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codeName="ЭтаКнига" defaultThemeVersion="166925"/>
  <mc:AlternateContent xmlns:mc="http://schemas.openxmlformats.org/markup-compatibility/2006">
    <mc:Choice Requires="x15">
      <x15ac:absPath xmlns:x15ac="http://schemas.microsoft.com/office/spreadsheetml/2010/11/ac" url="C:\Users\USERS\AppData\Local\Temp\Rar$DIa17468.27069\"/>
    </mc:Choice>
  </mc:AlternateContent>
  <xr:revisionPtr revIDLastSave="0" documentId="13_ncr:1_{EE0C3CA9-2AF0-42B5-A5F5-1EB695A5C48A}" xr6:coauthVersionLast="47" xr6:coauthVersionMax="47" xr10:uidLastSave="{00000000-0000-0000-0000-000000000000}"/>
  <bookViews>
    <workbookView xWindow="-120" yWindow="-120" windowWidth="29040" windowHeight="15840" tabRatio="830" xr2:uid="{898AFAEC-3E1E-4353-BC15-9C4B65685412}"/>
  </bookViews>
  <sheets>
    <sheet name="Приложение_№5" sheetId="8" r:id="rId1"/>
    <sheet name="расчет УЕТ" sheetId="43" state="hidden" r:id="rId2"/>
    <sheet name="Лист5 (2)" sheetId="35" state="hidden" r:id="rId3"/>
    <sheet name="Лист3 (2)" sheetId="34" state="hidden" r:id="rId4"/>
    <sheet name="Лист1 (3)" sheetId="33" state="hidden" r:id="rId5"/>
    <sheet name="Лист2 (2)" sheetId="32" state="hidden" r:id="rId6"/>
    <sheet name="диспансеризация (2)" sheetId="30" state="hidden" r:id="rId7"/>
    <sheet name="профосмотр (4)" sheetId="29" state="hidden" r:id="rId8"/>
    <sheet name="профосмотр (3)" sheetId="28" state="hidden" r:id="rId9"/>
    <sheet name="Лист5" sheetId="24" state="hidden" r:id="rId10"/>
    <sheet name="Лист3" sheetId="23" state="hidden" r:id="rId11"/>
    <sheet name="Лист1 (2)" sheetId="22" state="hidden" r:id="rId12"/>
    <sheet name="Лист2" sheetId="21" state="hidden" r:id="rId13"/>
    <sheet name="диспансеризация" sheetId="20" state="hidden" r:id="rId14"/>
    <sheet name="профосмотр (2)" sheetId="19" state="hidden" r:id="rId15"/>
    <sheet name="профосмотр" sheetId="18" state="hidden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</externalReferences>
  <definedNames>
    <definedName name="_________oo4" localSheetId="1">#REF!</definedName>
    <definedName name="_________oo4">#REF!</definedName>
    <definedName name="_________oo5" localSheetId="1">#REF!</definedName>
    <definedName name="_________oo5">#REF!</definedName>
    <definedName name="_________oo6" localSheetId="1">#REF!</definedName>
    <definedName name="_________oo6">#REF!</definedName>
    <definedName name="________oo4" localSheetId="1">#REF!</definedName>
    <definedName name="________oo4">#REF!</definedName>
    <definedName name="________oo5" localSheetId="1">#REF!</definedName>
    <definedName name="________oo5">#REF!</definedName>
    <definedName name="________oo6" localSheetId="1">#REF!</definedName>
    <definedName name="________oo6">#REF!</definedName>
    <definedName name="_______IV99999" localSheetId="1">#REF!</definedName>
    <definedName name="_______IV99999">#REF!</definedName>
    <definedName name="_______oo1" localSheetId="1">#REF!</definedName>
    <definedName name="_______oo1">#REF!</definedName>
    <definedName name="_______oo2" localSheetId="1">#REF!</definedName>
    <definedName name="_______oo2">#REF!</definedName>
    <definedName name="_______oo3" localSheetId="1">#REF!</definedName>
    <definedName name="_______oo3">#REF!</definedName>
    <definedName name="_______oo4" localSheetId="1">#REF!</definedName>
    <definedName name="_______oo4">#REF!</definedName>
    <definedName name="_______oo5" localSheetId="1">#REF!</definedName>
    <definedName name="_______oo5">#REF!</definedName>
    <definedName name="_______oo6" localSheetId="1">#REF!</definedName>
    <definedName name="_______oo6">#REF!</definedName>
    <definedName name="_______uu1" localSheetId="1">#REF!</definedName>
    <definedName name="_______uu1">#REF!</definedName>
    <definedName name="_______uu2" localSheetId="1">#REF!</definedName>
    <definedName name="_______uu2">#REF!</definedName>
    <definedName name="_______uu3" localSheetId="1">#REF!</definedName>
    <definedName name="_______uu3">#REF!</definedName>
    <definedName name="_______uu4" localSheetId="1">#REF!</definedName>
    <definedName name="_______uu4">#REF!</definedName>
    <definedName name="_______uu5" localSheetId="1">#REF!</definedName>
    <definedName name="_______uu5">#REF!</definedName>
    <definedName name="_______uu6" localSheetId="1">#REF!</definedName>
    <definedName name="_______uu6">#REF!</definedName>
    <definedName name="_______uu7" localSheetId="1">#REF!</definedName>
    <definedName name="_______uu7">#REF!</definedName>
    <definedName name="_______uu8" localSheetId="1">#REF!</definedName>
    <definedName name="_______uu8">#REF!</definedName>
    <definedName name="______oo1" localSheetId="1">#REF!</definedName>
    <definedName name="______oo1">#REF!</definedName>
    <definedName name="______oo2" localSheetId="1">#REF!</definedName>
    <definedName name="______oo2">#REF!</definedName>
    <definedName name="______oo3" localSheetId="1">#REF!</definedName>
    <definedName name="______oo3">#REF!</definedName>
    <definedName name="______oo4" localSheetId="1">#REF!</definedName>
    <definedName name="______oo4">#REF!</definedName>
    <definedName name="______oo5" localSheetId="1">#REF!</definedName>
    <definedName name="______oo5">#REF!</definedName>
    <definedName name="______oo6" localSheetId="1">#REF!</definedName>
    <definedName name="______oo6">#REF!</definedName>
    <definedName name="______uu1" localSheetId="1">#REF!</definedName>
    <definedName name="______uu1">#REF!</definedName>
    <definedName name="______uu2" localSheetId="1">#REF!</definedName>
    <definedName name="______uu2">#REF!</definedName>
    <definedName name="______uu3" localSheetId="1">#REF!</definedName>
    <definedName name="______uu3">#REF!</definedName>
    <definedName name="______uu4" localSheetId="1">#REF!</definedName>
    <definedName name="______uu4">#REF!</definedName>
    <definedName name="______uu5" localSheetId="1">#REF!</definedName>
    <definedName name="______uu5">#REF!</definedName>
    <definedName name="______uu6" localSheetId="1">#REF!</definedName>
    <definedName name="______uu6">#REF!</definedName>
    <definedName name="______uu7" localSheetId="1">#REF!</definedName>
    <definedName name="______uu7">#REF!</definedName>
    <definedName name="______uu8" localSheetId="1">#REF!</definedName>
    <definedName name="______uu8">#REF!</definedName>
    <definedName name="_____IV99999" localSheetId="1">#REF!</definedName>
    <definedName name="_____IV99999">#REF!</definedName>
    <definedName name="_____oo1" localSheetId="1">#REF!</definedName>
    <definedName name="_____oo1">#REF!</definedName>
    <definedName name="_____oo2" localSheetId="1">#REF!</definedName>
    <definedName name="_____oo2">#REF!</definedName>
    <definedName name="_____oo3" localSheetId="1">#REF!</definedName>
    <definedName name="_____oo3">#REF!</definedName>
    <definedName name="_____uu1" localSheetId="1">#REF!</definedName>
    <definedName name="_____uu1">#REF!</definedName>
    <definedName name="_____uu2" localSheetId="1">#REF!</definedName>
    <definedName name="_____uu2">#REF!</definedName>
    <definedName name="_____uu3" localSheetId="1">#REF!</definedName>
    <definedName name="_____uu3">#REF!</definedName>
    <definedName name="_____uu4" localSheetId="1">#REF!</definedName>
    <definedName name="_____uu4">#REF!</definedName>
    <definedName name="_____uu5" localSheetId="1">#REF!</definedName>
    <definedName name="_____uu5">#REF!</definedName>
    <definedName name="_____uu6" localSheetId="1">#REF!</definedName>
    <definedName name="_____uu6">#REF!</definedName>
    <definedName name="_____uu7" localSheetId="1">#REF!</definedName>
    <definedName name="_____uu7">#REF!</definedName>
    <definedName name="_____uu8" localSheetId="1">#REF!</definedName>
    <definedName name="_____uu8">#REF!</definedName>
    <definedName name="_____xlnm.Print_Titles_3" localSheetId="1">#REF!</definedName>
    <definedName name="_____xlnm.Print_Titles_3">#REF!</definedName>
    <definedName name="____IV99999" localSheetId="1">#REF!</definedName>
    <definedName name="____IV99999">#REF!</definedName>
    <definedName name="____oo1" localSheetId="1">#REF!</definedName>
    <definedName name="____oo1">#REF!</definedName>
    <definedName name="____oo2" localSheetId="1">#REF!</definedName>
    <definedName name="____oo2">#REF!</definedName>
    <definedName name="____oo3" localSheetId="1">#REF!</definedName>
    <definedName name="____oo3">#REF!</definedName>
    <definedName name="____uu1" localSheetId="1">#REF!</definedName>
    <definedName name="____uu1">#REF!</definedName>
    <definedName name="____uu2" localSheetId="1">#REF!</definedName>
    <definedName name="____uu2">#REF!</definedName>
    <definedName name="____uu3" localSheetId="1">#REF!</definedName>
    <definedName name="____uu3">#REF!</definedName>
    <definedName name="____uu4" localSheetId="1">#REF!</definedName>
    <definedName name="____uu4">#REF!</definedName>
    <definedName name="____uu5" localSheetId="1">#REF!</definedName>
    <definedName name="____uu5">#REF!</definedName>
    <definedName name="____uu6" localSheetId="1">#REF!</definedName>
    <definedName name="____uu6">#REF!</definedName>
    <definedName name="____uu7" localSheetId="1">#REF!</definedName>
    <definedName name="____uu7">#REF!</definedName>
    <definedName name="____uu8" localSheetId="1">#REF!</definedName>
    <definedName name="____uu8">#REF!</definedName>
    <definedName name="____xlnm._FilterDatabase" localSheetId="1">#REF!</definedName>
    <definedName name="____xlnm._FilterDatabase">#REF!</definedName>
    <definedName name="____xlnm.Print_Area" localSheetId="1">#REF!</definedName>
    <definedName name="____xlnm.Print_Area">#REF!</definedName>
    <definedName name="____xlnm.Print_Titles" localSheetId="1">#REF!</definedName>
    <definedName name="____xlnm.Print_Titles">#REF!</definedName>
    <definedName name="____xlnm.Print_Titles_3" localSheetId="1">#REF!</definedName>
    <definedName name="____xlnm.Print_Titles_3">#REF!</definedName>
    <definedName name="___1Excel_BuiltIn_Print_Area_10_1" localSheetId="13">#REF!,#REF!</definedName>
    <definedName name="___1Excel_BuiltIn_Print_Area_10_1" localSheetId="6">#REF!,#REF!</definedName>
    <definedName name="___1Excel_BuiltIn_Print_Area_10_1" localSheetId="11">#REF!,#REF!</definedName>
    <definedName name="___1Excel_BuiltIn_Print_Area_10_1" localSheetId="4">#REF!,#REF!</definedName>
    <definedName name="___1Excel_BuiltIn_Print_Area_10_1" localSheetId="12">#REF!,#REF!</definedName>
    <definedName name="___1Excel_BuiltIn_Print_Area_10_1" localSheetId="5">#REF!,#REF!</definedName>
    <definedName name="___1Excel_BuiltIn_Print_Area_10_1" localSheetId="10">#REF!,#REF!</definedName>
    <definedName name="___1Excel_BuiltIn_Print_Area_10_1" localSheetId="3">#REF!,#REF!</definedName>
    <definedName name="___1Excel_BuiltIn_Print_Area_10_1" localSheetId="9">#REF!,#REF!</definedName>
    <definedName name="___1Excel_BuiltIn_Print_Area_10_1" localSheetId="2">#REF!,#REF!</definedName>
    <definedName name="___1Excel_BuiltIn_Print_Area_10_1" localSheetId="15">#REF!,#REF!</definedName>
    <definedName name="___1Excel_BuiltIn_Print_Area_10_1" localSheetId="14">#REF!,#REF!</definedName>
    <definedName name="___1Excel_BuiltIn_Print_Area_10_1" localSheetId="8">#REF!,#REF!</definedName>
    <definedName name="___1Excel_BuiltIn_Print_Area_10_1" localSheetId="7">#REF!,#REF!</definedName>
    <definedName name="___1Excel_BuiltIn_Print_Area_10_1">#REF!,#REF!</definedName>
    <definedName name="___2Excel_BuiltIn_Print_Area_3_1_1" localSheetId="13">#REF!</definedName>
    <definedName name="___2Excel_BuiltIn_Print_Area_3_1_1" localSheetId="6">#REF!</definedName>
    <definedName name="___2Excel_BuiltIn_Print_Area_3_1_1" localSheetId="11">#REF!</definedName>
    <definedName name="___2Excel_BuiltIn_Print_Area_3_1_1" localSheetId="4">#REF!</definedName>
    <definedName name="___2Excel_BuiltIn_Print_Area_3_1_1" localSheetId="12">#REF!</definedName>
    <definedName name="___2Excel_BuiltIn_Print_Area_3_1_1" localSheetId="5">#REF!</definedName>
    <definedName name="___2Excel_BuiltIn_Print_Area_3_1_1" localSheetId="10">#REF!</definedName>
    <definedName name="___2Excel_BuiltIn_Print_Area_3_1_1" localSheetId="3">#REF!</definedName>
    <definedName name="___2Excel_BuiltIn_Print_Area_3_1_1" localSheetId="9">#REF!</definedName>
    <definedName name="___2Excel_BuiltIn_Print_Area_3_1_1" localSheetId="2">#REF!</definedName>
    <definedName name="___2Excel_BuiltIn_Print_Area_3_1_1" localSheetId="15">#REF!</definedName>
    <definedName name="___2Excel_BuiltIn_Print_Area_3_1_1" localSheetId="14">#REF!</definedName>
    <definedName name="___2Excel_BuiltIn_Print_Area_3_1_1" localSheetId="8">#REF!</definedName>
    <definedName name="___2Excel_BuiltIn_Print_Area_3_1_1" localSheetId="7">#REF!</definedName>
    <definedName name="___2Excel_BuiltIn_Print_Area_3_1_1">#REF!</definedName>
    <definedName name="___oo1" localSheetId="1">#REF!</definedName>
    <definedName name="___oo1">#REF!</definedName>
    <definedName name="___oo2" localSheetId="1">#REF!</definedName>
    <definedName name="___oo2">#REF!</definedName>
    <definedName name="___oo3" localSheetId="1">#REF!</definedName>
    <definedName name="___oo3">#REF!</definedName>
    <definedName name="___oo4" localSheetId="1">#REF!</definedName>
    <definedName name="___oo4">#REF!</definedName>
    <definedName name="___oo5" localSheetId="1">#REF!</definedName>
    <definedName name="___oo5">#REF!</definedName>
    <definedName name="___oo6" localSheetId="1">#REF!</definedName>
    <definedName name="___oo6">#REF!</definedName>
    <definedName name="___uu1" localSheetId="1">#REF!</definedName>
    <definedName name="___uu1">#REF!</definedName>
    <definedName name="___uu2" localSheetId="1">#REF!</definedName>
    <definedName name="___uu2">#REF!</definedName>
    <definedName name="___uu3" localSheetId="1">#REF!</definedName>
    <definedName name="___uu3">#REF!</definedName>
    <definedName name="___uu4" localSheetId="1">#REF!</definedName>
    <definedName name="___uu4">#REF!</definedName>
    <definedName name="___uu5" localSheetId="1">#REF!</definedName>
    <definedName name="___uu5">#REF!</definedName>
    <definedName name="___uu6" localSheetId="1">#REF!</definedName>
    <definedName name="___uu6">#REF!</definedName>
    <definedName name="___uu7" localSheetId="1">#REF!</definedName>
    <definedName name="___uu7">#REF!</definedName>
    <definedName name="___uu8" localSheetId="1">#REF!</definedName>
    <definedName name="___uu8">#REF!</definedName>
    <definedName name="___xlnm._FilterDatabase" localSheetId="1">#REF!</definedName>
    <definedName name="___xlnm._FilterDatabase">#REF!</definedName>
    <definedName name="___xlnm._FilterDatabase_1" localSheetId="1">#REF!</definedName>
    <definedName name="___xlnm._FilterDatabase_1">#REF!</definedName>
    <definedName name="___xlnm.Print_Area" localSheetId="1">#REF!</definedName>
    <definedName name="___xlnm.Print_Area">#REF!</definedName>
    <definedName name="___xlnm.Print_Titles" localSheetId="1">#REF!</definedName>
    <definedName name="___xlnm.Print_Titles">#REF!</definedName>
    <definedName name="___xlnm.Print_Titles_1" localSheetId="1">#REF!</definedName>
    <definedName name="___xlnm.Print_Titles_1">#REF!</definedName>
    <definedName name="___xlnm.Print_Titles_2" localSheetId="1">#REF!</definedName>
    <definedName name="___xlnm.Print_Titles_2">#REF!</definedName>
    <definedName name="___xlnm.Print_Titles_3" localSheetId="1">#REF!</definedName>
    <definedName name="___xlnm.Print_Titles_3">#REF!</definedName>
    <definedName name="__1Excel_BuiltIn_Print_Area_10_1" localSheetId="13">#REF!,#REF!</definedName>
    <definedName name="__1Excel_BuiltIn_Print_Area_10_1" localSheetId="6">#REF!,#REF!</definedName>
    <definedName name="__1Excel_BuiltIn_Print_Area_10_1" localSheetId="11">#REF!,#REF!</definedName>
    <definedName name="__1Excel_BuiltIn_Print_Area_10_1" localSheetId="4">#REF!,#REF!</definedName>
    <definedName name="__1Excel_BuiltIn_Print_Area_10_1" localSheetId="12">#REF!,#REF!</definedName>
    <definedName name="__1Excel_BuiltIn_Print_Area_10_1" localSheetId="5">#REF!,#REF!</definedName>
    <definedName name="__1Excel_BuiltIn_Print_Area_10_1" localSheetId="10">#REF!,#REF!</definedName>
    <definedName name="__1Excel_BuiltIn_Print_Area_10_1" localSheetId="3">#REF!,#REF!</definedName>
    <definedName name="__1Excel_BuiltIn_Print_Area_10_1" localSheetId="9">#REF!,#REF!</definedName>
    <definedName name="__1Excel_BuiltIn_Print_Area_10_1" localSheetId="2">#REF!,#REF!</definedName>
    <definedName name="__1Excel_BuiltIn_Print_Area_10_1" localSheetId="15">#REF!,#REF!</definedName>
    <definedName name="__1Excel_BuiltIn_Print_Area_10_1" localSheetId="14">#REF!,#REF!</definedName>
    <definedName name="__1Excel_BuiltIn_Print_Area_10_1" localSheetId="8">#REF!,#REF!</definedName>
    <definedName name="__1Excel_BuiltIn_Print_Area_10_1" localSheetId="7">#REF!,#REF!</definedName>
    <definedName name="__1Excel_BuiltIn_Print_Area_10_1">#REF!,#REF!</definedName>
    <definedName name="__2Excel_BuiltIn_Print_Area_3_1_1" localSheetId="13">#REF!</definedName>
    <definedName name="__2Excel_BuiltIn_Print_Area_3_1_1" localSheetId="6">#REF!</definedName>
    <definedName name="__2Excel_BuiltIn_Print_Area_3_1_1" localSheetId="11">#REF!</definedName>
    <definedName name="__2Excel_BuiltIn_Print_Area_3_1_1" localSheetId="4">#REF!</definedName>
    <definedName name="__2Excel_BuiltIn_Print_Area_3_1_1" localSheetId="12">#REF!</definedName>
    <definedName name="__2Excel_BuiltIn_Print_Area_3_1_1" localSheetId="5">#REF!</definedName>
    <definedName name="__2Excel_BuiltIn_Print_Area_3_1_1" localSheetId="10">#REF!</definedName>
    <definedName name="__2Excel_BuiltIn_Print_Area_3_1_1" localSheetId="3">#REF!</definedName>
    <definedName name="__2Excel_BuiltIn_Print_Area_3_1_1" localSheetId="9">#REF!</definedName>
    <definedName name="__2Excel_BuiltIn_Print_Area_3_1_1" localSheetId="2">#REF!</definedName>
    <definedName name="__2Excel_BuiltIn_Print_Area_3_1_1" localSheetId="15">#REF!</definedName>
    <definedName name="__2Excel_BuiltIn_Print_Area_3_1_1" localSheetId="14">#REF!</definedName>
    <definedName name="__2Excel_BuiltIn_Print_Area_3_1_1" localSheetId="8">#REF!</definedName>
    <definedName name="__2Excel_BuiltIn_Print_Area_3_1_1" localSheetId="7">#REF!</definedName>
    <definedName name="__2Excel_BuiltIn_Print_Area_3_1_1">#REF!</definedName>
    <definedName name="__IV99999" localSheetId="1">#REF!</definedName>
    <definedName name="__IV99999">#REF!</definedName>
    <definedName name="__oo1" localSheetId="1">#REF!</definedName>
    <definedName name="__oo1">#REF!</definedName>
    <definedName name="__oo2" localSheetId="1">#REF!</definedName>
    <definedName name="__oo2">#REF!</definedName>
    <definedName name="__oo3" localSheetId="1">#REF!</definedName>
    <definedName name="__oo3">#REF!</definedName>
    <definedName name="__oo4" localSheetId="1">#REF!</definedName>
    <definedName name="__oo4">#REF!</definedName>
    <definedName name="__oo5" localSheetId="1">#REF!</definedName>
    <definedName name="__oo5">#REF!</definedName>
    <definedName name="__oo6" localSheetId="1">#REF!</definedName>
    <definedName name="__oo6">#REF!</definedName>
    <definedName name="__uu1" localSheetId="1">#REF!</definedName>
    <definedName name="__uu1">#REF!</definedName>
    <definedName name="__uu2" localSheetId="1">#REF!</definedName>
    <definedName name="__uu2">#REF!</definedName>
    <definedName name="__uu3" localSheetId="1">#REF!</definedName>
    <definedName name="__uu3">#REF!</definedName>
    <definedName name="__uu4" localSheetId="1">#REF!</definedName>
    <definedName name="__uu4">#REF!</definedName>
    <definedName name="__uu5" localSheetId="1">#REF!</definedName>
    <definedName name="__uu5">#REF!</definedName>
    <definedName name="__uu6" localSheetId="1">#REF!</definedName>
    <definedName name="__uu6">#REF!</definedName>
    <definedName name="__uu7" localSheetId="1">#REF!</definedName>
    <definedName name="__uu7">#REF!</definedName>
    <definedName name="__uu8" localSheetId="1">#REF!</definedName>
    <definedName name="__uu8">#REF!</definedName>
    <definedName name="__xlnm._FilterDatabase" localSheetId="1">#REF!</definedName>
    <definedName name="__xlnm._FilterDatabase">#REF!</definedName>
    <definedName name="__xlnm._FilterDatabase_1" localSheetId="1">#REF!</definedName>
    <definedName name="__xlnm._FilterDatabase_1">#REF!</definedName>
    <definedName name="__xlnm.Print_Area" localSheetId="1">#REF!</definedName>
    <definedName name="__xlnm.Print_Area">#REF!</definedName>
    <definedName name="__xlnm.Print_Titles" localSheetId="1">#REF!</definedName>
    <definedName name="__xlnm.Print_Titles">#REF!</definedName>
    <definedName name="__xlnm.Print_Titles_1" localSheetId="1">#REF!</definedName>
    <definedName name="__xlnm.Print_Titles_1">#REF!</definedName>
    <definedName name="__xlnm.Print_Titles_2" localSheetId="1">#REF!</definedName>
    <definedName name="__xlnm.Print_Titles_2">#REF!</definedName>
    <definedName name="__xlnm.Print_Titles_3" localSheetId="1">#REF!</definedName>
    <definedName name="__xlnm.Print_Titles_3">#REF!</definedName>
    <definedName name="_1Excel_BuiltIn_Print_Area_10_1" localSheetId="13">#REF!,#REF!</definedName>
    <definedName name="_1Excel_BuiltIn_Print_Area_10_1" localSheetId="6">#REF!,#REF!</definedName>
    <definedName name="_1Excel_BuiltIn_Print_Area_10_1" localSheetId="11">#REF!,#REF!</definedName>
    <definedName name="_1Excel_BuiltIn_Print_Area_10_1" localSheetId="4">#REF!,#REF!</definedName>
    <definedName name="_1Excel_BuiltIn_Print_Area_10_1" localSheetId="12">#REF!,#REF!</definedName>
    <definedName name="_1Excel_BuiltIn_Print_Area_10_1" localSheetId="5">#REF!,#REF!</definedName>
    <definedName name="_1Excel_BuiltIn_Print_Area_10_1" localSheetId="10">#REF!,#REF!</definedName>
    <definedName name="_1Excel_BuiltIn_Print_Area_10_1" localSheetId="3">#REF!,#REF!</definedName>
    <definedName name="_1Excel_BuiltIn_Print_Area_10_1" localSheetId="9">#REF!,#REF!</definedName>
    <definedName name="_1Excel_BuiltIn_Print_Area_10_1" localSheetId="2">#REF!,#REF!</definedName>
    <definedName name="_1Excel_BuiltIn_Print_Area_10_1" localSheetId="15">#REF!,#REF!</definedName>
    <definedName name="_1Excel_BuiltIn_Print_Area_10_1" localSheetId="14">#REF!,#REF!</definedName>
    <definedName name="_1Excel_BuiltIn_Print_Area_10_1" localSheetId="8">#REF!,#REF!</definedName>
    <definedName name="_1Excel_BuiltIn_Print_Area_10_1" localSheetId="7">#REF!,#REF!</definedName>
    <definedName name="_1Excel_BuiltIn_Print_Area_10_1">#REF!,#REF!</definedName>
    <definedName name="_1Excel_BuiltIn_Print_Titles_4_1">#REF!</definedName>
    <definedName name="_1Excel_BuiltIn_Print_Titles_7" localSheetId="13">('[1]ф. 2, таб. 1, стац'!$C$1:$E$65536,'[1]ф. 2, таб. 1, стац'!$A$4:$IV$8)</definedName>
    <definedName name="_1Excel_BuiltIn_Print_Titles_7" localSheetId="6">('[1]ф. 2, таб. 1, стац'!$C$1:$E$65536,'[1]ф. 2, таб. 1, стац'!$A$4:$IV$8)</definedName>
    <definedName name="_1Excel_BuiltIn_Print_Titles_7" localSheetId="11">('[1]ф. 2, таб. 1, стац'!$C$1:$E$65536,'[1]ф. 2, таб. 1, стац'!$A$4:$IV$8)</definedName>
    <definedName name="_1Excel_BuiltIn_Print_Titles_7" localSheetId="4">('[1]ф. 2, таб. 1, стац'!$C$1:$E$65536,'[1]ф. 2, таб. 1, стац'!$A$4:$IV$8)</definedName>
    <definedName name="_1Excel_BuiltIn_Print_Titles_7" localSheetId="12">('[1]ф. 2, таб. 1, стац'!$C$1:$E$65536,'[1]ф. 2, таб. 1, стац'!$A$4:$IV$8)</definedName>
    <definedName name="_1Excel_BuiltIn_Print_Titles_7" localSheetId="5">('[1]ф. 2, таб. 1, стац'!$C$1:$E$65536,'[1]ф. 2, таб. 1, стац'!$A$4:$IV$8)</definedName>
    <definedName name="_1Excel_BuiltIn_Print_Titles_7" localSheetId="10">('[1]ф. 2, таб. 1, стац'!$C$1:$E$65536,'[1]ф. 2, таб. 1, стац'!$A$4:$IV$8)</definedName>
    <definedName name="_1Excel_BuiltIn_Print_Titles_7" localSheetId="3">('[1]ф. 2, таб. 1, стац'!$C$1:$E$65536,'[1]ф. 2, таб. 1, стац'!$A$4:$IV$8)</definedName>
    <definedName name="_1Excel_BuiltIn_Print_Titles_7" localSheetId="9">('[1]ф. 2, таб. 1, стац'!$C$1:$E$65536,'[1]ф. 2, таб. 1, стац'!$A$4:$IV$8)</definedName>
    <definedName name="_1Excel_BuiltIn_Print_Titles_7" localSheetId="2">('[1]ф. 2, таб. 1, стац'!$C$1:$E$65536,'[1]ф. 2, таб. 1, стац'!$A$4:$IV$8)</definedName>
    <definedName name="_1Excel_BuiltIn_Print_Titles_7" localSheetId="15">('[1]ф. 2, таб. 1, стац'!$C$1:$E$65536,'[1]ф. 2, таб. 1, стац'!$A$4:$IV$8)</definedName>
    <definedName name="_1Excel_BuiltIn_Print_Titles_7" localSheetId="14">('[1]ф. 2, таб. 1, стац'!$C$1:$E$65536,'[1]ф. 2, таб. 1, стац'!$A$4:$IV$8)</definedName>
    <definedName name="_1Excel_BuiltIn_Print_Titles_7" localSheetId="8">('[1]ф. 2, таб. 1, стац'!$C$1:$E$65536,'[1]ф. 2, таб. 1, стац'!$A$4:$IV$8)</definedName>
    <definedName name="_1Excel_BuiltIn_Print_Titles_7" localSheetId="7">('[1]ф. 2, таб. 1, стац'!$C$1:$E$65536,'[1]ф. 2, таб. 1, стац'!$A$4:$IV$8)</definedName>
    <definedName name="_1Excel_BuiltIn_Print_Titles_7">('[2]ф. 2, таб. 1, стац'!$C$1:$E$65536,'[2]ф. 2, таб. 1, стац'!$A$4:$IV$8)</definedName>
    <definedName name="_1Excel_BuiltIn_Print_Titles_8_1">(#REF!,#REF!)</definedName>
    <definedName name="_2Excel_BuiltIn_Print_Area_10_1" localSheetId="13">#REF!,#REF!</definedName>
    <definedName name="_2Excel_BuiltIn_Print_Area_10_1" localSheetId="6">#REF!,#REF!</definedName>
    <definedName name="_2Excel_BuiltIn_Print_Area_10_1" localSheetId="11">#REF!,#REF!</definedName>
    <definedName name="_2Excel_BuiltIn_Print_Area_10_1" localSheetId="4">#REF!,#REF!</definedName>
    <definedName name="_2Excel_BuiltIn_Print_Area_10_1" localSheetId="12">#REF!,#REF!</definedName>
    <definedName name="_2Excel_BuiltIn_Print_Area_10_1" localSheetId="5">#REF!,#REF!</definedName>
    <definedName name="_2Excel_BuiltIn_Print_Area_10_1" localSheetId="10">#REF!,#REF!</definedName>
    <definedName name="_2Excel_BuiltIn_Print_Area_10_1" localSheetId="3">#REF!,#REF!</definedName>
    <definedName name="_2Excel_BuiltIn_Print_Area_10_1" localSheetId="9">#REF!,#REF!</definedName>
    <definedName name="_2Excel_BuiltIn_Print_Area_10_1" localSheetId="2">#REF!,#REF!</definedName>
    <definedName name="_2Excel_BuiltIn_Print_Area_10_1" localSheetId="15">#REF!,#REF!</definedName>
    <definedName name="_2Excel_BuiltIn_Print_Area_10_1" localSheetId="14">#REF!,#REF!</definedName>
    <definedName name="_2Excel_BuiltIn_Print_Area_10_1" localSheetId="8">#REF!,#REF!</definedName>
    <definedName name="_2Excel_BuiltIn_Print_Area_10_1" localSheetId="7">#REF!,#REF!</definedName>
    <definedName name="_2Excel_BuiltIn_Print_Area_10_1">#REF!,#REF!</definedName>
    <definedName name="_2Excel_BuiltIn_Print_Area_3_1_1" localSheetId="13">#REF!</definedName>
    <definedName name="_2Excel_BuiltIn_Print_Area_3_1_1" localSheetId="6">#REF!</definedName>
    <definedName name="_2Excel_BuiltIn_Print_Area_3_1_1" localSheetId="11">#REF!</definedName>
    <definedName name="_2Excel_BuiltIn_Print_Area_3_1_1" localSheetId="4">#REF!</definedName>
    <definedName name="_2Excel_BuiltIn_Print_Area_3_1_1" localSheetId="12">#REF!</definedName>
    <definedName name="_2Excel_BuiltIn_Print_Area_3_1_1" localSheetId="5">#REF!</definedName>
    <definedName name="_2Excel_BuiltIn_Print_Area_3_1_1" localSheetId="10">#REF!</definedName>
    <definedName name="_2Excel_BuiltIn_Print_Area_3_1_1" localSheetId="3">#REF!</definedName>
    <definedName name="_2Excel_BuiltIn_Print_Area_3_1_1" localSheetId="9">#REF!</definedName>
    <definedName name="_2Excel_BuiltIn_Print_Area_3_1_1" localSheetId="2">#REF!</definedName>
    <definedName name="_2Excel_BuiltIn_Print_Area_3_1_1" localSheetId="15">#REF!</definedName>
    <definedName name="_2Excel_BuiltIn_Print_Area_3_1_1" localSheetId="14">#REF!</definedName>
    <definedName name="_2Excel_BuiltIn_Print_Area_3_1_1" localSheetId="8">#REF!</definedName>
    <definedName name="_2Excel_BuiltIn_Print_Area_3_1_1" localSheetId="7">#REF!</definedName>
    <definedName name="_2Excel_BuiltIn_Print_Area_3_1_1">#REF!</definedName>
    <definedName name="_2Excel_BuiltIn_Print_Titles_8_1">(#REF!,#REF!)</definedName>
    <definedName name="_3Excel_BuiltIn_Print_Titles_7" localSheetId="13">('[1]ф. 2, таб. 1, стац'!$C$1:$E$65536,'[1]ф. 2, таб. 1, стац'!$A$4:$IV$8)</definedName>
    <definedName name="_3Excel_BuiltIn_Print_Titles_7" localSheetId="6">('[1]ф. 2, таб. 1, стац'!$C$1:$E$65536,'[1]ф. 2, таб. 1, стац'!$A$4:$IV$8)</definedName>
    <definedName name="_3Excel_BuiltIn_Print_Titles_7" localSheetId="11">('[1]ф. 2, таб. 1, стац'!$C$1:$E$65536,'[1]ф. 2, таб. 1, стац'!$A$4:$IV$8)</definedName>
    <definedName name="_3Excel_BuiltIn_Print_Titles_7" localSheetId="4">('[1]ф. 2, таб. 1, стац'!$C$1:$E$65536,'[1]ф. 2, таб. 1, стац'!$A$4:$IV$8)</definedName>
    <definedName name="_3Excel_BuiltIn_Print_Titles_7" localSheetId="12">('[1]ф. 2, таб. 1, стац'!$C$1:$E$65536,'[1]ф. 2, таб. 1, стац'!$A$4:$IV$8)</definedName>
    <definedName name="_3Excel_BuiltIn_Print_Titles_7" localSheetId="5">('[1]ф. 2, таб. 1, стац'!$C$1:$E$65536,'[1]ф. 2, таб. 1, стац'!$A$4:$IV$8)</definedName>
    <definedName name="_3Excel_BuiltIn_Print_Titles_7" localSheetId="10">('[1]ф. 2, таб. 1, стац'!$C$1:$E$65536,'[1]ф. 2, таб. 1, стац'!$A$4:$IV$8)</definedName>
    <definedName name="_3Excel_BuiltIn_Print_Titles_7" localSheetId="3">('[1]ф. 2, таб. 1, стац'!$C$1:$E$65536,'[1]ф. 2, таб. 1, стац'!$A$4:$IV$8)</definedName>
    <definedName name="_3Excel_BuiltIn_Print_Titles_7" localSheetId="9">('[1]ф. 2, таб. 1, стац'!$C$1:$E$65536,'[1]ф. 2, таб. 1, стац'!$A$4:$IV$8)</definedName>
    <definedName name="_3Excel_BuiltIn_Print_Titles_7" localSheetId="2">('[1]ф. 2, таб. 1, стац'!$C$1:$E$65536,'[1]ф. 2, таб. 1, стац'!$A$4:$IV$8)</definedName>
    <definedName name="_3Excel_BuiltIn_Print_Titles_7" localSheetId="15">('[1]ф. 2, таб. 1, стац'!$C$1:$E$65536,'[1]ф. 2, таб. 1, стац'!$A$4:$IV$8)</definedName>
    <definedName name="_3Excel_BuiltIn_Print_Titles_7" localSheetId="14">('[1]ф. 2, таб. 1, стац'!$C$1:$E$65536,'[1]ф. 2, таб. 1, стац'!$A$4:$IV$8)</definedName>
    <definedName name="_3Excel_BuiltIn_Print_Titles_7" localSheetId="8">('[1]ф. 2, таб. 1, стац'!$C$1:$E$65536,'[1]ф. 2, таб. 1, стац'!$A$4:$IV$8)</definedName>
    <definedName name="_3Excel_BuiltIn_Print_Titles_7" localSheetId="7">('[1]ф. 2, таб. 1, стац'!$C$1:$E$65536,'[1]ф. 2, таб. 1, стац'!$A$4:$IV$8)</definedName>
    <definedName name="_3Excel_BuiltIn_Print_Titles_7">('[2]ф. 2, таб. 1, стац'!$C$1:$E$65536,'[2]ф. 2, таб. 1, стац'!$A$4:$IV$8)</definedName>
    <definedName name="_4Excel_BuiltIn_Print_Area_3_1_1" localSheetId="13">#REF!</definedName>
    <definedName name="_4Excel_BuiltIn_Print_Area_3_1_1" localSheetId="6">#REF!</definedName>
    <definedName name="_4Excel_BuiltIn_Print_Area_3_1_1" localSheetId="11">#REF!</definedName>
    <definedName name="_4Excel_BuiltIn_Print_Area_3_1_1" localSheetId="4">#REF!</definedName>
    <definedName name="_4Excel_BuiltIn_Print_Area_3_1_1" localSheetId="12">#REF!</definedName>
    <definedName name="_4Excel_BuiltIn_Print_Area_3_1_1" localSheetId="5">#REF!</definedName>
    <definedName name="_4Excel_BuiltIn_Print_Area_3_1_1" localSheetId="10">#REF!</definedName>
    <definedName name="_4Excel_BuiltIn_Print_Area_3_1_1" localSheetId="3">#REF!</definedName>
    <definedName name="_4Excel_BuiltIn_Print_Area_3_1_1" localSheetId="9">#REF!</definedName>
    <definedName name="_4Excel_BuiltIn_Print_Area_3_1_1" localSheetId="2">#REF!</definedName>
    <definedName name="_4Excel_BuiltIn_Print_Area_3_1_1" localSheetId="15">#REF!</definedName>
    <definedName name="_4Excel_BuiltIn_Print_Area_3_1_1" localSheetId="14">#REF!</definedName>
    <definedName name="_4Excel_BuiltIn_Print_Area_3_1_1" localSheetId="8">#REF!</definedName>
    <definedName name="_4Excel_BuiltIn_Print_Area_3_1_1" localSheetId="7">#REF!</definedName>
    <definedName name="_4Excel_BuiltIn_Print_Area_3_1_1">#REF!</definedName>
    <definedName name="_4Excel_BuiltIn_Print_Titles_7" localSheetId="13">('[3]ф. 2, таб. 1, стац'!$C$1:$E$65536,'[3]ф. 2, таб. 1, стац'!$A$4:$IV$8)</definedName>
    <definedName name="_4Excel_BuiltIn_Print_Titles_7" localSheetId="6">('[3]ф. 2, таб. 1, стац'!$C$1:$E$65536,'[3]ф. 2, таб. 1, стац'!$A$4:$IV$8)</definedName>
    <definedName name="_4Excel_BuiltIn_Print_Titles_7" localSheetId="11">('[3]ф. 2, таб. 1, стац'!$C$1:$E$65536,'[3]ф. 2, таб. 1, стац'!$A$4:$IV$8)</definedName>
    <definedName name="_4Excel_BuiltIn_Print_Titles_7" localSheetId="4">('[3]ф. 2, таб. 1, стац'!$C$1:$E$65536,'[3]ф. 2, таб. 1, стац'!$A$4:$IV$8)</definedName>
    <definedName name="_4Excel_BuiltIn_Print_Titles_7" localSheetId="12">('[3]ф. 2, таб. 1, стац'!$C$1:$E$65536,'[3]ф. 2, таб. 1, стац'!$A$4:$IV$8)</definedName>
    <definedName name="_4Excel_BuiltIn_Print_Titles_7" localSheetId="5">('[3]ф. 2, таб. 1, стац'!$C$1:$E$65536,'[3]ф. 2, таб. 1, стац'!$A$4:$IV$8)</definedName>
    <definedName name="_4Excel_BuiltIn_Print_Titles_7" localSheetId="10">('[3]ф. 2, таб. 1, стац'!$C$1:$E$65536,'[3]ф. 2, таб. 1, стац'!$A$4:$IV$8)</definedName>
    <definedName name="_4Excel_BuiltIn_Print_Titles_7" localSheetId="3">('[3]ф. 2, таб. 1, стац'!$C$1:$E$65536,'[3]ф. 2, таб. 1, стац'!$A$4:$IV$8)</definedName>
    <definedName name="_4Excel_BuiltIn_Print_Titles_7" localSheetId="9">('[3]ф. 2, таб. 1, стац'!$C$1:$E$65536,'[3]ф. 2, таб. 1, стац'!$A$4:$IV$8)</definedName>
    <definedName name="_4Excel_BuiltIn_Print_Titles_7" localSheetId="2">('[3]ф. 2, таб. 1, стац'!$C$1:$E$65536,'[3]ф. 2, таб. 1, стац'!$A$4:$IV$8)</definedName>
    <definedName name="_4Excel_BuiltIn_Print_Titles_7" localSheetId="15">('[3]ф. 2, таб. 1, стац'!$C$1:$E$65536,'[3]ф. 2, таб. 1, стац'!$A$4:$IV$8)</definedName>
    <definedName name="_4Excel_BuiltIn_Print_Titles_7" localSheetId="14">('[3]ф. 2, таб. 1, стац'!$C$1:$E$65536,'[3]ф. 2, таб. 1, стац'!$A$4:$IV$8)</definedName>
    <definedName name="_4Excel_BuiltIn_Print_Titles_7" localSheetId="8">('[3]ф. 2, таб. 1, стац'!$C$1:$E$65536,'[3]ф. 2, таб. 1, стац'!$A$4:$IV$8)</definedName>
    <definedName name="_4Excel_BuiltIn_Print_Titles_7" localSheetId="7">('[3]ф. 2, таб. 1, стац'!$C$1:$E$65536,'[3]ф. 2, таб. 1, стац'!$A$4:$IV$8)</definedName>
    <definedName name="_4Excel_BuiltIn_Print_Titles_7">('[4]ф. 2, таб. 1, стац'!$C$1:$E$65536,'[4]ф. 2, таб. 1, стац'!$A$4:$IV$8)</definedName>
    <definedName name="_4Excel_BuiltIn_Print_Titles_8_1">(#REF!,#REF!)</definedName>
    <definedName name="_def1999" localSheetId="1">#REF!</definedName>
    <definedName name="_def1999">#REF!</definedName>
    <definedName name="_def2000г" localSheetId="1">#REF!</definedName>
    <definedName name="_def2000г">#REF!</definedName>
    <definedName name="_def2001г" localSheetId="1">#REF!</definedName>
    <definedName name="_def2001г">#REF!</definedName>
    <definedName name="_def2002г" localSheetId="1">#REF!</definedName>
    <definedName name="_def2002г">#REF!</definedName>
    <definedName name="_Fill" hidden="1">#REF!</definedName>
    <definedName name="_Fill1" hidden="1">#REF!</definedName>
    <definedName name="_ftn1" localSheetId="1">#REF!</definedName>
    <definedName name="_ftn1">#REF!</definedName>
    <definedName name="_ftn10" localSheetId="1">#REF!</definedName>
    <definedName name="_ftn10">#REF!</definedName>
    <definedName name="_ftn11" localSheetId="1">#REF!</definedName>
    <definedName name="_ftn11">#REF!</definedName>
    <definedName name="_ftn12" localSheetId="1">#REF!</definedName>
    <definedName name="_ftn12">#REF!</definedName>
    <definedName name="_ftn13" localSheetId="1">#REF!</definedName>
    <definedName name="_ftn13">#REF!</definedName>
    <definedName name="_ftn14" localSheetId="1">#REF!</definedName>
    <definedName name="_ftn14">#REF!</definedName>
    <definedName name="_ftn15" localSheetId="1">#REF!</definedName>
    <definedName name="_ftn15">#REF!</definedName>
    <definedName name="_ftn16" localSheetId="1">#REF!</definedName>
    <definedName name="_ftn16">#REF!</definedName>
    <definedName name="_ftn17">#N/A</definedName>
    <definedName name="_ftn18" localSheetId="1">#REF!</definedName>
    <definedName name="_ftn18">#REF!</definedName>
    <definedName name="_ftn2" localSheetId="1">#REF!</definedName>
    <definedName name="_ftn2">#REF!</definedName>
    <definedName name="_ftn3" localSheetId="1">#REF!</definedName>
    <definedName name="_ftn3">#REF!</definedName>
    <definedName name="_ftn4">#N/A</definedName>
    <definedName name="_ftn5">#N/A</definedName>
    <definedName name="_ftn6">#N/A</definedName>
    <definedName name="_ftn7">#N/A</definedName>
    <definedName name="_ftn8" localSheetId="1">#REF!</definedName>
    <definedName name="_ftn8">#REF!</definedName>
    <definedName name="_ftn9" localSheetId="1">#REF!</definedName>
    <definedName name="_ftn9">#REF!</definedName>
    <definedName name="_ftnref1" localSheetId="1">#REF!</definedName>
    <definedName name="_ftnref1">#REF!</definedName>
    <definedName name="_ftnref10" localSheetId="1">#REF!</definedName>
    <definedName name="_ftnref10">#REF!</definedName>
    <definedName name="_ftnref15" localSheetId="1">#REF!</definedName>
    <definedName name="_ftnref15">#REF!</definedName>
    <definedName name="_ftnref16" localSheetId="1">#REF!</definedName>
    <definedName name="_ftnref16">#REF!</definedName>
    <definedName name="_ftnref8" localSheetId="1">#REF!</definedName>
    <definedName name="_ftnref8">#REF!</definedName>
    <definedName name="_ftnref9" localSheetId="1">#REF!</definedName>
    <definedName name="_ftnref9">#REF!</definedName>
    <definedName name="_inf2000" localSheetId="1">#REF!</definedName>
    <definedName name="_inf2000">#REF!</definedName>
    <definedName name="_inf2001" localSheetId="1">#REF!</definedName>
    <definedName name="_inf2001">#REF!</definedName>
    <definedName name="_inf2002" localSheetId="1">#REF!</definedName>
    <definedName name="_inf2002">#REF!</definedName>
    <definedName name="_inf2003" localSheetId="1">#REF!</definedName>
    <definedName name="_inf2003">#REF!</definedName>
    <definedName name="_inf2004" localSheetId="1">#REF!</definedName>
    <definedName name="_inf2004">#REF!</definedName>
    <definedName name="_inf2005" localSheetId="1">#REF!</definedName>
    <definedName name="_inf2005">#REF!</definedName>
    <definedName name="_inf2006" localSheetId="1">#REF!</definedName>
    <definedName name="_inf2006">#REF!</definedName>
    <definedName name="_inf2007" localSheetId="1">#REF!</definedName>
    <definedName name="_inf2007">#REF!</definedName>
    <definedName name="_inf2008" localSheetId="1">#REF!</definedName>
    <definedName name="_inf2008">#REF!</definedName>
    <definedName name="_inf2009" localSheetId="1">#REF!</definedName>
    <definedName name="_inf2009">#REF!</definedName>
    <definedName name="_inf2010" localSheetId="1">#REF!</definedName>
    <definedName name="_inf2010">#REF!</definedName>
    <definedName name="_inf2011" localSheetId="1">#REF!</definedName>
    <definedName name="_inf2011">#REF!</definedName>
    <definedName name="_inf2012" localSheetId="1">#REF!</definedName>
    <definedName name="_inf2012">#REF!</definedName>
    <definedName name="_inf2013" localSheetId="1">#REF!</definedName>
    <definedName name="_inf2013">#REF!</definedName>
    <definedName name="_inf2014" localSheetId="1">#REF!</definedName>
    <definedName name="_inf2014">#REF!</definedName>
    <definedName name="_inf2015" localSheetId="1">#REF!</definedName>
    <definedName name="_inf2015">#REF!</definedName>
    <definedName name="_infl.99" localSheetId="1">#REF!</definedName>
    <definedName name="_infl.99">#REF!</definedName>
    <definedName name="_mm1" localSheetId="1">#REF!</definedName>
    <definedName name="_mm1">#REF!</definedName>
    <definedName name="_oo1" localSheetId="1">#REF!</definedName>
    <definedName name="_oo1">#REF!</definedName>
    <definedName name="_oo2" localSheetId="1">#REF!</definedName>
    <definedName name="_oo2">#REF!</definedName>
    <definedName name="_oo3" localSheetId="1">#REF!</definedName>
    <definedName name="_oo3">#REF!</definedName>
    <definedName name="_oo4" localSheetId="1">#REF!</definedName>
    <definedName name="_oo4">#REF!</definedName>
    <definedName name="_oo5" localSheetId="1">#REF!</definedName>
    <definedName name="_oo5">#REF!</definedName>
    <definedName name="_oo6" localSheetId="1">#REF!</definedName>
    <definedName name="_oo6">#REF!</definedName>
    <definedName name="_uu1" localSheetId="1">#REF!</definedName>
    <definedName name="_uu1">#REF!</definedName>
    <definedName name="_uu2" localSheetId="1">#REF!</definedName>
    <definedName name="_uu2">#REF!</definedName>
    <definedName name="_uu3" localSheetId="1">#REF!</definedName>
    <definedName name="_uu3">#REF!</definedName>
    <definedName name="_uu4" localSheetId="1">#REF!</definedName>
    <definedName name="_uu4">#REF!</definedName>
    <definedName name="_uu5" localSheetId="1">#REF!</definedName>
    <definedName name="_uu5">#REF!</definedName>
    <definedName name="_uu6" localSheetId="1">#REF!</definedName>
    <definedName name="_uu6">#REF!</definedName>
    <definedName name="_uu7" localSheetId="1">#REF!</definedName>
    <definedName name="_uu7">#REF!</definedName>
    <definedName name="_uu8" localSheetId="1">#REF!</definedName>
    <definedName name="_uu8">#REF!</definedName>
    <definedName name="_номенкл">#REF!</definedName>
    <definedName name="_xlnm._FilterDatabase" localSheetId="10" hidden="1">Лист3!$B$5:$FN$30</definedName>
    <definedName name="_xlnm._FilterDatabase" localSheetId="3" hidden="1">'Лист3 (2)'!$B$5:$FN$30</definedName>
    <definedName name="_xlnm._FilterDatabase" localSheetId="9" hidden="1">Лист5!$B$2:$AE$166</definedName>
    <definedName name="_xlnm._FilterDatabase" localSheetId="2" hidden="1">'Лист5 (2)'!$B$2:$AE$166</definedName>
    <definedName name="_xlnm._FilterDatabase" localSheetId="0" hidden="1">Приложение_№5!#REF!</definedName>
    <definedName name="A" localSheetId="1">#REF!</definedName>
    <definedName name="A">#REF!</definedName>
    <definedName name="A_7" localSheetId="1">#REF!</definedName>
    <definedName name="A_7">#REF!</definedName>
    <definedName name="a04t" localSheetId="1">#REF!</definedName>
    <definedName name="a04t">#REF!</definedName>
    <definedName name="AccessDatabase" hidden="1">"C:\db1.mdb"</definedName>
    <definedName name="akt_nom">#REF!</definedName>
    <definedName name="B" localSheetId="1">#REF!</definedName>
    <definedName name="B">#REF!</definedName>
    <definedName name="beg">#REF!</definedName>
    <definedName name="begin">#REF!</definedName>
    <definedName name="CC" localSheetId="1">#REF!</definedName>
    <definedName name="CC">#REF!</definedName>
    <definedName name="DD" localSheetId="1">#REF!</definedName>
    <definedName name="DD">#REF!</definedName>
    <definedName name="ddd" localSheetId="1">#REF!</definedName>
    <definedName name="ddd">#REF!</definedName>
    <definedName name="dgdg">(#REF!,#REF!)</definedName>
    <definedName name="DOLL" localSheetId="1">#REF!</definedName>
    <definedName name="DOLL">#REF!</definedName>
    <definedName name="dor_cher_lic_47" localSheetId="13">#REF!</definedName>
    <definedName name="dor_cher_lic_47" localSheetId="6">#REF!</definedName>
    <definedName name="dor_cher_lic_47" localSheetId="11">#REF!</definedName>
    <definedName name="dor_cher_lic_47" localSheetId="4">#REF!</definedName>
    <definedName name="dor_cher_lic_47" localSheetId="12">#REF!</definedName>
    <definedName name="dor_cher_lic_47" localSheetId="5">#REF!</definedName>
    <definedName name="dor_cher_lic_47" localSheetId="10">#REF!</definedName>
    <definedName name="dor_cher_lic_47" localSheetId="3">#REF!</definedName>
    <definedName name="dor_cher_lic_47" localSheetId="9">#REF!</definedName>
    <definedName name="dor_cher_lic_47" localSheetId="2">#REF!</definedName>
    <definedName name="dor_cher_lic_47" localSheetId="15">#REF!</definedName>
    <definedName name="dor_cher_lic_47" localSheetId="14">#REF!</definedName>
    <definedName name="dor_cher_lic_47" localSheetId="8">#REF!</definedName>
    <definedName name="dor_cher_lic_47" localSheetId="7">#REF!</definedName>
    <definedName name="dor_cher_lic_47">#REF!</definedName>
    <definedName name="dor_gemat_1" localSheetId="13">'[5]КОЙКО-ДЕНЬ (ВКЛ.45СК)_2002,3гг.'!$AF$178</definedName>
    <definedName name="dor_gemat_1" localSheetId="6">'[5]КОЙКО-ДЕНЬ (ВКЛ.45СК)_2002,3гг.'!$AF$178</definedName>
    <definedName name="dor_gemat_1" localSheetId="11">'[5]КОЙКО-ДЕНЬ (ВКЛ.45СК)_2002,3гг.'!$AF$178</definedName>
    <definedName name="dor_gemat_1" localSheetId="4">'[5]КОЙКО-ДЕНЬ (ВКЛ.45СК)_2002,3гг.'!$AF$178</definedName>
    <definedName name="dor_gemat_1" localSheetId="12">'[5]КОЙКО-ДЕНЬ (ВКЛ.45СК)_2002,3гг.'!$AF$178</definedName>
    <definedName name="dor_gemat_1" localSheetId="5">'[5]КОЙКО-ДЕНЬ (ВКЛ.45СК)_2002,3гг.'!$AF$178</definedName>
    <definedName name="dor_gemat_1" localSheetId="10">'[5]КОЙКО-ДЕНЬ (ВКЛ.45СК)_2002,3гг.'!$AF$178</definedName>
    <definedName name="dor_gemat_1" localSheetId="3">'[5]КОЙКО-ДЕНЬ (ВКЛ.45СК)_2002,3гг.'!$AF$178</definedName>
    <definedName name="dor_gemat_1" localSheetId="9">'[5]КОЙКО-ДЕНЬ (ВКЛ.45СК)_2002,3гг.'!$AF$178</definedName>
    <definedName name="dor_gemat_1" localSheetId="2">'[5]КОЙКО-ДЕНЬ (ВКЛ.45СК)_2002,3гг.'!$AF$178</definedName>
    <definedName name="dor_gemat_1" localSheetId="15">'[5]КОЙКО-ДЕНЬ (ВКЛ.45СК)_2002,3гг.'!$AF$178</definedName>
    <definedName name="dor_gemat_1" localSheetId="14">'[5]КОЙКО-ДЕНЬ (ВКЛ.45СК)_2002,3гг.'!$AF$178</definedName>
    <definedName name="dor_gemat_1" localSheetId="8">'[5]КОЙКО-ДЕНЬ (ВКЛ.45СК)_2002,3гг.'!$AF$178</definedName>
    <definedName name="dor_gemat_1" localSheetId="7">'[5]КОЙКО-ДЕНЬ (ВКЛ.45СК)_2002,3гг.'!$AF$178</definedName>
    <definedName name="dor_gemat_1">'[6]КОЙКО-ДЕНЬ (ВКЛ.45СК)_2002,3гг.'!$AF$178</definedName>
    <definedName name="dor_gemat_47" localSheetId="13">#REF!</definedName>
    <definedName name="dor_gemat_47" localSheetId="6">#REF!</definedName>
    <definedName name="dor_gemat_47" localSheetId="11">#REF!</definedName>
    <definedName name="dor_gemat_47" localSheetId="4">#REF!</definedName>
    <definedName name="dor_gemat_47" localSheetId="12">#REF!</definedName>
    <definedName name="dor_gemat_47" localSheetId="5">#REF!</definedName>
    <definedName name="dor_gemat_47" localSheetId="10">#REF!</definedName>
    <definedName name="dor_gemat_47" localSheetId="3">#REF!</definedName>
    <definedName name="dor_gemat_47" localSheetId="9">#REF!</definedName>
    <definedName name="dor_gemat_47" localSheetId="2">#REF!</definedName>
    <definedName name="dor_gemat_47" localSheetId="15">#REF!</definedName>
    <definedName name="dor_gemat_47" localSheetId="14">#REF!</definedName>
    <definedName name="dor_gemat_47" localSheetId="8">#REF!</definedName>
    <definedName name="dor_gemat_47" localSheetId="7">#REF!</definedName>
    <definedName name="dor_gemat_47">#REF!</definedName>
    <definedName name="dor_gemat_47_1" localSheetId="13">#REF!</definedName>
    <definedName name="dor_gemat_47_1" localSheetId="6">#REF!</definedName>
    <definedName name="dor_gemat_47_1" localSheetId="11">#REF!</definedName>
    <definedName name="dor_gemat_47_1" localSheetId="4">#REF!</definedName>
    <definedName name="dor_gemat_47_1" localSheetId="12">#REF!</definedName>
    <definedName name="dor_gemat_47_1" localSheetId="5">#REF!</definedName>
    <definedName name="dor_gemat_47_1" localSheetId="10">#REF!</definedName>
    <definedName name="dor_gemat_47_1" localSheetId="3">#REF!</definedName>
    <definedName name="dor_gemat_47_1" localSheetId="9">#REF!</definedName>
    <definedName name="dor_gemat_47_1" localSheetId="2">#REF!</definedName>
    <definedName name="dor_gemat_47_1" localSheetId="15">#REF!</definedName>
    <definedName name="dor_gemat_47_1" localSheetId="14">#REF!</definedName>
    <definedName name="dor_gemat_47_1" localSheetId="8">#REF!</definedName>
    <definedName name="dor_gemat_47_1" localSheetId="7">#REF!</definedName>
    <definedName name="dor_gemat_47_1">#REF!</definedName>
    <definedName name="dor_gemat_47_2" localSheetId="13">#REF!</definedName>
    <definedName name="dor_gemat_47_2" localSheetId="6">#REF!</definedName>
    <definedName name="dor_gemat_47_2" localSheetId="11">#REF!</definedName>
    <definedName name="dor_gemat_47_2" localSheetId="4">#REF!</definedName>
    <definedName name="dor_gemat_47_2" localSheetId="12">#REF!</definedName>
    <definedName name="dor_gemat_47_2" localSheetId="5">#REF!</definedName>
    <definedName name="dor_gemat_47_2" localSheetId="10">#REF!</definedName>
    <definedName name="dor_gemat_47_2" localSheetId="3">#REF!</definedName>
    <definedName name="dor_gemat_47_2" localSheetId="9">#REF!</definedName>
    <definedName name="dor_gemat_47_2" localSheetId="2">#REF!</definedName>
    <definedName name="dor_gemat_47_2" localSheetId="15">#REF!</definedName>
    <definedName name="dor_gemat_47_2" localSheetId="14">#REF!</definedName>
    <definedName name="dor_gemat_47_2" localSheetId="8">#REF!</definedName>
    <definedName name="dor_gemat_47_2" localSheetId="7">#REF!</definedName>
    <definedName name="dor_gemat_47_2">#REF!</definedName>
    <definedName name="dor_gemat_47_3" localSheetId="13">#REF!</definedName>
    <definedName name="dor_gemat_47_3" localSheetId="6">#REF!</definedName>
    <definedName name="dor_gemat_47_3" localSheetId="11">#REF!</definedName>
    <definedName name="dor_gemat_47_3" localSheetId="4">#REF!</definedName>
    <definedName name="dor_gemat_47_3" localSheetId="12">#REF!</definedName>
    <definedName name="dor_gemat_47_3" localSheetId="5">#REF!</definedName>
    <definedName name="dor_gemat_47_3" localSheetId="10">#REF!</definedName>
    <definedName name="dor_gemat_47_3" localSheetId="3">#REF!</definedName>
    <definedName name="dor_gemat_47_3" localSheetId="9">#REF!</definedName>
    <definedName name="dor_gemat_47_3" localSheetId="2">#REF!</definedName>
    <definedName name="dor_gemat_47_3" localSheetId="15">#REF!</definedName>
    <definedName name="dor_gemat_47_3" localSheetId="14">#REF!</definedName>
    <definedName name="dor_gemat_47_3" localSheetId="8">#REF!</definedName>
    <definedName name="dor_gemat_47_3" localSheetId="7">#REF!</definedName>
    <definedName name="dor_gemat_47_3">#REF!</definedName>
    <definedName name="dor_gemat_47_4" localSheetId="13">#REF!</definedName>
    <definedName name="dor_gemat_47_4" localSheetId="6">#REF!</definedName>
    <definedName name="dor_gemat_47_4" localSheetId="11">#REF!</definedName>
    <definedName name="dor_gemat_47_4" localSheetId="4">#REF!</definedName>
    <definedName name="dor_gemat_47_4" localSheetId="12">#REF!</definedName>
    <definedName name="dor_gemat_47_4" localSheetId="5">#REF!</definedName>
    <definedName name="dor_gemat_47_4" localSheetId="10">#REF!</definedName>
    <definedName name="dor_gemat_47_4" localSheetId="3">#REF!</definedName>
    <definedName name="dor_gemat_47_4" localSheetId="9">#REF!</definedName>
    <definedName name="dor_gemat_47_4" localSheetId="2">#REF!</definedName>
    <definedName name="dor_gemat_47_4" localSheetId="15">#REF!</definedName>
    <definedName name="dor_gemat_47_4" localSheetId="14">#REF!</definedName>
    <definedName name="dor_gemat_47_4" localSheetId="8">#REF!</definedName>
    <definedName name="dor_gemat_47_4" localSheetId="7">#REF!</definedName>
    <definedName name="dor_gemat_47_4">#REF!</definedName>
    <definedName name="dor_gemat_47_5" localSheetId="13">#REF!</definedName>
    <definedName name="dor_gemat_47_5" localSheetId="6">#REF!</definedName>
    <definedName name="dor_gemat_47_5" localSheetId="11">#REF!</definedName>
    <definedName name="dor_gemat_47_5" localSheetId="4">#REF!</definedName>
    <definedName name="dor_gemat_47_5" localSheetId="12">#REF!</definedName>
    <definedName name="dor_gemat_47_5" localSheetId="5">#REF!</definedName>
    <definedName name="dor_gemat_47_5" localSheetId="10">#REF!</definedName>
    <definedName name="dor_gemat_47_5" localSheetId="3">#REF!</definedName>
    <definedName name="dor_gemat_47_5" localSheetId="9">#REF!</definedName>
    <definedName name="dor_gemat_47_5" localSheetId="2">#REF!</definedName>
    <definedName name="dor_gemat_47_5" localSheetId="15">#REF!</definedName>
    <definedName name="dor_gemat_47_5" localSheetId="14">#REF!</definedName>
    <definedName name="dor_gemat_47_5" localSheetId="8">#REF!</definedName>
    <definedName name="dor_gemat_47_5" localSheetId="7">#REF!</definedName>
    <definedName name="dor_gemat_47_5">#REF!</definedName>
    <definedName name="dor_infek_47" localSheetId="13">#REF!</definedName>
    <definedName name="dor_infek_47" localSheetId="6">#REF!</definedName>
    <definedName name="dor_infek_47" localSheetId="11">#REF!</definedName>
    <definedName name="dor_infek_47" localSheetId="4">#REF!</definedName>
    <definedName name="dor_infek_47" localSheetId="12">#REF!</definedName>
    <definedName name="dor_infek_47" localSheetId="5">#REF!</definedName>
    <definedName name="dor_infek_47" localSheetId="10">#REF!</definedName>
    <definedName name="dor_infek_47" localSheetId="3">#REF!</definedName>
    <definedName name="dor_infek_47" localSheetId="9">#REF!</definedName>
    <definedName name="dor_infek_47" localSheetId="2">#REF!</definedName>
    <definedName name="dor_infek_47" localSheetId="15">#REF!</definedName>
    <definedName name="dor_infek_47" localSheetId="14">#REF!</definedName>
    <definedName name="dor_infek_47" localSheetId="8">#REF!</definedName>
    <definedName name="dor_infek_47" localSheetId="7">#REF!</definedName>
    <definedName name="dor_infek_47">#REF!</definedName>
    <definedName name="dor_mikhir_gl" localSheetId="13">'[5]КОЙКО-ДЕНЬ (ВКЛ.45СК)_2002,3гг.'!$AB$115</definedName>
    <definedName name="dor_mikhir_gl" localSheetId="6">'[5]КОЙКО-ДЕНЬ (ВКЛ.45СК)_2002,3гг.'!$AB$115</definedName>
    <definedName name="dor_mikhir_gl" localSheetId="11">'[5]КОЙКО-ДЕНЬ (ВКЛ.45СК)_2002,3гг.'!$AB$115</definedName>
    <definedName name="dor_mikhir_gl" localSheetId="4">'[5]КОЙКО-ДЕНЬ (ВКЛ.45СК)_2002,3гг.'!$AB$115</definedName>
    <definedName name="dor_mikhir_gl" localSheetId="12">'[5]КОЙКО-ДЕНЬ (ВКЛ.45СК)_2002,3гг.'!$AB$115</definedName>
    <definedName name="dor_mikhir_gl" localSheetId="5">'[5]КОЙКО-ДЕНЬ (ВКЛ.45СК)_2002,3гг.'!$AB$115</definedName>
    <definedName name="dor_mikhir_gl" localSheetId="10">'[5]КОЙКО-ДЕНЬ (ВКЛ.45СК)_2002,3гг.'!$AB$115</definedName>
    <definedName name="dor_mikhir_gl" localSheetId="3">'[5]КОЙКО-ДЕНЬ (ВКЛ.45СК)_2002,3гг.'!$AB$115</definedName>
    <definedName name="dor_mikhir_gl" localSheetId="9">'[5]КОЙКО-ДЕНЬ (ВКЛ.45СК)_2002,3гг.'!$AB$115</definedName>
    <definedName name="dor_mikhir_gl" localSheetId="2">'[5]КОЙКО-ДЕНЬ (ВКЛ.45СК)_2002,3гг.'!$AB$115</definedName>
    <definedName name="dor_mikhir_gl" localSheetId="15">'[5]КОЙКО-ДЕНЬ (ВКЛ.45СК)_2002,3гг.'!$AB$115</definedName>
    <definedName name="dor_mikhir_gl" localSheetId="14">'[5]КОЙКО-ДЕНЬ (ВКЛ.45СК)_2002,3гг.'!$AB$115</definedName>
    <definedName name="dor_mikhir_gl" localSheetId="8">'[5]КОЙКО-ДЕНЬ (ВКЛ.45СК)_2002,3гг.'!$AB$115</definedName>
    <definedName name="dor_mikhir_gl" localSheetId="7">'[5]КОЙКО-ДЕНЬ (ВКЛ.45СК)_2002,3гг.'!$AB$115</definedName>
    <definedName name="dor_mikhir_gl">'[6]КОЙКО-ДЕНЬ (ВКЛ.45СК)_2002,3гг.'!$AB$115</definedName>
    <definedName name="dor_mikhir_gl_47" localSheetId="13">#REF!</definedName>
    <definedName name="dor_mikhir_gl_47" localSheetId="6">#REF!</definedName>
    <definedName name="dor_mikhir_gl_47" localSheetId="11">#REF!</definedName>
    <definedName name="dor_mikhir_gl_47" localSheetId="4">#REF!</definedName>
    <definedName name="dor_mikhir_gl_47" localSheetId="12">#REF!</definedName>
    <definedName name="dor_mikhir_gl_47" localSheetId="5">#REF!</definedName>
    <definedName name="dor_mikhir_gl_47" localSheetId="10">#REF!</definedName>
    <definedName name="dor_mikhir_gl_47" localSheetId="3">#REF!</definedName>
    <definedName name="dor_mikhir_gl_47" localSheetId="9">#REF!</definedName>
    <definedName name="dor_mikhir_gl_47" localSheetId="2">#REF!</definedName>
    <definedName name="dor_mikhir_gl_47" localSheetId="15">#REF!</definedName>
    <definedName name="dor_mikhir_gl_47" localSheetId="14">#REF!</definedName>
    <definedName name="dor_mikhir_gl_47" localSheetId="8">#REF!</definedName>
    <definedName name="dor_mikhir_gl_47" localSheetId="7">#REF!</definedName>
    <definedName name="dor_mikhir_gl_47">#REF!</definedName>
    <definedName name="dor_mroc_saturn" localSheetId="13">'[5]КОЙКО-ДЕНЬ (ВКЛ.45СК)_2002,3гг.'!$V$69</definedName>
    <definedName name="dor_mroc_saturn" localSheetId="6">'[5]КОЙКО-ДЕНЬ (ВКЛ.45СК)_2002,3гг.'!$V$69</definedName>
    <definedName name="dor_mroc_saturn" localSheetId="11">'[5]КОЙКО-ДЕНЬ (ВКЛ.45СК)_2002,3гг.'!$V$69</definedName>
    <definedName name="dor_mroc_saturn" localSheetId="4">'[5]КОЙКО-ДЕНЬ (ВКЛ.45СК)_2002,3гг.'!$V$69</definedName>
    <definedName name="dor_mroc_saturn" localSheetId="12">'[5]КОЙКО-ДЕНЬ (ВКЛ.45СК)_2002,3гг.'!$V$69</definedName>
    <definedName name="dor_mroc_saturn" localSheetId="5">'[5]КОЙКО-ДЕНЬ (ВКЛ.45СК)_2002,3гг.'!$V$69</definedName>
    <definedName name="dor_mroc_saturn" localSheetId="10">'[5]КОЙКО-ДЕНЬ (ВКЛ.45СК)_2002,3гг.'!$V$69</definedName>
    <definedName name="dor_mroc_saturn" localSheetId="3">'[5]КОЙКО-ДЕНЬ (ВКЛ.45СК)_2002,3гг.'!$V$69</definedName>
    <definedName name="dor_mroc_saturn" localSheetId="9">'[5]КОЙКО-ДЕНЬ (ВКЛ.45СК)_2002,3гг.'!$V$69</definedName>
    <definedName name="dor_mroc_saturn" localSheetId="2">'[5]КОЙКО-ДЕНЬ (ВКЛ.45СК)_2002,3гг.'!$V$69</definedName>
    <definedName name="dor_mroc_saturn" localSheetId="15">'[5]КОЙКО-ДЕНЬ (ВКЛ.45СК)_2002,3гг.'!$V$69</definedName>
    <definedName name="dor_mroc_saturn" localSheetId="14">'[5]КОЙКО-ДЕНЬ (ВКЛ.45СК)_2002,3гг.'!$V$69</definedName>
    <definedName name="dor_mroc_saturn" localSheetId="8">'[5]КОЙКО-ДЕНЬ (ВКЛ.45СК)_2002,3гг.'!$V$69</definedName>
    <definedName name="dor_mroc_saturn" localSheetId="7">'[5]КОЙКО-ДЕНЬ (ВКЛ.45СК)_2002,3гг.'!$V$69</definedName>
    <definedName name="dor_mroc_saturn">'[6]КОЙКО-ДЕНЬ (ВКЛ.45СК)_2002,3гг.'!$V$69</definedName>
    <definedName name="dor_nefr_47" localSheetId="13">#REF!</definedName>
    <definedName name="dor_nefr_47" localSheetId="6">#REF!</definedName>
    <definedName name="dor_nefr_47" localSheetId="11">#REF!</definedName>
    <definedName name="dor_nefr_47" localSheetId="4">#REF!</definedName>
    <definedName name="dor_nefr_47" localSheetId="12">#REF!</definedName>
    <definedName name="dor_nefr_47" localSheetId="5">#REF!</definedName>
    <definedName name="dor_nefr_47" localSheetId="10">#REF!</definedName>
    <definedName name="dor_nefr_47" localSheetId="3">#REF!</definedName>
    <definedName name="dor_nefr_47" localSheetId="9">#REF!</definedName>
    <definedName name="dor_nefr_47" localSheetId="2">#REF!</definedName>
    <definedName name="dor_nefr_47" localSheetId="15">#REF!</definedName>
    <definedName name="dor_nefr_47" localSheetId="14">#REF!</definedName>
    <definedName name="dor_nefr_47" localSheetId="8">#REF!</definedName>
    <definedName name="dor_nefr_47" localSheetId="7">#REF!</definedName>
    <definedName name="dor_nefr_47">#REF!</definedName>
    <definedName name="dor_ogoq_cent_47" localSheetId="13">#REF!</definedName>
    <definedName name="dor_ogoq_cent_47" localSheetId="6">#REF!</definedName>
    <definedName name="dor_ogoq_cent_47" localSheetId="11">#REF!</definedName>
    <definedName name="dor_ogoq_cent_47" localSheetId="4">#REF!</definedName>
    <definedName name="dor_ogoq_cent_47" localSheetId="12">#REF!</definedName>
    <definedName name="dor_ogoq_cent_47" localSheetId="5">#REF!</definedName>
    <definedName name="dor_ogoq_cent_47" localSheetId="10">#REF!</definedName>
    <definedName name="dor_ogoq_cent_47" localSheetId="3">#REF!</definedName>
    <definedName name="dor_ogoq_cent_47" localSheetId="9">#REF!</definedName>
    <definedName name="dor_ogoq_cent_47" localSheetId="2">#REF!</definedName>
    <definedName name="dor_ogoq_cent_47" localSheetId="15">#REF!</definedName>
    <definedName name="dor_ogoq_cent_47" localSheetId="14">#REF!</definedName>
    <definedName name="dor_ogoq_cent_47" localSheetId="8">#REF!</definedName>
    <definedName name="dor_ogoq_cent_47" localSheetId="7">#REF!</definedName>
    <definedName name="dor_ogoq_cent_47">#REF!</definedName>
    <definedName name="dor_onko_47" localSheetId="13">#REF!</definedName>
    <definedName name="dor_onko_47" localSheetId="6">#REF!</definedName>
    <definedName name="dor_onko_47" localSheetId="11">#REF!</definedName>
    <definedName name="dor_onko_47" localSheetId="4">#REF!</definedName>
    <definedName name="dor_onko_47" localSheetId="12">#REF!</definedName>
    <definedName name="dor_onko_47" localSheetId="5">#REF!</definedName>
    <definedName name="dor_onko_47" localSheetId="10">#REF!</definedName>
    <definedName name="dor_onko_47" localSheetId="3">#REF!</definedName>
    <definedName name="dor_onko_47" localSheetId="9">#REF!</definedName>
    <definedName name="dor_onko_47" localSheetId="2">#REF!</definedName>
    <definedName name="dor_onko_47" localSheetId="15">#REF!</definedName>
    <definedName name="dor_onko_47" localSheetId="14">#REF!</definedName>
    <definedName name="dor_onko_47" localSheetId="8">#REF!</definedName>
    <definedName name="dor_onko_47" localSheetId="7">#REF!</definedName>
    <definedName name="dor_onko_47">#REF!</definedName>
    <definedName name="dor_orto_1" localSheetId="13">'[5]КОЙКО-ДЕНЬ (ВКЛ.45СК)_2002,3гг.'!$AF$53</definedName>
    <definedName name="dor_orto_1" localSheetId="6">'[5]КОЙКО-ДЕНЬ (ВКЛ.45СК)_2002,3гг.'!$AF$53</definedName>
    <definedName name="dor_orto_1" localSheetId="11">'[5]КОЙКО-ДЕНЬ (ВКЛ.45СК)_2002,3гг.'!$AF$53</definedName>
    <definedName name="dor_orto_1" localSheetId="4">'[5]КОЙКО-ДЕНЬ (ВКЛ.45СК)_2002,3гг.'!$AF$53</definedName>
    <definedName name="dor_orto_1" localSheetId="12">'[5]КОЙКО-ДЕНЬ (ВКЛ.45СК)_2002,3гг.'!$AF$53</definedName>
    <definedName name="dor_orto_1" localSheetId="5">'[5]КОЙКО-ДЕНЬ (ВКЛ.45СК)_2002,3гг.'!$AF$53</definedName>
    <definedName name="dor_orto_1" localSheetId="10">'[5]КОЙКО-ДЕНЬ (ВКЛ.45СК)_2002,3гг.'!$AF$53</definedName>
    <definedName name="dor_orto_1" localSheetId="3">'[5]КОЙКО-ДЕНЬ (ВКЛ.45СК)_2002,3гг.'!$AF$53</definedName>
    <definedName name="dor_orto_1" localSheetId="9">'[5]КОЙКО-ДЕНЬ (ВКЛ.45СК)_2002,3гг.'!$AF$53</definedName>
    <definedName name="dor_orto_1" localSheetId="2">'[5]КОЙКО-ДЕНЬ (ВКЛ.45СК)_2002,3гг.'!$AF$53</definedName>
    <definedName name="dor_orto_1" localSheetId="15">'[5]КОЙКО-ДЕНЬ (ВКЛ.45СК)_2002,3гг.'!$AF$53</definedName>
    <definedName name="dor_orto_1" localSheetId="14">'[5]КОЙКО-ДЕНЬ (ВКЛ.45СК)_2002,3гг.'!$AF$53</definedName>
    <definedName name="dor_orto_1" localSheetId="8">'[5]КОЙКО-ДЕНЬ (ВКЛ.45СК)_2002,3гг.'!$AF$53</definedName>
    <definedName name="dor_orto_1" localSheetId="7">'[5]КОЙКО-ДЕНЬ (ВКЛ.45СК)_2002,3гг.'!$AF$53</definedName>
    <definedName name="dor_orto_1">'[6]КОЙКО-ДЕНЬ (ВКЛ.45СК)_2002,3гг.'!$AF$53</definedName>
    <definedName name="dor_orto_2" localSheetId="13">'[5]КОЙКО-ДЕНЬ (ВКЛ.45СК)_2002,3гг.'!$AF$44</definedName>
    <definedName name="dor_orto_2" localSheetId="6">'[5]КОЙКО-ДЕНЬ (ВКЛ.45СК)_2002,3гг.'!$AF$44</definedName>
    <definedName name="dor_orto_2" localSheetId="11">'[5]КОЙКО-ДЕНЬ (ВКЛ.45СК)_2002,3гг.'!$AF$44</definedName>
    <definedName name="dor_orto_2" localSheetId="4">'[5]КОЙКО-ДЕНЬ (ВКЛ.45СК)_2002,3гг.'!$AF$44</definedName>
    <definedName name="dor_orto_2" localSheetId="12">'[5]КОЙКО-ДЕНЬ (ВКЛ.45СК)_2002,3гг.'!$AF$44</definedName>
    <definedName name="dor_orto_2" localSheetId="5">'[5]КОЙКО-ДЕНЬ (ВКЛ.45СК)_2002,3гг.'!$AF$44</definedName>
    <definedName name="dor_orto_2" localSheetId="10">'[5]КОЙКО-ДЕНЬ (ВКЛ.45СК)_2002,3гг.'!$AF$44</definedName>
    <definedName name="dor_orto_2" localSheetId="3">'[5]КОЙКО-ДЕНЬ (ВКЛ.45СК)_2002,3гг.'!$AF$44</definedName>
    <definedName name="dor_orto_2" localSheetId="9">'[5]КОЙКО-ДЕНЬ (ВКЛ.45СК)_2002,3гг.'!$AF$44</definedName>
    <definedName name="dor_orto_2" localSheetId="2">'[5]КОЙКО-ДЕНЬ (ВКЛ.45СК)_2002,3гг.'!$AF$44</definedName>
    <definedName name="dor_orto_2" localSheetId="15">'[5]КОЙКО-ДЕНЬ (ВКЛ.45СК)_2002,3гг.'!$AF$44</definedName>
    <definedName name="dor_orto_2" localSheetId="14">'[5]КОЙКО-ДЕНЬ (ВКЛ.45СК)_2002,3гг.'!$AF$44</definedName>
    <definedName name="dor_orto_2" localSheetId="8">'[5]КОЙКО-ДЕНЬ (ВКЛ.45СК)_2002,3гг.'!$AF$44</definedName>
    <definedName name="dor_orto_2" localSheetId="7">'[5]КОЙКО-ДЕНЬ (ВКЛ.45СК)_2002,3гг.'!$AF$44</definedName>
    <definedName name="dor_orto_2">'[6]КОЙКО-ДЕНЬ (ВКЛ.45СК)_2002,3гг.'!$AF$44</definedName>
    <definedName name="dor_sos_hir_2" localSheetId="13">'[5]КОЙКО-ДЕНЬ (ВКЛ.45СК)_2002,3гг.'!$AF$156</definedName>
    <definedName name="dor_sos_hir_2" localSheetId="6">'[5]КОЙКО-ДЕНЬ (ВКЛ.45СК)_2002,3гг.'!$AF$156</definedName>
    <definedName name="dor_sos_hir_2" localSheetId="11">'[5]КОЙКО-ДЕНЬ (ВКЛ.45СК)_2002,3гг.'!$AF$156</definedName>
    <definedName name="dor_sos_hir_2" localSheetId="4">'[5]КОЙКО-ДЕНЬ (ВКЛ.45СК)_2002,3гг.'!$AF$156</definedName>
    <definedName name="dor_sos_hir_2" localSheetId="12">'[5]КОЙКО-ДЕНЬ (ВКЛ.45СК)_2002,3гг.'!$AF$156</definedName>
    <definedName name="dor_sos_hir_2" localSheetId="5">'[5]КОЙКО-ДЕНЬ (ВКЛ.45СК)_2002,3гг.'!$AF$156</definedName>
    <definedName name="dor_sos_hir_2" localSheetId="10">'[5]КОЙКО-ДЕНЬ (ВКЛ.45СК)_2002,3гг.'!$AF$156</definedName>
    <definedName name="dor_sos_hir_2" localSheetId="3">'[5]КОЙКО-ДЕНЬ (ВКЛ.45СК)_2002,3гг.'!$AF$156</definedName>
    <definedName name="dor_sos_hir_2" localSheetId="9">'[5]КОЙКО-ДЕНЬ (ВКЛ.45СК)_2002,3гг.'!$AF$156</definedName>
    <definedName name="dor_sos_hir_2" localSheetId="2">'[5]КОЙКО-ДЕНЬ (ВКЛ.45СК)_2002,3гг.'!$AF$156</definedName>
    <definedName name="dor_sos_hir_2" localSheetId="15">'[5]КОЙКО-ДЕНЬ (ВКЛ.45СК)_2002,3гг.'!$AF$156</definedName>
    <definedName name="dor_sos_hir_2" localSheetId="14">'[5]КОЙКО-ДЕНЬ (ВКЛ.45СК)_2002,3гг.'!$AF$156</definedName>
    <definedName name="dor_sos_hir_2" localSheetId="8">'[5]КОЙКО-ДЕНЬ (ВКЛ.45СК)_2002,3гг.'!$AF$156</definedName>
    <definedName name="dor_sos_hir_2" localSheetId="7">'[5]КОЙКО-ДЕНЬ (ВКЛ.45СК)_2002,3гг.'!$AF$156</definedName>
    <definedName name="dor_sos_hir_2">'[6]КОЙКО-ДЕНЬ (ВКЛ.45СК)_2002,3гг.'!$AF$156</definedName>
    <definedName name="dor_sos_hir47" localSheetId="13">#REF!</definedName>
    <definedName name="dor_sos_hir47" localSheetId="6">#REF!</definedName>
    <definedName name="dor_sos_hir47" localSheetId="11">#REF!</definedName>
    <definedName name="dor_sos_hir47" localSheetId="4">#REF!</definedName>
    <definedName name="dor_sos_hir47" localSheetId="12">#REF!</definedName>
    <definedName name="dor_sos_hir47" localSheetId="5">#REF!</definedName>
    <definedName name="dor_sos_hir47" localSheetId="10">#REF!</definedName>
    <definedName name="dor_sos_hir47" localSheetId="3">#REF!</definedName>
    <definedName name="dor_sos_hir47" localSheetId="9">#REF!</definedName>
    <definedName name="dor_sos_hir47" localSheetId="2">#REF!</definedName>
    <definedName name="dor_sos_hir47" localSheetId="15">#REF!</definedName>
    <definedName name="dor_sos_hir47" localSheetId="14">#REF!</definedName>
    <definedName name="dor_sos_hir47" localSheetId="8">#REF!</definedName>
    <definedName name="dor_sos_hir47" localSheetId="7">#REF!</definedName>
    <definedName name="dor_sos_hir47">#REF!</definedName>
    <definedName name="dor_travm_47" localSheetId="13">#REF!</definedName>
    <definedName name="dor_travm_47" localSheetId="6">#REF!</definedName>
    <definedName name="dor_travm_47" localSheetId="11">#REF!</definedName>
    <definedName name="dor_travm_47" localSheetId="4">#REF!</definedName>
    <definedName name="dor_travm_47" localSheetId="12">#REF!</definedName>
    <definedName name="dor_travm_47" localSheetId="5">#REF!</definedName>
    <definedName name="dor_travm_47" localSheetId="10">#REF!</definedName>
    <definedName name="dor_travm_47" localSheetId="3">#REF!</definedName>
    <definedName name="dor_travm_47" localSheetId="9">#REF!</definedName>
    <definedName name="dor_travm_47" localSheetId="2">#REF!</definedName>
    <definedName name="dor_travm_47" localSheetId="15">#REF!</definedName>
    <definedName name="dor_travm_47" localSheetId="14">#REF!</definedName>
    <definedName name="dor_travm_47" localSheetId="8">#REF!</definedName>
    <definedName name="dor_travm_47" localSheetId="7">#REF!</definedName>
    <definedName name="dor_travm_47">#REF!</definedName>
    <definedName name="dor_tub_47" localSheetId="13">#REF!</definedName>
    <definedName name="dor_tub_47" localSheetId="6">#REF!</definedName>
    <definedName name="dor_tub_47" localSheetId="11">#REF!</definedName>
    <definedName name="dor_tub_47" localSheetId="4">#REF!</definedName>
    <definedName name="dor_tub_47" localSheetId="12">#REF!</definedName>
    <definedName name="dor_tub_47" localSheetId="5">#REF!</definedName>
    <definedName name="dor_tub_47" localSheetId="10">#REF!</definedName>
    <definedName name="dor_tub_47" localSheetId="3">#REF!</definedName>
    <definedName name="dor_tub_47" localSheetId="9">#REF!</definedName>
    <definedName name="dor_tub_47" localSheetId="2">#REF!</definedName>
    <definedName name="dor_tub_47" localSheetId="15">#REF!</definedName>
    <definedName name="dor_tub_47" localSheetId="14">#REF!</definedName>
    <definedName name="dor_tub_47" localSheetId="8">#REF!</definedName>
    <definedName name="dor_tub_47" localSheetId="7">#REF!</definedName>
    <definedName name="dor_tub_47">#REF!</definedName>
    <definedName name="EE" localSheetId="1">#REF!</definedName>
    <definedName name="EE">#REF!</definedName>
    <definedName name="Excel_BuiltIn_Print_Area_1" localSheetId="13">#REF!</definedName>
    <definedName name="Excel_BuiltIn_Print_Area_1" localSheetId="6">#REF!</definedName>
    <definedName name="Excel_BuiltIn_Print_Area_1" localSheetId="11">#REF!</definedName>
    <definedName name="Excel_BuiltIn_Print_Area_1" localSheetId="4">#REF!</definedName>
    <definedName name="Excel_BuiltIn_Print_Area_1" localSheetId="12">#REF!</definedName>
    <definedName name="Excel_BuiltIn_Print_Area_1" localSheetId="5">#REF!</definedName>
    <definedName name="Excel_BuiltIn_Print_Area_1" localSheetId="10">#REF!</definedName>
    <definedName name="Excel_BuiltIn_Print_Area_1" localSheetId="3">#REF!</definedName>
    <definedName name="Excel_BuiltIn_Print_Area_1" localSheetId="9">#REF!</definedName>
    <definedName name="Excel_BuiltIn_Print_Area_1" localSheetId="2">#REF!</definedName>
    <definedName name="Excel_BuiltIn_Print_Area_1" localSheetId="15">#REF!</definedName>
    <definedName name="Excel_BuiltIn_Print_Area_1" localSheetId="14">#REF!</definedName>
    <definedName name="Excel_BuiltIn_Print_Area_1" localSheetId="8">#REF!</definedName>
    <definedName name="Excel_BuiltIn_Print_Area_1" localSheetId="7">#REF!</definedName>
    <definedName name="Excel_BuiltIn_Print_Area_1">#REF!</definedName>
    <definedName name="Excel_BuiltIn_Print_Area_1_1" localSheetId="13">#REF!</definedName>
    <definedName name="Excel_BuiltIn_Print_Area_1_1" localSheetId="6">#REF!</definedName>
    <definedName name="Excel_BuiltIn_Print_Area_1_1" localSheetId="11">#REF!</definedName>
    <definedName name="Excel_BuiltIn_Print_Area_1_1" localSheetId="4">#REF!</definedName>
    <definedName name="Excel_BuiltIn_Print_Area_1_1" localSheetId="12">#REF!</definedName>
    <definedName name="Excel_BuiltIn_Print_Area_1_1" localSheetId="5">#REF!</definedName>
    <definedName name="Excel_BuiltIn_Print_Area_1_1" localSheetId="10">#REF!</definedName>
    <definedName name="Excel_BuiltIn_Print_Area_1_1" localSheetId="3">#REF!</definedName>
    <definedName name="Excel_BuiltIn_Print_Area_1_1" localSheetId="9">#REF!</definedName>
    <definedName name="Excel_BuiltIn_Print_Area_1_1" localSheetId="2">#REF!</definedName>
    <definedName name="Excel_BuiltIn_Print_Area_1_1" localSheetId="15">#REF!</definedName>
    <definedName name="Excel_BuiltIn_Print_Area_1_1" localSheetId="14">#REF!</definedName>
    <definedName name="Excel_BuiltIn_Print_Area_1_1" localSheetId="8">#REF!</definedName>
    <definedName name="Excel_BuiltIn_Print_Area_1_1" localSheetId="7">#REF!</definedName>
    <definedName name="Excel_BuiltIn_Print_Area_1_1">#REF!</definedName>
    <definedName name="Excel_BuiltIn_Print_Area_1_1_1" localSheetId="13">#REF!</definedName>
    <definedName name="Excel_BuiltIn_Print_Area_1_1_1" localSheetId="6">#REF!</definedName>
    <definedName name="Excel_BuiltIn_Print_Area_1_1_1" localSheetId="11">#REF!</definedName>
    <definedName name="Excel_BuiltIn_Print_Area_1_1_1" localSheetId="4">#REF!</definedName>
    <definedName name="Excel_BuiltIn_Print_Area_1_1_1" localSheetId="12">#REF!</definedName>
    <definedName name="Excel_BuiltIn_Print_Area_1_1_1" localSheetId="5">#REF!</definedName>
    <definedName name="Excel_BuiltIn_Print_Area_1_1_1" localSheetId="10">#REF!</definedName>
    <definedName name="Excel_BuiltIn_Print_Area_1_1_1" localSheetId="3">#REF!</definedName>
    <definedName name="Excel_BuiltIn_Print_Area_1_1_1" localSheetId="9">#REF!</definedName>
    <definedName name="Excel_BuiltIn_Print_Area_1_1_1" localSheetId="2">#REF!</definedName>
    <definedName name="Excel_BuiltIn_Print_Area_1_1_1" localSheetId="15">#REF!</definedName>
    <definedName name="Excel_BuiltIn_Print_Area_1_1_1" localSheetId="14">#REF!</definedName>
    <definedName name="Excel_BuiltIn_Print_Area_1_1_1" localSheetId="8">#REF!</definedName>
    <definedName name="Excel_BuiltIn_Print_Area_1_1_1" localSheetId="7">#REF!</definedName>
    <definedName name="Excel_BuiltIn_Print_Area_1_1_1">#REF!</definedName>
    <definedName name="Excel_BuiltIn_Print_Area_10" localSheetId="13">#REF!</definedName>
    <definedName name="Excel_BuiltIn_Print_Area_10" localSheetId="6">#REF!</definedName>
    <definedName name="Excel_BuiltIn_Print_Area_10" localSheetId="11">#REF!</definedName>
    <definedName name="Excel_BuiltIn_Print_Area_10" localSheetId="4">#REF!</definedName>
    <definedName name="Excel_BuiltIn_Print_Area_10" localSheetId="12">#REF!</definedName>
    <definedName name="Excel_BuiltIn_Print_Area_10" localSheetId="5">#REF!</definedName>
    <definedName name="Excel_BuiltIn_Print_Area_10" localSheetId="10">#REF!</definedName>
    <definedName name="Excel_BuiltIn_Print_Area_10" localSheetId="3">#REF!</definedName>
    <definedName name="Excel_BuiltIn_Print_Area_10" localSheetId="9">#REF!</definedName>
    <definedName name="Excel_BuiltIn_Print_Area_10" localSheetId="2">#REF!</definedName>
    <definedName name="Excel_BuiltIn_Print_Area_10" localSheetId="15">#REF!</definedName>
    <definedName name="Excel_BuiltIn_Print_Area_10" localSheetId="14">#REF!</definedName>
    <definedName name="Excel_BuiltIn_Print_Area_10" localSheetId="8">#REF!</definedName>
    <definedName name="Excel_BuiltIn_Print_Area_10" localSheetId="7">#REF!</definedName>
    <definedName name="Excel_BuiltIn_Print_Area_10">#REF!</definedName>
    <definedName name="Excel_BuiltIn_Print_Area_11" localSheetId="13">#REF!</definedName>
    <definedName name="Excel_BuiltIn_Print_Area_11" localSheetId="6">#REF!</definedName>
    <definedName name="Excel_BuiltIn_Print_Area_11" localSheetId="11">#REF!</definedName>
    <definedName name="Excel_BuiltIn_Print_Area_11" localSheetId="4">#REF!</definedName>
    <definedName name="Excel_BuiltIn_Print_Area_11" localSheetId="12">#REF!</definedName>
    <definedName name="Excel_BuiltIn_Print_Area_11" localSheetId="5">#REF!</definedName>
    <definedName name="Excel_BuiltIn_Print_Area_11" localSheetId="10">#REF!</definedName>
    <definedName name="Excel_BuiltIn_Print_Area_11" localSheetId="3">#REF!</definedName>
    <definedName name="Excel_BuiltIn_Print_Area_11" localSheetId="9">#REF!</definedName>
    <definedName name="Excel_BuiltIn_Print_Area_11" localSheetId="2">#REF!</definedName>
    <definedName name="Excel_BuiltIn_Print_Area_11" localSheetId="15">#REF!</definedName>
    <definedName name="Excel_BuiltIn_Print_Area_11" localSheetId="14">#REF!</definedName>
    <definedName name="Excel_BuiltIn_Print_Area_11" localSheetId="8">#REF!</definedName>
    <definedName name="Excel_BuiltIn_Print_Area_11" localSheetId="7">#REF!</definedName>
    <definedName name="Excel_BuiltIn_Print_Area_11">#REF!</definedName>
    <definedName name="Excel_BuiltIn_Print_Area_11_1" localSheetId="13">#REF!</definedName>
    <definedName name="Excel_BuiltIn_Print_Area_11_1" localSheetId="6">#REF!</definedName>
    <definedName name="Excel_BuiltIn_Print_Area_11_1" localSheetId="11">#REF!</definedName>
    <definedName name="Excel_BuiltIn_Print_Area_11_1" localSheetId="4">#REF!</definedName>
    <definedName name="Excel_BuiltIn_Print_Area_11_1" localSheetId="12">#REF!</definedName>
    <definedName name="Excel_BuiltIn_Print_Area_11_1" localSheetId="5">#REF!</definedName>
    <definedName name="Excel_BuiltIn_Print_Area_11_1" localSheetId="10">#REF!</definedName>
    <definedName name="Excel_BuiltIn_Print_Area_11_1" localSheetId="3">#REF!</definedName>
    <definedName name="Excel_BuiltIn_Print_Area_11_1" localSheetId="9">#REF!</definedName>
    <definedName name="Excel_BuiltIn_Print_Area_11_1" localSheetId="2">#REF!</definedName>
    <definedName name="Excel_BuiltIn_Print_Area_11_1" localSheetId="15">#REF!</definedName>
    <definedName name="Excel_BuiltIn_Print_Area_11_1" localSheetId="14">#REF!</definedName>
    <definedName name="Excel_BuiltIn_Print_Area_11_1" localSheetId="8">#REF!</definedName>
    <definedName name="Excel_BuiltIn_Print_Area_11_1" localSheetId="7">#REF!</definedName>
    <definedName name="Excel_BuiltIn_Print_Area_11_1">#REF!</definedName>
    <definedName name="Excel_BuiltIn_Print_Area_12_1" localSheetId="13">#REF!</definedName>
    <definedName name="Excel_BuiltIn_Print_Area_12_1" localSheetId="6">#REF!</definedName>
    <definedName name="Excel_BuiltIn_Print_Area_12_1" localSheetId="11">#REF!</definedName>
    <definedName name="Excel_BuiltIn_Print_Area_12_1" localSheetId="4">#REF!</definedName>
    <definedName name="Excel_BuiltIn_Print_Area_12_1" localSheetId="12">#REF!</definedName>
    <definedName name="Excel_BuiltIn_Print_Area_12_1" localSheetId="5">#REF!</definedName>
    <definedName name="Excel_BuiltIn_Print_Area_12_1" localSheetId="10">#REF!</definedName>
    <definedName name="Excel_BuiltIn_Print_Area_12_1" localSheetId="3">#REF!</definedName>
    <definedName name="Excel_BuiltIn_Print_Area_12_1" localSheetId="9">#REF!</definedName>
    <definedName name="Excel_BuiltIn_Print_Area_12_1" localSheetId="2">#REF!</definedName>
    <definedName name="Excel_BuiltIn_Print_Area_12_1" localSheetId="15">#REF!</definedName>
    <definedName name="Excel_BuiltIn_Print_Area_12_1" localSheetId="14">#REF!</definedName>
    <definedName name="Excel_BuiltIn_Print_Area_12_1" localSheetId="8">#REF!</definedName>
    <definedName name="Excel_BuiltIn_Print_Area_12_1" localSheetId="7">#REF!</definedName>
    <definedName name="Excel_BuiltIn_Print_Area_12_1">#REF!</definedName>
    <definedName name="Excel_BuiltIn_Print_Area_14" localSheetId="13">#REF!</definedName>
    <definedName name="Excel_BuiltIn_Print_Area_14" localSheetId="6">#REF!</definedName>
    <definedName name="Excel_BuiltIn_Print_Area_14" localSheetId="11">#REF!</definedName>
    <definedName name="Excel_BuiltIn_Print_Area_14" localSheetId="4">#REF!</definedName>
    <definedName name="Excel_BuiltIn_Print_Area_14" localSheetId="12">#REF!</definedName>
    <definedName name="Excel_BuiltIn_Print_Area_14" localSheetId="5">#REF!</definedName>
    <definedName name="Excel_BuiltIn_Print_Area_14" localSheetId="10">#REF!</definedName>
    <definedName name="Excel_BuiltIn_Print_Area_14" localSheetId="3">#REF!</definedName>
    <definedName name="Excel_BuiltIn_Print_Area_14" localSheetId="9">#REF!</definedName>
    <definedName name="Excel_BuiltIn_Print_Area_14" localSheetId="2">#REF!</definedName>
    <definedName name="Excel_BuiltIn_Print_Area_14" localSheetId="15">#REF!</definedName>
    <definedName name="Excel_BuiltIn_Print_Area_14" localSheetId="14">#REF!</definedName>
    <definedName name="Excel_BuiltIn_Print_Area_14" localSheetId="8">#REF!</definedName>
    <definedName name="Excel_BuiltIn_Print_Area_14" localSheetId="7">#REF!</definedName>
    <definedName name="Excel_BuiltIn_Print_Area_14">#REF!</definedName>
    <definedName name="Excel_BuiltIn_Print_Area_14_1" localSheetId="13">#REF!</definedName>
    <definedName name="Excel_BuiltIn_Print_Area_14_1" localSheetId="6">#REF!</definedName>
    <definedName name="Excel_BuiltIn_Print_Area_14_1" localSheetId="11">#REF!</definedName>
    <definedName name="Excel_BuiltIn_Print_Area_14_1" localSheetId="4">#REF!</definedName>
    <definedName name="Excel_BuiltIn_Print_Area_14_1" localSheetId="12">#REF!</definedName>
    <definedName name="Excel_BuiltIn_Print_Area_14_1" localSheetId="5">#REF!</definedName>
    <definedName name="Excel_BuiltIn_Print_Area_14_1" localSheetId="10">#REF!</definedName>
    <definedName name="Excel_BuiltIn_Print_Area_14_1" localSheetId="3">#REF!</definedName>
    <definedName name="Excel_BuiltIn_Print_Area_14_1" localSheetId="9">#REF!</definedName>
    <definedName name="Excel_BuiltIn_Print_Area_14_1" localSheetId="2">#REF!</definedName>
    <definedName name="Excel_BuiltIn_Print_Area_14_1" localSheetId="15">#REF!</definedName>
    <definedName name="Excel_BuiltIn_Print_Area_14_1" localSheetId="14">#REF!</definedName>
    <definedName name="Excel_BuiltIn_Print_Area_14_1" localSheetId="8">#REF!</definedName>
    <definedName name="Excel_BuiltIn_Print_Area_14_1" localSheetId="7">#REF!</definedName>
    <definedName name="Excel_BuiltIn_Print_Area_14_1">#REF!</definedName>
    <definedName name="Excel_BuiltIn_Print_Area_15" localSheetId="13">#REF!</definedName>
    <definedName name="Excel_BuiltIn_Print_Area_15" localSheetId="6">#REF!</definedName>
    <definedName name="Excel_BuiltIn_Print_Area_15" localSheetId="11">#REF!</definedName>
    <definedName name="Excel_BuiltIn_Print_Area_15" localSheetId="4">#REF!</definedName>
    <definedName name="Excel_BuiltIn_Print_Area_15" localSheetId="12">#REF!</definedName>
    <definedName name="Excel_BuiltIn_Print_Area_15" localSheetId="5">#REF!</definedName>
    <definedName name="Excel_BuiltIn_Print_Area_15" localSheetId="10">#REF!</definedName>
    <definedName name="Excel_BuiltIn_Print_Area_15" localSheetId="3">#REF!</definedName>
    <definedName name="Excel_BuiltIn_Print_Area_15" localSheetId="9">#REF!</definedName>
    <definedName name="Excel_BuiltIn_Print_Area_15" localSheetId="2">#REF!</definedName>
    <definedName name="Excel_BuiltIn_Print_Area_15" localSheetId="15">#REF!</definedName>
    <definedName name="Excel_BuiltIn_Print_Area_15" localSheetId="14">#REF!</definedName>
    <definedName name="Excel_BuiltIn_Print_Area_15" localSheetId="8">#REF!</definedName>
    <definedName name="Excel_BuiltIn_Print_Area_15" localSheetId="7">#REF!</definedName>
    <definedName name="Excel_BuiltIn_Print_Area_15">#REF!</definedName>
    <definedName name="Excel_BuiltIn_Print_Area_15_1" localSheetId="13">#REF!</definedName>
    <definedName name="Excel_BuiltIn_Print_Area_15_1" localSheetId="6">#REF!</definedName>
    <definedName name="Excel_BuiltIn_Print_Area_15_1" localSheetId="11">#REF!</definedName>
    <definedName name="Excel_BuiltIn_Print_Area_15_1" localSheetId="4">#REF!</definedName>
    <definedName name="Excel_BuiltIn_Print_Area_15_1" localSheetId="12">#REF!</definedName>
    <definedName name="Excel_BuiltIn_Print_Area_15_1" localSheetId="5">#REF!</definedName>
    <definedName name="Excel_BuiltIn_Print_Area_15_1" localSheetId="10">#REF!</definedName>
    <definedName name="Excel_BuiltIn_Print_Area_15_1" localSheetId="3">#REF!</definedName>
    <definedName name="Excel_BuiltIn_Print_Area_15_1" localSheetId="9">#REF!</definedName>
    <definedName name="Excel_BuiltIn_Print_Area_15_1" localSheetId="2">#REF!</definedName>
    <definedName name="Excel_BuiltIn_Print_Area_15_1" localSheetId="15">#REF!</definedName>
    <definedName name="Excel_BuiltIn_Print_Area_15_1" localSheetId="14">#REF!</definedName>
    <definedName name="Excel_BuiltIn_Print_Area_15_1" localSheetId="8">#REF!</definedName>
    <definedName name="Excel_BuiltIn_Print_Area_15_1" localSheetId="7">#REF!</definedName>
    <definedName name="Excel_BuiltIn_Print_Area_15_1">#REF!</definedName>
    <definedName name="Excel_BuiltIn_Print_Area_17" localSheetId="13">#REF!</definedName>
    <definedName name="Excel_BuiltIn_Print_Area_17" localSheetId="6">#REF!</definedName>
    <definedName name="Excel_BuiltIn_Print_Area_17" localSheetId="11">#REF!</definedName>
    <definedName name="Excel_BuiltIn_Print_Area_17" localSheetId="4">#REF!</definedName>
    <definedName name="Excel_BuiltIn_Print_Area_17" localSheetId="12">#REF!</definedName>
    <definedName name="Excel_BuiltIn_Print_Area_17" localSheetId="5">#REF!</definedName>
    <definedName name="Excel_BuiltIn_Print_Area_17" localSheetId="10">#REF!</definedName>
    <definedName name="Excel_BuiltIn_Print_Area_17" localSheetId="3">#REF!</definedName>
    <definedName name="Excel_BuiltIn_Print_Area_17" localSheetId="9">#REF!</definedName>
    <definedName name="Excel_BuiltIn_Print_Area_17" localSheetId="2">#REF!</definedName>
    <definedName name="Excel_BuiltIn_Print_Area_17" localSheetId="15">#REF!</definedName>
    <definedName name="Excel_BuiltIn_Print_Area_17" localSheetId="14">#REF!</definedName>
    <definedName name="Excel_BuiltIn_Print_Area_17" localSheetId="8">#REF!</definedName>
    <definedName name="Excel_BuiltIn_Print_Area_17" localSheetId="7">#REF!</definedName>
    <definedName name="Excel_BuiltIn_Print_Area_17">#REF!</definedName>
    <definedName name="Excel_BuiltIn_Print_Area_18" localSheetId="13">#REF!</definedName>
    <definedName name="Excel_BuiltIn_Print_Area_18" localSheetId="6">#REF!</definedName>
    <definedName name="Excel_BuiltIn_Print_Area_18" localSheetId="11">#REF!</definedName>
    <definedName name="Excel_BuiltIn_Print_Area_18" localSheetId="4">#REF!</definedName>
    <definedName name="Excel_BuiltIn_Print_Area_18" localSheetId="12">#REF!</definedName>
    <definedName name="Excel_BuiltIn_Print_Area_18" localSheetId="5">#REF!</definedName>
    <definedName name="Excel_BuiltIn_Print_Area_18" localSheetId="10">#REF!</definedName>
    <definedName name="Excel_BuiltIn_Print_Area_18" localSheetId="3">#REF!</definedName>
    <definedName name="Excel_BuiltIn_Print_Area_18" localSheetId="9">#REF!</definedName>
    <definedName name="Excel_BuiltIn_Print_Area_18" localSheetId="2">#REF!</definedName>
    <definedName name="Excel_BuiltIn_Print_Area_18" localSheetId="15">#REF!</definedName>
    <definedName name="Excel_BuiltIn_Print_Area_18" localSheetId="14">#REF!</definedName>
    <definedName name="Excel_BuiltIn_Print_Area_18" localSheetId="8">#REF!</definedName>
    <definedName name="Excel_BuiltIn_Print_Area_18" localSheetId="7">#REF!</definedName>
    <definedName name="Excel_BuiltIn_Print_Area_18">#REF!</definedName>
    <definedName name="Excel_BuiltIn_Print_Area_19" localSheetId="13">#REF!</definedName>
    <definedName name="Excel_BuiltIn_Print_Area_19" localSheetId="6">#REF!</definedName>
    <definedName name="Excel_BuiltIn_Print_Area_19" localSheetId="11">#REF!</definedName>
    <definedName name="Excel_BuiltIn_Print_Area_19" localSheetId="4">#REF!</definedName>
    <definedName name="Excel_BuiltIn_Print_Area_19" localSheetId="12">#REF!</definedName>
    <definedName name="Excel_BuiltIn_Print_Area_19" localSheetId="5">#REF!</definedName>
    <definedName name="Excel_BuiltIn_Print_Area_19" localSheetId="10">#REF!</definedName>
    <definedName name="Excel_BuiltIn_Print_Area_19" localSheetId="3">#REF!</definedName>
    <definedName name="Excel_BuiltIn_Print_Area_19" localSheetId="9">#REF!</definedName>
    <definedName name="Excel_BuiltIn_Print_Area_19" localSheetId="2">#REF!</definedName>
    <definedName name="Excel_BuiltIn_Print_Area_19" localSheetId="15">#REF!</definedName>
    <definedName name="Excel_BuiltIn_Print_Area_19" localSheetId="14">#REF!</definedName>
    <definedName name="Excel_BuiltIn_Print_Area_19" localSheetId="8">#REF!</definedName>
    <definedName name="Excel_BuiltIn_Print_Area_19" localSheetId="7">#REF!</definedName>
    <definedName name="Excel_BuiltIn_Print_Area_19">#REF!</definedName>
    <definedName name="Excel_BuiltIn_Print_Area_19_1" localSheetId="13">#REF!</definedName>
    <definedName name="Excel_BuiltIn_Print_Area_19_1" localSheetId="6">#REF!</definedName>
    <definedName name="Excel_BuiltIn_Print_Area_19_1" localSheetId="11">#REF!</definedName>
    <definedName name="Excel_BuiltIn_Print_Area_19_1" localSheetId="4">#REF!</definedName>
    <definedName name="Excel_BuiltIn_Print_Area_19_1" localSheetId="12">#REF!</definedName>
    <definedName name="Excel_BuiltIn_Print_Area_19_1" localSheetId="5">#REF!</definedName>
    <definedName name="Excel_BuiltIn_Print_Area_19_1" localSheetId="10">#REF!</definedName>
    <definedName name="Excel_BuiltIn_Print_Area_19_1" localSheetId="3">#REF!</definedName>
    <definedName name="Excel_BuiltIn_Print_Area_19_1" localSheetId="9">#REF!</definedName>
    <definedName name="Excel_BuiltIn_Print_Area_19_1" localSheetId="2">#REF!</definedName>
    <definedName name="Excel_BuiltIn_Print_Area_19_1" localSheetId="15">#REF!</definedName>
    <definedName name="Excel_BuiltIn_Print_Area_19_1" localSheetId="14">#REF!</definedName>
    <definedName name="Excel_BuiltIn_Print_Area_19_1" localSheetId="8">#REF!</definedName>
    <definedName name="Excel_BuiltIn_Print_Area_19_1" localSheetId="7">#REF!</definedName>
    <definedName name="Excel_BuiltIn_Print_Area_19_1">#REF!</definedName>
    <definedName name="Excel_BuiltIn_Print_Area_2" localSheetId="13">#REF!</definedName>
    <definedName name="Excel_BuiltIn_Print_Area_2" localSheetId="6">#REF!</definedName>
    <definedName name="Excel_BuiltIn_Print_Area_2" localSheetId="11">#REF!</definedName>
    <definedName name="Excel_BuiltIn_Print_Area_2" localSheetId="4">#REF!</definedName>
    <definedName name="Excel_BuiltIn_Print_Area_2" localSheetId="12">#REF!</definedName>
    <definedName name="Excel_BuiltIn_Print_Area_2" localSheetId="5">#REF!</definedName>
    <definedName name="Excel_BuiltIn_Print_Area_2" localSheetId="10">#REF!</definedName>
    <definedName name="Excel_BuiltIn_Print_Area_2" localSheetId="3">#REF!</definedName>
    <definedName name="Excel_BuiltIn_Print_Area_2" localSheetId="9">#REF!</definedName>
    <definedName name="Excel_BuiltIn_Print_Area_2" localSheetId="2">#REF!</definedName>
    <definedName name="Excel_BuiltIn_Print_Area_2" localSheetId="15">#REF!</definedName>
    <definedName name="Excel_BuiltIn_Print_Area_2" localSheetId="14">#REF!</definedName>
    <definedName name="Excel_BuiltIn_Print_Area_2" localSheetId="8">#REF!</definedName>
    <definedName name="Excel_BuiltIn_Print_Area_2" localSheetId="7">#REF!</definedName>
    <definedName name="Excel_BuiltIn_Print_Area_2">#REF!</definedName>
    <definedName name="Excel_BuiltIn_Print_Area_2_1" localSheetId="13">#REF!</definedName>
    <definedName name="Excel_BuiltIn_Print_Area_2_1" localSheetId="6">#REF!</definedName>
    <definedName name="Excel_BuiltIn_Print_Area_2_1" localSheetId="11">#REF!</definedName>
    <definedName name="Excel_BuiltIn_Print_Area_2_1" localSheetId="4">#REF!</definedName>
    <definedName name="Excel_BuiltIn_Print_Area_2_1" localSheetId="12">#REF!</definedName>
    <definedName name="Excel_BuiltIn_Print_Area_2_1" localSheetId="5">#REF!</definedName>
    <definedName name="Excel_BuiltIn_Print_Area_2_1" localSheetId="10">#REF!</definedName>
    <definedName name="Excel_BuiltIn_Print_Area_2_1" localSheetId="3">#REF!</definedName>
    <definedName name="Excel_BuiltIn_Print_Area_2_1" localSheetId="9">#REF!</definedName>
    <definedName name="Excel_BuiltIn_Print_Area_2_1" localSheetId="2">#REF!</definedName>
    <definedName name="Excel_BuiltIn_Print_Area_2_1" localSheetId="15">#REF!</definedName>
    <definedName name="Excel_BuiltIn_Print_Area_2_1" localSheetId="14">#REF!</definedName>
    <definedName name="Excel_BuiltIn_Print_Area_2_1" localSheetId="8">#REF!</definedName>
    <definedName name="Excel_BuiltIn_Print_Area_2_1" localSheetId="7">#REF!</definedName>
    <definedName name="Excel_BuiltIn_Print_Area_2_1">#REF!</definedName>
    <definedName name="Excel_BuiltIn_Print_Area_2_1_1" localSheetId="13">#REF!</definedName>
    <definedName name="Excel_BuiltIn_Print_Area_2_1_1" localSheetId="6">#REF!</definedName>
    <definedName name="Excel_BuiltIn_Print_Area_2_1_1" localSheetId="11">#REF!</definedName>
    <definedName name="Excel_BuiltIn_Print_Area_2_1_1" localSheetId="4">#REF!</definedName>
    <definedName name="Excel_BuiltIn_Print_Area_2_1_1" localSheetId="12">#REF!</definedName>
    <definedName name="Excel_BuiltIn_Print_Area_2_1_1" localSheetId="5">#REF!</definedName>
    <definedName name="Excel_BuiltIn_Print_Area_2_1_1" localSheetId="10">#REF!</definedName>
    <definedName name="Excel_BuiltIn_Print_Area_2_1_1" localSheetId="3">#REF!</definedName>
    <definedName name="Excel_BuiltIn_Print_Area_2_1_1" localSheetId="9">#REF!</definedName>
    <definedName name="Excel_BuiltIn_Print_Area_2_1_1" localSheetId="2">#REF!</definedName>
    <definedName name="Excel_BuiltIn_Print_Area_2_1_1" localSheetId="15">#REF!</definedName>
    <definedName name="Excel_BuiltIn_Print_Area_2_1_1" localSheetId="14">#REF!</definedName>
    <definedName name="Excel_BuiltIn_Print_Area_2_1_1" localSheetId="8">#REF!</definedName>
    <definedName name="Excel_BuiltIn_Print_Area_2_1_1" localSheetId="7">#REF!</definedName>
    <definedName name="Excel_BuiltIn_Print_Area_2_1_1">#REF!</definedName>
    <definedName name="Excel_BuiltIn_Print_Area_20" localSheetId="13">#REF!,#REF!,#REF!</definedName>
    <definedName name="Excel_BuiltIn_Print_Area_20" localSheetId="6">#REF!,#REF!,#REF!</definedName>
    <definedName name="Excel_BuiltIn_Print_Area_20" localSheetId="11">#REF!,#REF!,#REF!</definedName>
    <definedName name="Excel_BuiltIn_Print_Area_20" localSheetId="4">#REF!,#REF!,#REF!</definedName>
    <definedName name="Excel_BuiltIn_Print_Area_20" localSheetId="12">#REF!,#REF!,#REF!</definedName>
    <definedName name="Excel_BuiltIn_Print_Area_20" localSheetId="5">#REF!,#REF!,#REF!</definedName>
    <definedName name="Excel_BuiltIn_Print_Area_20" localSheetId="10">#REF!,#REF!,#REF!</definedName>
    <definedName name="Excel_BuiltIn_Print_Area_20" localSheetId="3">#REF!,#REF!,#REF!</definedName>
    <definedName name="Excel_BuiltIn_Print_Area_20" localSheetId="9">#REF!,#REF!,#REF!</definedName>
    <definedName name="Excel_BuiltIn_Print_Area_20" localSheetId="2">#REF!,#REF!,#REF!</definedName>
    <definedName name="Excel_BuiltIn_Print_Area_20" localSheetId="15">#REF!,#REF!,#REF!</definedName>
    <definedName name="Excel_BuiltIn_Print_Area_20" localSheetId="14">#REF!,#REF!,#REF!</definedName>
    <definedName name="Excel_BuiltIn_Print_Area_20" localSheetId="8">#REF!,#REF!,#REF!</definedName>
    <definedName name="Excel_BuiltIn_Print_Area_20" localSheetId="7">#REF!,#REF!,#REF!</definedName>
    <definedName name="Excel_BuiltIn_Print_Area_20">#REF!,#REF!,#REF!</definedName>
    <definedName name="Excel_BuiltIn_Print_Area_20_1" localSheetId="13">#REF!,#REF!,#REF!</definedName>
    <definedName name="Excel_BuiltIn_Print_Area_20_1" localSheetId="6">#REF!,#REF!,#REF!</definedName>
    <definedName name="Excel_BuiltIn_Print_Area_20_1" localSheetId="11">#REF!,#REF!,#REF!</definedName>
    <definedName name="Excel_BuiltIn_Print_Area_20_1" localSheetId="4">#REF!,#REF!,#REF!</definedName>
    <definedName name="Excel_BuiltIn_Print_Area_20_1" localSheetId="12">#REF!,#REF!,#REF!</definedName>
    <definedName name="Excel_BuiltIn_Print_Area_20_1" localSheetId="5">#REF!,#REF!,#REF!</definedName>
    <definedName name="Excel_BuiltIn_Print_Area_20_1" localSheetId="10">#REF!,#REF!,#REF!</definedName>
    <definedName name="Excel_BuiltIn_Print_Area_20_1" localSheetId="3">#REF!,#REF!,#REF!</definedName>
    <definedName name="Excel_BuiltIn_Print_Area_20_1" localSheetId="9">#REF!,#REF!,#REF!</definedName>
    <definedName name="Excel_BuiltIn_Print_Area_20_1" localSheetId="2">#REF!,#REF!,#REF!</definedName>
    <definedName name="Excel_BuiltIn_Print_Area_20_1" localSheetId="15">#REF!,#REF!,#REF!</definedName>
    <definedName name="Excel_BuiltIn_Print_Area_20_1" localSheetId="14">#REF!,#REF!,#REF!</definedName>
    <definedName name="Excel_BuiltIn_Print_Area_20_1" localSheetId="8">#REF!,#REF!,#REF!</definedName>
    <definedName name="Excel_BuiltIn_Print_Area_20_1" localSheetId="7">#REF!,#REF!,#REF!</definedName>
    <definedName name="Excel_BuiltIn_Print_Area_20_1">#REF!,#REF!,#REF!</definedName>
    <definedName name="Excel_BuiltIn_Print_Area_21" localSheetId="13">#REF!</definedName>
    <definedName name="Excel_BuiltIn_Print_Area_21" localSheetId="6">#REF!</definedName>
    <definedName name="Excel_BuiltIn_Print_Area_21" localSheetId="11">#REF!</definedName>
    <definedName name="Excel_BuiltIn_Print_Area_21" localSheetId="4">#REF!</definedName>
    <definedName name="Excel_BuiltIn_Print_Area_21" localSheetId="12">#REF!</definedName>
    <definedName name="Excel_BuiltIn_Print_Area_21" localSheetId="5">#REF!</definedName>
    <definedName name="Excel_BuiltIn_Print_Area_21" localSheetId="10">#REF!</definedName>
    <definedName name="Excel_BuiltIn_Print_Area_21" localSheetId="3">#REF!</definedName>
    <definedName name="Excel_BuiltIn_Print_Area_21" localSheetId="9">#REF!</definedName>
    <definedName name="Excel_BuiltIn_Print_Area_21" localSheetId="2">#REF!</definedName>
    <definedName name="Excel_BuiltIn_Print_Area_21" localSheetId="15">#REF!</definedName>
    <definedName name="Excel_BuiltIn_Print_Area_21" localSheetId="14">#REF!</definedName>
    <definedName name="Excel_BuiltIn_Print_Area_21" localSheetId="8">#REF!</definedName>
    <definedName name="Excel_BuiltIn_Print_Area_21" localSheetId="7">#REF!</definedName>
    <definedName name="Excel_BuiltIn_Print_Area_21">#REF!</definedName>
    <definedName name="Excel_BuiltIn_Print_Area_23" localSheetId="13">#REF!</definedName>
    <definedName name="Excel_BuiltIn_Print_Area_23" localSheetId="6">#REF!</definedName>
    <definedName name="Excel_BuiltIn_Print_Area_23" localSheetId="11">#REF!</definedName>
    <definedName name="Excel_BuiltIn_Print_Area_23" localSheetId="4">#REF!</definedName>
    <definedName name="Excel_BuiltIn_Print_Area_23" localSheetId="12">#REF!</definedName>
    <definedName name="Excel_BuiltIn_Print_Area_23" localSheetId="5">#REF!</definedName>
    <definedName name="Excel_BuiltIn_Print_Area_23" localSheetId="10">#REF!</definedName>
    <definedName name="Excel_BuiltIn_Print_Area_23" localSheetId="3">#REF!</definedName>
    <definedName name="Excel_BuiltIn_Print_Area_23" localSheetId="9">#REF!</definedName>
    <definedName name="Excel_BuiltIn_Print_Area_23" localSheetId="2">#REF!</definedName>
    <definedName name="Excel_BuiltIn_Print_Area_23" localSheetId="15">#REF!</definedName>
    <definedName name="Excel_BuiltIn_Print_Area_23" localSheetId="14">#REF!</definedName>
    <definedName name="Excel_BuiltIn_Print_Area_23" localSheetId="8">#REF!</definedName>
    <definedName name="Excel_BuiltIn_Print_Area_23" localSheetId="7">#REF!</definedName>
    <definedName name="Excel_BuiltIn_Print_Area_23">#REF!</definedName>
    <definedName name="Excel_BuiltIn_Print_Area_3" localSheetId="13">'[7]2009_приложение 4(обл)'!$A$1:$N$19,'[7]2009_приложение 4(обл)'!$A$1:$N$19</definedName>
    <definedName name="Excel_BuiltIn_Print_Area_3" localSheetId="6">'[7]2009_приложение 4(обл)'!$A$1:$N$19,'[7]2009_приложение 4(обл)'!$A$1:$N$19</definedName>
    <definedName name="Excel_BuiltIn_Print_Area_3" localSheetId="11">'[7]2009_приложение 4(обл)'!$A$1:$N$19,'[7]2009_приложение 4(обл)'!$A$1:$N$19</definedName>
    <definedName name="Excel_BuiltIn_Print_Area_3" localSheetId="4">'[7]2009_приложение 4(обл)'!$A$1:$N$19,'[7]2009_приложение 4(обл)'!$A$1:$N$19</definedName>
    <definedName name="Excel_BuiltIn_Print_Area_3" localSheetId="12">'[7]2009_приложение 4(обл)'!$A$1:$N$19,'[7]2009_приложение 4(обл)'!$A$1:$N$19</definedName>
    <definedName name="Excel_BuiltIn_Print_Area_3" localSheetId="5">'[7]2009_приложение 4(обл)'!$A$1:$N$19,'[7]2009_приложение 4(обл)'!$A$1:$N$19</definedName>
    <definedName name="Excel_BuiltIn_Print_Area_3" localSheetId="10">'[7]2009_приложение 4(обл)'!$A$1:$N$19,'[7]2009_приложение 4(обл)'!$A$1:$N$19</definedName>
    <definedName name="Excel_BuiltIn_Print_Area_3" localSheetId="3">'[7]2009_приложение 4(обл)'!$A$1:$N$19,'[7]2009_приложение 4(обл)'!$A$1:$N$19</definedName>
    <definedName name="Excel_BuiltIn_Print_Area_3" localSheetId="9">'[7]2009_приложение 4(обл)'!$A$1:$N$19,'[7]2009_приложение 4(обл)'!$A$1:$N$19</definedName>
    <definedName name="Excel_BuiltIn_Print_Area_3" localSheetId="2">'[7]2009_приложение 4(обл)'!$A$1:$N$19,'[7]2009_приложение 4(обл)'!$A$1:$N$19</definedName>
    <definedName name="Excel_BuiltIn_Print_Area_3" localSheetId="15">'[7]2009_приложение 4(обл)'!$A$1:$N$19,'[7]2009_приложение 4(обл)'!$A$1:$N$19</definedName>
    <definedName name="Excel_BuiltIn_Print_Area_3" localSheetId="14">'[7]2009_приложение 4(обл)'!$A$1:$N$19,'[7]2009_приложение 4(обл)'!$A$1:$N$19</definedName>
    <definedName name="Excel_BuiltIn_Print_Area_3" localSheetId="8">'[7]2009_приложение 4(обл)'!$A$1:$N$19,'[7]2009_приложение 4(обл)'!$A$1:$N$19</definedName>
    <definedName name="Excel_BuiltIn_Print_Area_3" localSheetId="7">'[7]2009_приложение 4(обл)'!$A$1:$N$19,'[7]2009_приложение 4(обл)'!$A$1:$N$19</definedName>
    <definedName name="Excel_BuiltIn_Print_Area_3">'[8]2009_приложение 4(обл)'!$A$1:$N$19,'[8]2009_приложение 4(обл)'!$A$1:$N$19</definedName>
    <definedName name="Excel_BuiltIn_Print_Area_4" localSheetId="13">#REF!</definedName>
    <definedName name="Excel_BuiltIn_Print_Area_4" localSheetId="6">#REF!</definedName>
    <definedName name="Excel_BuiltIn_Print_Area_4" localSheetId="11">#REF!</definedName>
    <definedName name="Excel_BuiltIn_Print_Area_4" localSheetId="4">#REF!</definedName>
    <definedName name="Excel_BuiltIn_Print_Area_4" localSheetId="12">#REF!</definedName>
    <definedName name="Excel_BuiltIn_Print_Area_4" localSheetId="5">#REF!</definedName>
    <definedName name="Excel_BuiltIn_Print_Area_4" localSheetId="10">#REF!</definedName>
    <definedName name="Excel_BuiltIn_Print_Area_4" localSheetId="3">#REF!</definedName>
    <definedName name="Excel_BuiltIn_Print_Area_4" localSheetId="9">#REF!</definedName>
    <definedName name="Excel_BuiltIn_Print_Area_4" localSheetId="2">#REF!</definedName>
    <definedName name="Excel_BuiltIn_Print_Area_4" localSheetId="15">#REF!</definedName>
    <definedName name="Excel_BuiltIn_Print_Area_4" localSheetId="14">#REF!</definedName>
    <definedName name="Excel_BuiltIn_Print_Area_4" localSheetId="8">#REF!</definedName>
    <definedName name="Excel_BuiltIn_Print_Area_4" localSheetId="7">#REF!</definedName>
    <definedName name="Excel_BuiltIn_Print_Area_4">#REF!</definedName>
    <definedName name="Excel_BuiltIn_Print_Area_4_1" localSheetId="13">#REF!,#REF!,#REF!</definedName>
    <definedName name="Excel_BuiltIn_Print_Area_4_1" localSheetId="6">#REF!,#REF!,#REF!</definedName>
    <definedName name="Excel_BuiltIn_Print_Area_4_1" localSheetId="11">#REF!,#REF!,#REF!</definedName>
    <definedName name="Excel_BuiltIn_Print_Area_4_1" localSheetId="4">#REF!,#REF!,#REF!</definedName>
    <definedName name="Excel_BuiltIn_Print_Area_4_1" localSheetId="12">#REF!,#REF!,#REF!</definedName>
    <definedName name="Excel_BuiltIn_Print_Area_4_1" localSheetId="5">#REF!,#REF!,#REF!</definedName>
    <definedName name="Excel_BuiltIn_Print_Area_4_1" localSheetId="10">#REF!,#REF!,#REF!</definedName>
    <definedName name="Excel_BuiltIn_Print_Area_4_1" localSheetId="3">#REF!,#REF!,#REF!</definedName>
    <definedName name="Excel_BuiltIn_Print_Area_4_1" localSheetId="9">#REF!,#REF!,#REF!</definedName>
    <definedName name="Excel_BuiltIn_Print_Area_4_1" localSheetId="2">#REF!,#REF!,#REF!</definedName>
    <definedName name="Excel_BuiltIn_Print_Area_4_1" localSheetId="15">#REF!,#REF!,#REF!</definedName>
    <definedName name="Excel_BuiltIn_Print_Area_4_1" localSheetId="14">#REF!,#REF!,#REF!</definedName>
    <definedName name="Excel_BuiltIn_Print_Area_4_1" localSheetId="8">#REF!,#REF!,#REF!</definedName>
    <definedName name="Excel_BuiltIn_Print_Area_4_1" localSheetId="7">#REF!,#REF!,#REF!</definedName>
    <definedName name="Excel_BuiltIn_Print_Area_4_1">#REF!,#REF!,#REF!</definedName>
    <definedName name="Excel_BuiltIn_Print_Area_5" localSheetId="13">'[9]Таблица 12'!#REF!</definedName>
    <definedName name="Excel_BuiltIn_Print_Area_5" localSheetId="6">'[9]Таблица 12'!#REF!</definedName>
    <definedName name="Excel_BuiltIn_Print_Area_5" localSheetId="11">'[9]Таблица 12'!#REF!</definedName>
    <definedName name="Excel_BuiltIn_Print_Area_5" localSheetId="4">'[9]Таблица 12'!#REF!</definedName>
    <definedName name="Excel_BuiltIn_Print_Area_5" localSheetId="12">'[9]Таблица 12'!#REF!</definedName>
    <definedName name="Excel_BuiltIn_Print_Area_5" localSheetId="5">'[9]Таблица 12'!#REF!</definedName>
    <definedName name="Excel_BuiltIn_Print_Area_5" localSheetId="10">'[9]Таблица 12'!#REF!</definedName>
    <definedName name="Excel_BuiltIn_Print_Area_5" localSheetId="3">'[9]Таблица 12'!#REF!</definedName>
    <definedName name="Excel_BuiltIn_Print_Area_5" localSheetId="9">'[9]Таблица 12'!#REF!</definedName>
    <definedName name="Excel_BuiltIn_Print_Area_5" localSheetId="2">'[9]Таблица 12'!#REF!</definedName>
    <definedName name="Excel_BuiltIn_Print_Area_5" localSheetId="15">'[9]Таблица 12'!#REF!</definedName>
    <definedName name="Excel_BuiltIn_Print_Area_5" localSheetId="14">'[9]Таблица 12'!#REF!</definedName>
    <definedName name="Excel_BuiltIn_Print_Area_5" localSheetId="8">'[9]Таблица 12'!#REF!</definedName>
    <definedName name="Excel_BuiltIn_Print_Area_5" localSheetId="7">'[9]Таблица 12'!#REF!</definedName>
    <definedName name="Excel_BuiltIn_Print_Area_5">'[10]Таблица 12'!#REF!</definedName>
    <definedName name="Excel_BuiltIn_Print_Area_6" localSheetId="13">#REF!</definedName>
    <definedName name="Excel_BuiltIn_Print_Area_6" localSheetId="6">#REF!</definedName>
    <definedName name="Excel_BuiltIn_Print_Area_6" localSheetId="11">#REF!</definedName>
    <definedName name="Excel_BuiltIn_Print_Area_6" localSheetId="4">#REF!</definedName>
    <definedName name="Excel_BuiltIn_Print_Area_6" localSheetId="12">#REF!</definedName>
    <definedName name="Excel_BuiltIn_Print_Area_6" localSheetId="5">#REF!</definedName>
    <definedName name="Excel_BuiltIn_Print_Area_6" localSheetId="10">#REF!</definedName>
    <definedName name="Excel_BuiltIn_Print_Area_6" localSheetId="3">#REF!</definedName>
    <definedName name="Excel_BuiltIn_Print_Area_6" localSheetId="9">#REF!</definedName>
    <definedName name="Excel_BuiltIn_Print_Area_6" localSheetId="2">#REF!</definedName>
    <definedName name="Excel_BuiltIn_Print_Area_6" localSheetId="15">#REF!</definedName>
    <definedName name="Excel_BuiltIn_Print_Area_6" localSheetId="14">#REF!</definedName>
    <definedName name="Excel_BuiltIn_Print_Area_6" localSheetId="8">#REF!</definedName>
    <definedName name="Excel_BuiltIn_Print_Area_6" localSheetId="7">#REF!</definedName>
    <definedName name="Excel_BuiltIn_Print_Area_6">#REF!</definedName>
    <definedName name="Excel_BuiltIn_Print_Area_6_1_1" localSheetId="13">#REF!</definedName>
    <definedName name="Excel_BuiltIn_Print_Area_6_1_1" localSheetId="6">#REF!</definedName>
    <definedName name="Excel_BuiltIn_Print_Area_6_1_1" localSheetId="11">#REF!</definedName>
    <definedName name="Excel_BuiltIn_Print_Area_6_1_1" localSheetId="4">#REF!</definedName>
    <definedName name="Excel_BuiltIn_Print_Area_6_1_1" localSheetId="12">#REF!</definedName>
    <definedName name="Excel_BuiltIn_Print_Area_6_1_1" localSheetId="5">#REF!</definedName>
    <definedName name="Excel_BuiltIn_Print_Area_6_1_1" localSheetId="10">#REF!</definedName>
    <definedName name="Excel_BuiltIn_Print_Area_6_1_1" localSheetId="3">#REF!</definedName>
    <definedName name="Excel_BuiltIn_Print_Area_6_1_1" localSheetId="9">#REF!</definedName>
    <definedName name="Excel_BuiltIn_Print_Area_6_1_1" localSheetId="2">#REF!</definedName>
    <definedName name="Excel_BuiltIn_Print_Area_6_1_1" localSheetId="15">#REF!</definedName>
    <definedName name="Excel_BuiltIn_Print_Area_6_1_1" localSheetId="14">#REF!</definedName>
    <definedName name="Excel_BuiltIn_Print_Area_6_1_1" localSheetId="8">#REF!</definedName>
    <definedName name="Excel_BuiltIn_Print_Area_6_1_1" localSheetId="7">#REF!</definedName>
    <definedName name="Excel_BuiltIn_Print_Area_6_1_1">#REF!</definedName>
    <definedName name="Excel_BuiltIn_Print_Area_7" localSheetId="13">#REF!</definedName>
    <definedName name="Excel_BuiltIn_Print_Area_7" localSheetId="6">#REF!</definedName>
    <definedName name="Excel_BuiltIn_Print_Area_7" localSheetId="11">#REF!</definedName>
    <definedName name="Excel_BuiltIn_Print_Area_7" localSheetId="4">#REF!</definedName>
    <definedName name="Excel_BuiltIn_Print_Area_7" localSheetId="12">#REF!</definedName>
    <definedName name="Excel_BuiltIn_Print_Area_7" localSheetId="5">#REF!</definedName>
    <definedName name="Excel_BuiltIn_Print_Area_7" localSheetId="10">#REF!</definedName>
    <definedName name="Excel_BuiltIn_Print_Area_7" localSheetId="3">#REF!</definedName>
    <definedName name="Excel_BuiltIn_Print_Area_7" localSheetId="9">#REF!</definedName>
    <definedName name="Excel_BuiltIn_Print_Area_7" localSheetId="2">#REF!</definedName>
    <definedName name="Excel_BuiltIn_Print_Area_7" localSheetId="15">#REF!</definedName>
    <definedName name="Excel_BuiltIn_Print_Area_7" localSheetId="14">#REF!</definedName>
    <definedName name="Excel_BuiltIn_Print_Area_7" localSheetId="8">#REF!</definedName>
    <definedName name="Excel_BuiltIn_Print_Area_7" localSheetId="7">#REF!</definedName>
    <definedName name="Excel_BuiltIn_Print_Area_7">#REF!</definedName>
    <definedName name="Excel_BuiltIn_Print_Area_7_1" localSheetId="13">#REF!</definedName>
    <definedName name="Excel_BuiltIn_Print_Area_7_1" localSheetId="6">#REF!</definedName>
    <definedName name="Excel_BuiltIn_Print_Area_7_1" localSheetId="11">#REF!</definedName>
    <definedName name="Excel_BuiltIn_Print_Area_7_1" localSheetId="4">#REF!</definedName>
    <definedName name="Excel_BuiltIn_Print_Area_7_1" localSheetId="12">#REF!</definedName>
    <definedName name="Excel_BuiltIn_Print_Area_7_1" localSheetId="5">#REF!</definedName>
    <definedName name="Excel_BuiltIn_Print_Area_7_1" localSheetId="10">#REF!</definedName>
    <definedName name="Excel_BuiltIn_Print_Area_7_1" localSheetId="3">#REF!</definedName>
    <definedName name="Excel_BuiltIn_Print_Area_7_1" localSheetId="9">#REF!</definedName>
    <definedName name="Excel_BuiltIn_Print_Area_7_1" localSheetId="2">#REF!</definedName>
    <definedName name="Excel_BuiltIn_Print_Area_7_1" localSheetId="15">#REF!</definedName>
    <definedName name="Excel_BuiltIn_Print_Area_7_1" localSheetId="14">#REF!</definedName>
    <definedName name="Excel_BuiltIn_Print_Area_7_1" localSheetId="8">#REF!</definedName>
    <definedName name="Excel_BuiltIn_Print_Area_7_1" localSheetId="7">#REF!</definedName>
    <definedName name="Excel_BuiltIn_Print_Area_7_1">#REF!</definedName>
    <definedName name="Excel_BuiltIn_Print_Area_8" localSheetId="13">#REF!</definedName>
    <definedName name="Excel_BuiltIn_Print_Area_8" localSheetId="6">#REF!</definedName>
    <definedName name="Excel_BuiltIn_Print_Area_8" localSheetId="11">#REF!</definedName>
    <definedName name="Excel_BuiltIn_Print_Area_8" localSheetId="4">#REF!</definedName>
    <definedName name="Excel_BuiltIn_Print_Area_8" localSheetId="12">#REF!</definedName>
    <definedName name="Excel_BuiltIn_Print_Area_8" localSheetId="5">#REF!</definedName>
    <definedName name="Excel_BuiltIn_Print_Area_8" localSheetId="10">#REF!</definedName>
    <definedName name="Excel_BuiltIn_Print_Area_8" localSheetId="3">#REF!</definedName>
    <definedName name="Excel_BuiltIn_Print_Area_8" localSheetId="9">#REF!</definedName>
    <definedName name="Excel_BuiltIn_Print_Area_8" localSheetId="2">#REF!</definedName>
    <definedName name="Excel_BuiltIn_Print_Area_8" localSheetId="15">#REF!</definedName>
    <definedName name="Excel_BuiltIn_Print_Area_8" localSheetId="14">#REF!</definedName>
    <definedName name="Excel_BuiltIn_Print_Area_8" localSheetId="8">#REF!</definedName>
    <definedName name="Excel_BuiltIn_Print_Area_8" localSheetId="7">#REF!</definedName>
    <definedName name="Excel_BuiltIn_Print_Area_8">#REF!</definedName>
    <definedName name="Excel_BuiltIn_Print_Area_8_1" localSheetId="13">#REF!</definedName>
    <definedName name="Excel_BuiltIn_Print_Area_8_1" localSheetId="6">#REF!</definedName>
    <definedName name="Excel_BuiltIn_Print_Area_8_1" localSheetId="11">#REF!</definedName>
    <definedName name="Excel_BuiltIn_Print_Area_8_1" localSheetId="4">#REF!</definedName>
    <definedName name="Excel_BuiltIn_Print_Area_8_1" localSheetId="12">#REF!</definedName>
    <definedName name="Excel_BuiltIn_Print_Area_8_1" localSheetId="5">#REF!</definedName>
    <definedName name="Excel_BuiltIn_Print_Area_8_1" localSheetId="10">#REF!</definedName>
    <definedName name="Excel_BuiltIn_Print_Area_8_1" localSheetId="3">#REF!</definedName>
    <definedName name="Excel_BuiltIn_Print_Area_8_1" localSheetId="9">#REF!</definedName>
    <definedName name="Excel_BuiltIn_Print_Area_8_1" localSheetId="2">#REF!</definedName>
    <definedName name="Excel_BuiltIn_Print_Area_8_1" localSheetId="15">#REF!</definedName>
    <definedName name="Excel_BuiltIn_Print_Area_8_1" localSheetId="14">#REF!</definedName>
    <definedName name="Excel_BuiltIn_Print_Area_8_1" localSheetId="8">#REF!</definedName>
    <definedName name="Excel_BuiltIn_Print_Area_8_1" localSheetId="7">#REF!</definedName>
    <definedName name="Excel_BuiltIn_Print_Area_8_1">#REF!</definedName>
    <definedName name="Excel_BuiltIn_Print_Area_9_1" localSheetId="13">#REF!</definedName>
    <definedName name="Excel_BuiltIn_Print_Area_9_1" localSheetId="6">#REF!</definedName>
    <definedName name="Excel_BuiltIn_Print_Area_9_1" localSheetId="11">#REF!</definedName>
    <definedName name="Excel_BuiltIn_Print_Area_9_1" localSheetId="4">#REF!</definedName>
    <definedName name="Excel_BuiltIn_Print_Area_9_1" localSheetId="12">#REF!</definedName>
    <definedName name="Excel_BuiltIn_Print_Area_9_1" localSheetId="5">#REF!</definedName>
    <definedName name="Excel_BuiltIn_Print_Area_9_1" localSheetId="10">#REF!</definedName>
    <definedName name="Excel_BuiltIn_Print_Area_9_1" localSheetId="3">#REF!</definedName>
    <definedName name="Excel_BuiltIn_Print_Area_9_1" localSheetId="9">#REF!</definedName>
    <definedName name="Excel_BuiltIn_Print_Area_9_1" localSheetId="2">#REF!</definedName>
    <definedName name="Excel_BuiltIn_Print_Area_9_1" localSheetId="15">#REF!</definedName>
    <definedName name="Excel_BuiltIn_Print_Area_9_1" localSheetId="14">#REF!</definedName>
    <definedName name="Excel_BuiltIn_Print_Area_9_1" localSheetId="8">#REF!</definedName>
    <definedName name="Excel_BuiltIn_Print_Area_9_1" localSheetId="7">#REF!</definedName>
    <definedName name="Excel_BuiltIn_Print_Area_9_1">#REF!</definedName>
    <definedName name="Excel_BuiltIn_Print_Titles_1" localSheetId="13">#REF!</definedName>
    <definedName name="Excel_BuiltIn_Print_Titles_1" localSheetId="6">#REF!</definedName>
    <definedName name="Excel_BuiltIn_Print_Titles_1" localSheetId="11">#REF!</definedName>
    <definedName name="Excel_BuiltIn_Print_Titles_1" localSheetId="4">#REF!</definedName>
    <definedName name="Excel_BuiltIn_Print_Titles_1" localSheetId="12">#REF!</definedName>
    <definedName name="Excel_BuiltIn_Print_Titles_1" localSheetId="5">#REF!</definedName>
    <definedName name="Excel_BuiltIn_Print_Titles_1" localSheetId="10">#REF!</definedName>
    <definedName name="Excel_BuiltIn_Print_Titles_1" localSheetId="3">#REF!</definedName>
    <definedName name="Excel_BuiltIn_Print_Titles_1" localSheetId="9">#REF!</definedName>
    <definedName name="Excel_BuiltIn_Print_Titles_1" localSheetId="2">#REF!</definedName>
    <definedName name="Excel_BuiltIn_Print_Titles_1" localSheetId="15">#REF!</definedName>
    <definedName name="Excel_BuiltIn_Print_Titles_1" localSheetId="14">#REF!</definedName>
    <definedName name="Excel_BuiltIn_Print_Titles_1" localSheetId="8">#REF!</definedName>
    <definedName name="Excel_BuiltIn_Print_Titles_1" localSheetId="7">#REF!</definedName>
    <definedName name="Excel_BuiltIn_Print_Titles_1">#REF!</definedName>
    <definedName name="Excel_BuiltIn_Print_Titles_2" localSheetId="13">#REF!</definedName>
    <definedName name="Excel_BuiltIn_Print_Titles_2" localSheetId="6">#REF!</definedName>
    <definedName name="Excel_BuiltIn_Print_Titles_2" localSheetId="11">#REF!</definedName>
    <definedName name="Excel_BuiltIn_Print_Titles_2" localSheetId="4">#REF!</definedName>
    <definedName name="Excel_BuiltIn_Print_Titles_2" localSheetId="12">#REF!</definedName>
    <definedName name="Excel_BuiltIn_Print_Titles_2" localSheetId="5">#REF!</definedName>
    <definedName name="Excel_BuiltIn_Print_Titles_2" localSheetId="10">#REF!</definedName>
    <definedName name="Excel_BuiltIn_Print_Titles_2" localSheetId="3">#REF!</definedName>
    <definedName name="Excel_BuiltIn_Print_Titles_2" localSheetId="9">#REF!</definedName>
    <definedName name="Excel_BuiltIn_Print_Titles_2" localSheetId="2">#REF!</definedName>
    <definedName name="Excel_BuiltIn_Print_Titles_2" localSheetId="15">#REF!</definedName>
    <definedName name="Excel_BuiltIn_Print_Titles_2" localSheetId="14">#REF!</definedName>
    <definedName name="Excel_BuiltIn_Print_Titles_2" localSheetId="8">#REF!</definedName>
    <definedName name="Excel_BuiltIn_Print_Titles_2" localSheetId="7">#REF!</definedName>
    <definedName name="Excel_BuiltIn_Print_Titles_2">#REF!</definedName>
    <definedName name="Excel_BuiltIn_Print_Titles_6" localSheetId="13">#REF!</definedName>
    <definedName name="Excel_BuiltIn_Print_Titles_6" localSheetId="6">#REF!</definedName>
    <definedName name="Excel_BuiltIn_Print_Titles_6" localSheetId="11">#REF!</definedName>
    <definedName name="Excel_BuiltIn_Print_Titles_6" localSheetId="4">#REF!</definedName>
    <definedName name="Excel_BuiltIn_Print_Titles_6" localSheetId="12">#REF!</definedName>
    <definedName name="Excel_BuiltIn_Print_Titles_6" localSheetId="5">#REF!</definedName>
    <definedName name="Excel_BuiltIn_Print_Titles_6" localSheetId="10">#REF!</definedName>
    <definedName name="Excel_BuiltIn_Print_Titles_6" localSheetId="3">#REF!</definedName>
    <definedName name="Excel_BuiltIn_Print_Titles_6" localSheetId="9">#REF!</definedName>
    <definedName name="Excel_BuiltIn_Print_Titles_6" localSheetId="2">#REF!</definedName>
    <definedName name="Excel_BuiltIn_Print_Titles_6" localSheetId="15">#REF!</definedName>
    <definedName name="Excel_BuiltIn_Print_Titles_6" localSheetId="14">#REF!</definedName>
    <definedName name="Excel_BuiltIn_Print_Titles_6" localSheetId="8">#REF!</definedName>
    <definedName name="Excel_BuiltIn_Print_Titles_6" localSheetId="7">#REF!</definedName>
    <definedName name="Excel_BuiltIn_Print_Titles_6">#REF!</definedName>
    <definedName name="Excel_BuiltIn_Print_Titles_7" localSheetId="13">(#REF!,#REF!)</definedName>
    <definedName name="Excel_BuiltIn_Print_Titles_7" localSheetId="6">(#REF!,#REF!)</definedName>
    <definedName name="Excel_BuiltIn_Print_Titles_7" localSheetId="11">(#REF!,#REF!)</definedName>
    <definedName name="Excel_BuiltIn_Print_Titles_7" localSheetId="4">(#REF!,#REF!)</definedName>
    <definedName name="Excel_BuiltIn_Print_Titles_7" localSheetId="12">(#REF!,#REF!)</definedName>
    <definedName name="Excel_BuiltIn_Print_Titles_7" localSheetId="5">(#REF!,#REF!)</definedName>
    <definedName name="Excel_BuiltIn_Print_Titles_7" localSheetId="10">(#REF!,#REF!)</definedName>
    <definedName name="Excel_BuiltIn_Print_Titles_7" localSheetId="3">(#REF!,#REF!)</definedName>
    <definedName name="Excel_BuiltIn_Print_Titles_7" localSheetId="9">(#REF!,#REF!)</definedName>
    <definedName name="Excel_BuiltIn_Print_Titles_7" localSheetId="2">(#REF!,#REF!)</definedName>
    <definedName name="Excel_BuiltIn_Print_Titles_7" localSheetId="15">(#REF!,#REF!)</definedName>
    <definedName name="Excel_BuiltIn_Print_Titles_7" localSheetId="14">(#REF!,#REF!)</definedName>
    <definedName name="Excel_BuiltIn_Print_Titles_7" localSheetId="8">(#REF!,#REF!)</definedName>
    <definedName name="Excel_BuiltIn_Print_Titles_7" localSheetId="7">(#REF!,#REF!)</definedName>
    <definedName name="Excel_BuiltIn_Print_Titles_7" localSheetId="1">#REF!</definedName>
    <definedName name="Excel_BuiltIn_Print_Titles_7">#REF!</definedName>
    <definedName name="Excel_BuiltIn_Print_Titles_8" localSheetId="13">#REF!</definedName>
    <definedName name="Excel_BuiltIn_Print_Titles_8" localSheetId="6">#REF!</definedName>
    <definedName name="Excel_BuiltIn_Print_Titles_8" localSheetId="11">#REF!</definedName>
    <definedName name="Excel_BuiltIn_Print_Titles_8" localSheetId="4">#REF!</definedName>
    <definedName name="Excel_BuiltIn_Print_Titles_8" localSheetId="12">#REF!</definedName>
    <definedName name="Excel_BuiltIn_Print_Titles_8" localSheetId="5">#REF!</definedName>
    <definedName name="Excel_BuiltIn_Print_Titles_8" localSheetId="10">#REF!</definedName>
    <definedName name="Excel_BuiltIn_Print_Titles_8" localSheetId="3">#REF!</definedName>
    <definedName name="Excel_BuiltIn_Print_Titles_8" localSheetId="9">#REF!</definedName>
    <definedName name="Excel_BuiltIn_Print_Titles_8" localSheetId="2">#REF!</definedName>
    <definedName name="Excel_BuiltIn_Print_Titles_8" localSheetId="15">#REF!</definedName>
    <definedName name="Excel_BuiltIn_Print_Titles_8" localSheetId="14">#REF!</definedName>
    <definedName name="Excel_BuiltIn_Print_Titles_8" localSheetId="8">#REF!</definedName>
    <definedName name="Excel_BuiltIn_Print_Titles_8" localSheetId="7">#REF!</definedName>
    <definedName name="Excel_BuiltIn_Print_Titles_8">#REF!</definedName>
    <definedName name="Excel_BuiltIn_Print_Titles_9" localSheetId="13">#REF!</definedName>
    <definedName name="Excel_BuiltIn_Print_Titles_9" localSheetId="6">#REF!</definedName>
    <definedName name="Excel_BuiltIn_Print_Titles_9" localSheetId="11">#REF!</definedName>
    <definedName name="Excel_BuiltIn_Print_Titles_9" localSheetId="4">#REF!</definedName>
    <definedName name="Excel_BuiltIn_Print_Titles_9" localSheetId="12">#REF!</definedName>
    <definedName name="Excel_BuiltIn_Print_Titles_9" localSheetId="5">#REF!</definedName>
    <definedName name="Excel_BuiltIn_Print_Titles_9" localSheetId="10">#REF!</definedName>
    <definedName name="Excel_BuiltIn_Print_Titles_9" localSheetId="3">#REF!</definedName>
    <definedName name="Excel_BuiltIn_Print_Titles_9" localSheetId="9">#REF!</definedName>
    <definedName name="Excel_BuiltIn_Print_Titles_9" localSheetId="2">#REF!</definedName>
    <definedName name="Excel_BuiltIn_Print_Titles_9" localSheetId="15">#REF!</definedName>
    <definedName name="Excel_BuiltIn_Print_Titles_9" localSheetId="14">#REF!</definedName>
    <definedName name="Excel_BuiltIn_Print_Titles_9" localSheetId="8">#REF!</definedName>
    <definedName name="Excel_BuiltIn_Print_Titles_9" localSheetId="7">#REF!</definedName>
    <definedName name="Excel_BuiltIn_Print_Titles_9">#REF!</definedName>
    <definedName name="f">[11]Refer!#REF!</definedName>
    <definedName name="FF" localSheetId="1">#REF!</definedName>
    <definedName name="FF">#REF!</definedName>
    <definedName name="fffff" localSheetId="1">#REF!</definedName>
    <definedName name="fffff">#REF!</definedName>
    <definedName name="gemat_6" localSheetId="13">#REF!</definedName>
    <definedName name="gemat_6" localSheetId="6">#REF!</definedName>
    <definedName name="gemat_6" localSheetId="11">#REF!</definedName>
    <definedName name="gemat_6" localSheetId="4">#REF!</definedName>
    <definedName name="gemat_6" localSheetId="12">#REF!</definedName>
    <definedName name="gemat_6" localSheetId="5">#REF!</definedName>
    <definedName name="gemat_6" localSheetId="10">#REF!</definedName>
    <definedName name="gemat_6" localSheetId="3">#REF!</definedName>
    <definedName name="gemat_6" localSheetId="9">#REF!</definedName>
    <definedName name="gemat_6" localSheetId="2">#REF!</definedName>
    <definedName name="gemat_6" localSheetId="15">#REF!</definedName>
    <definedName name="gemat_6" localSheetId="14">#REF!</definedName>
    <definedName name="gemat_6" localSheetId="8">#REF!</definedName>
    <definedName name="gemat_6" localSheetId="7">#REF!</definedName>
    <definedName name="gemat_6">#REF!</definedName>
    <definedName name="gggg" localSheetId="1">#REF!</definedName>
    <definedName name="gggg">#REF!</definedName>
    <definedName name="inf1_vz" localSheetId="13">'[12]КЛИНur-ВЗР(тсI)'!#REF!</definedName>
    <definedName name="inf1_vz" localSheetId="6">'[12]КЛИНur-ВЗР(тсI)'!#REF!</definedName>
    <definedName name="inf1_vz" localSheetId="11">'[12]КЛИНur-ВЗР(тсI)'!#REF!</definedName>
    <definedName name="inf1_vz" localSheetId="4">'[12]КЛИНur-ВЗР(тсI)'!#REF!</definedName>
    <definedName name="inf1_vz" localSheetId="12">'[12]КЛИНur-ВЗР(тсI)'!#REF!</definedName>
    <definedName name="inf1_vz" localSheetId="5">'[12]КЛИНur-ВЗР(тсI)'!#REF!</definedName>
    <definedName name="inf1_vz" localSheetId="10">'[12]КЛИНur-ВЗР(тсI)'!#REF!</definedName>
    <definedName name="inf1_vz" localSheetId="3">'[12]КЛИНur-ВЗР(тсI)'!#REF!</definedName>
    <definedName name="inf1_vz" localSheetId="9">'[12]КЛИНur-ВЗР(тсI)'!#REF!</definedName>
    <definedName name="inf1_vz" localSheetId="2">'[12]КЛИНur-ВЗР(тсI)'!#REF!</definedName>
    <definedName name="inf1_vz" localSheetId="15">'[12]КЛИНur-ВЗР(тсI)'!#REF!</definedName>
    <definedName name="inf1_vz" localSheetId="14">'[12]КЛИНur-ВЗР(тсI)'!#REF!</definedName>
    <definedName name="inf1_vz" localSheetId="8">'[12]КЛИНur-ВЗР(тсI)'!#REF!</definedName>
    <definedName name="inf1_vz" localSheetId="7">'[12]КЛИНur-ВЗР(тсI)'!#REF!</definedName>
    <definedName name="inf1_vz">'[13]КЛИНur-ВЗР(тсI)'!#REF!</definedName>
    <definedName name="IV99999_7" localSheetId="1">#REF!</definedName>
    <definedName name="IV99999_7">#REF!</definedName>
    <definedName name="j" localSheetId="1">#REF!</definedName>
    <definedName name="j">#REF!</definedName>
    <definedName name="JA" localSheetId="1">#REF!</definedName>
    <definedName name="JA">#REF!</definedName>
    <definedName name="JB" localSheetId="1">#REF!</definedName>
    <definedName name="JB">#REF!</definedName>
    <definedName name="JC" localSheetId="1">#REF!</definedName>
    <definedName name="JC">#REF!</definedName>
    <definedName name="JD" localSheetId="1">#REF!</definedName>
    <definedName name="JD">#REF!</definedName>
    <definedName name="JE" localSheetId="1">#REF!</definedName>
    <definedName name="JE">#REF!</definedName>
    <definedName name="JF" localSheetId="1">#REF!</definedName>
    <definedName name="JF">#REF!</definedName>
    <definedName name="jjjj" localSheetId="1">#REF!</definedName>
    <definedName name="jjjj">#REF!</definedName>
    <definedName name="k_gastr_1" localSheetId="13">#REF!</definedName>
    <definedName name="k_gastr_1" localSheetId="6">#REF!</definedName>
    <definedName name="k_gastr_1" localSheetId="11">#REF!</definedName>
    <definedName name="k_gastr_1" localSheetId="4">#REF!</definedName>
    <definedName name="k_gastr_1" localSheetId="12">#REF!</definedName>
    <definedName name="k_gastr_1" localSheetId="5">#REF!</definedName>
    <definedName name="k_gastr_1" localSheetId="10">#REF!</definedName>
    <definedName name="k_gastr_1" localSheetId="3">#REF!</definedName>
    <definedName name="k_gastr_1" localSheetId="9">#REF!</definedName>
    <definedName name="k_gastr_1" localSheetId="2">#REF!</definedName>
    <definedName name="k_gastr_1" localSheetId="15">#REF!</definedName>
    <definedName name="k_gastr_1" localSheetId="14">#REF!</definedName>
    <definedName name="k_gastr_1" localSheetId="8">#REF!</definedName>
    <definedName name="k_gastr_1" localSheetId="7">#REF!</definedName>
    <definedName name="k_gastr_1">#REF!</definedName>
    <definedName name="k_gastr_2" localSheetId="13">#REF!</definedName>
    <definedName name="k_gastr_2" localSheetId="6">#REF!</definedName>
    <definedName name="k_gastr_2" localSheetId="11">#REF!</definedName>
    <definedName name="k_gastr_2" localSheetId="4">#REF!</definedName>
    <definedName name="k_gastr_2" localSheetId="12">#REF!</definedName>
    <definedName name="k_gastr_2" localSheetId="5">#REF!</definedName>
    <definedName name="k_gastr_2" localSheetId="10">#REF!</definedName>
    <definedName name="k_gastr_2" localSheetId="3">#REF!</definedName>
    <definedName name="k_gastr_2" localSheetId="9">#REF!</definedName>
    <definedName name="k_gastr_2" localSheetId="2">#REF!</definedName>
    <definedName name="k_gastr_2" localSheetId="15">#REF!</definedName>
    <definedName name="k_gastr_2" localSheetId="14">#REF!</definedName>
    <definedName name="k_gastr_2" localSheetId="8">#REF!</definedName>
    <definedName name="k_gastr_2" localSheetId="7">#REF!</definedName>
    <definedName name="k_gastr_2">#REF!</definedName>
    <definedName name="k_gastr_3" localSheetId="13">#REF!</definedName>
    <definedName name="k_gastr_3" localSheetId="6">#REF!</definedName>
    <definedName name="k_gastr_3" localSheetId="11">#REF!</definedName>
    <definedName name="k_gastr_3" localSheetId="4">#REF!</definedName>
    <definedName name="k_gastr_3" localSheetId="12">#REF!</definedName>
    <definedName name="k_gastr_3" localSheetId="5">#REF!</definedName>
    <definedName name="k_gastr_3" localSheetId="10">#REF!</definedName>
    <definedName name="k_gastr_3" localSheetId="3">#REF!</definedName>
    <definedName name="k_gastr_3" localSheetId="9">#REF!</definedName>
    <definedName name="k_gastr_3" localSheetId="2">#REF!</definedName>
    <definedName name="k_gastr_3" localSheetId="15">#REF!</definedName>
    <definedName name="k_gastr_3" localSheetId="14">#REF!</definedName>
    <definedName name="k_gastr_3" localSheetId="8">#REF!</definedName>
    <definedName name="k_gastr_3" localSheetId="7">#REF!</definedName>
    <definedName name="k_gastr_3">#REF!</definedName>
    <definedName name="k_gd_hir_1" localSheetId="13">#REF!</definedName>
    <definedName name="k_gd_hir_1" localSheetId="6">#REF!</definedName>
    <definedName name="k_gd_hir_1" localSheetId="11">#REF!</definedName>
    <definedName name="k_gd_hir_1" localSheetId="4">#REF!</definedName>
    <definedName name="k_gd_hir_1" localSheetId="12">#REF!</definedName>
    <definedName name="k_gd_hir_1" localSheetId="5">#REF!</definedName>
    <definedName name="k_gd_hir_1" localSheetId="10">#REF!</definedName>
    <definedName name="k_gd_hir_1" localSheetId="3">#REF!</definedName>
    <definedName name="k_gd_hir_1" localSheetId="9">#REF!</definedName>
    <definedName name="k_gd_hir_1" localSheetId="2">#REF!</definedName>
    <definedName name="k_gd_hir_1" localSheetId="15">#REF!</definedName>
    <definedName name="k_gd_hir_1" localSheetId="14">#REF!</definedName>
    <definedName name="k_gd_hir_1" localSheetId="8">#REF!</definedName>
    <definedName name="k_gd_hir_1" localSheetId="7">#REF!</definedName>
    <definedName name="k_gd_hir_1">#REF!</definedName>
    <definedName name="k_gd_hir_2" localSheetId="13">#REF!</definedName>
    <definedName name="k_gd_hir_2" localSheetId="6">#REF!</definedName>
    <definedName name="k_gd_hir_2" localSheetId="11">#REF!</definedName>
    <definedName name="k_gd_hir_2" localSheetId="4">#REF!</definedName>
    <definedName name="k_gd_hir_2" localSheetId="12">#REF!</definedName>
    <definedName name="k_gd_hir_2" localSheetId="5">#REF!</definedName>
    <definedName name="k_gd_hir_2" localSheetId="10">#REF!</definedName>
    <definedName name="k_gd_hir_2" localSheetId="3">#REF!</definedName>
    <definedName name="k_gd_hir_2" localSheetId="9">#REF!</definedName>
    <definedName name="k_gd_hir_2" localSheetId="2">#REF!</definedName>
    <definedName name="k_gd_hir_2" localSheetId="15">#REF!</definedName>
    <definedName name="k_gd_hir_2" localSheetId="14">#REF!</definedName>
    <definedName name="k_gd_hir_2" localSheetId="8">#REF!</definedName>
    <definedName name="k_gd_hir_2" localSheetId="7">#REF!</definedName>
    <definedName name="k_gd_hir_2">#REF!</definedName>
    <definedName name="k_gd_inf_1" localSheetId="13">#REF!</definedName>
    <definedName name="k_gd_inf_1" localSheetId="6">#REF!</definedName>
    <definedName name="k_gd_inf_1" localSheetId="11">#REF!</definedName>
    <definedName name="k_gd_inf_1" localSheetId="4">#REF!</definedName>
    <definedName name="k_gd_inf_1" localSheetId="12">#REF!</definedName>
    <definedName name="k_gd_inf_1" localSheetId="5">#REF!</definedName>
    <definedName name="k_gd_inf_1" localSheetId="10">#REF!</definedName>
    <definedName name="k_gd_inf_1" localSheetId="3">#REF!</definedName>
    <definedName name="k_gd_inf_1" localSheetId="9">#REF!</definedName>
    <definedName name="k_gd_inf_1" localSheetId="2">#REF!</definedName>
    <definedName name="k_gd_inf_1" localSheetId="15">#REF!</definedName>
    <definedName name="k_gd_inf_1" localSheetId="14">#REF!</definedName>
    <definedName name="k_gd_inf_1" localSheetId="8">#REF!</definedName>
    <definedName name="k_gd_inf_1" localSheetId="7">#REF!</definedName>
    <definedName name="k_gd_inf_1">#REF!</definedName>
    <definedName name="k_gd_inf_2" localSheetId="13">#REF!</definedName>
    <definedName name="k_gd_inf_2" localSheetId="6">#REF!</definedName>
    <definedName name="k_gd_inf_2" localSheetId="11">#REF!</definedName>
    <definedName name="k_gd_inf_2" localSheetId="4">#REF!</definedName>
    <definedName name="k_gd_inf_2" localSheetId="12">#REF!</definedName>
    <definedName name="k_gd_inf_2" localSheetId="5">#REF!</definedName>
    <definedName name="k_gd_inf_2" localSheetId="10">#REF!</definedName>
    <definedName name="k_gd_inf_2" localSheetId="3">#REF!</definedName>
    <definedName name="k_gd_inf_2" localSheetId="9">#REF!</definedName>
    <definedName name="k_gd_inf_2" localSheetId="2">#REF!</definedName>
    <definedName name="k_gd_inf_2" localSheetId="15">#REF!</definedName>
    <definedName name="k_gd_inf_2" localSheetId="14">#REF!</definedName>
    <definedName name="k_gd_inf_2" localSheetId="8">#REF!</definedName>
    <definedName name="k_gd_inf_2" localSheetId="7">#REF!</definedName>
    <definedName name="k_gd_inf_2">#REF!</definedName>
    <definedName name="k_gd_inf_3" localSheetId="13">#REF!</definedName>
    <definedName name="k_gd_inf_3" localSheetId="6">#REF!</definedName>
    <definedName name="k_gd_inf_3" localSheetId="11">#REF!</definedName>
    <definedName name="k_gd_inf_3" localSheetId="4">#REF!</definedName>
    <definedName name="k_gd_inf_3" localSheetId="12">#REF!</definedName>
    <definedName name="k_gd_inf_3" localSheetId="5">#REF!</definedName>
    <definedName name="k_gd_inf_3" localSheetId="10">#REF!</definedName>
    <definedName name="k_gd_inf_3" localSheetId="3">#REF!</definedName>
    <definedName name="k_gd_inf_3" localSheetId="9">#REF!</definedName>
    <definedName name="k_gd_inf_3" localSheetId="2">#REF!</definedName>
    <definedName name="k_gd_inf_3" localSheetId="15">#REF!</definedName>
    <definedName name="k_gd_inf_3" localSheetId="14">#REF!</definedName>
    <definedName name="k_gd_inf_3" localSheetId="8">#REF!</definedName>
    <definedName name="k_gd_inf_3" localSheetId="7">#REF!</definedName>
    <definedName name="k_gd_inf_3">#REF!</definedName>
    <definedName name="k_gd_inf_4" localSheetId="13">#REF!</definedName>
    <definedName name="k_gd_inf_4" localSheetId="6">#REF!</definedName>
    <definedName name="k_gd_inf_4" localSheetId="11">#REF!</definedName>
    <definedName name="k_gd_inf_4" localSheetId="4">#REF!</definedName>
    <definedName name="k_gd_inf_4" localSheetId="12">#REF!</definedName>
    <definedName name="k_gd_inf_4" localSheetId="5">#REF!</definedName>
    <definedName name="k_gd_inf_4" localSheetId="10">#REF!</definedName>
    <definedName name="k_gd_inf_4" localSheetId="3">#REF!</definedName>
    <definedName name="k_gd_inf_4" localSheetId="9">#REF!</definedName>
    <definedName name="k_gd_inf_4" localSheetId="2">#REF!</definedName>
    <definedName name="k_gd_inf_4" localSheetId="15">#REF!</definedName>
    <definedName name="k_gd_inf_4" localSheetId="14">#REF!</definedName>
    <definedName name="k_gd_inf_4" localSheetId="8">#REF!</definedName>
    <definedName name="k_gd_inf_4" localSheetId="7">#REF!</definedName>
    <definedName name="k_gd_inf_4">#REF!</definedName>
    <definedName name="k_gd_inf_5" localSheetId="13">#REF!</definedName>
    <definedName name="k_gd_inf_5" localSheetId="6">#REF!</definedName>
    <definedName name="k_gd_inf_5" localSheetId="11">#REF!</definedName>
    <definedName name="k_gd_inf_5" localSheetId="4">#REF!</definedName>
    <definedName name="k_gd_inf_5" localSheetId="12">#REF!</definedName>
    <definedName name="k_gd_inf_5" localSheetId="5">#REF!</definedName>
    <definedName name="k_gd_inf_5" localSheetId="10">#REF!</definedName>
    <definedName name="k_gd_inf_5" localSheetId="3">#REF!</definedName>
    <definedName name="k_gd_inf_5" localSheetId="9">#REF!</definedName>
    <definedName name="k_gd_inf_5" localSheetId="2">#REF!</definedName>
    <definedName name="k_gd_inf_5" localSheetId="15">#REF!</definedName>
    <definedName name="k_gd_inf_5" localSheetId="14">#REF!</definedName>
    <definedName name="k_gd_inf_5" localSheetId="8">#REF!</definedName>
    <definedName name="k_gd_inf_5" localSheetId="7">#REF!</definedName>
    <definedName name="k_gd_inf_5">#REF!</definedName>
    <definedName name="k_gd_nedon_1" localSheetId="13">#REF!</definedName>
    <definedName name="k_gd_nedon_1" localSheetId="6">#REF!</definedName>
    <definedName name="k_gd_nedon_1" localSheetId="11">#REF!</definedName>
    <definedName name="k_gd_nedon_1" localSheetId="4">#REF!</definedName>
    <definedName name="k_gd_nedon_1" localSheetId="12">#REF!</definedName>
    <definedName name="k_gd_nedon_1" localSheetId="5">#REF!</definedName>
    <definedName name="k_gd_nedon_1" localSheetId="10">#REF!</definedName>
    <definedName name="k_gd_nedon_1" localSheetId="3">#REF!</definedName>
    <definedName name="k_gd_nedon_1" localSheetId="9">#REF!</definedName>
    <definedName name="k_gd_nedon_1" localSheetId="2">#REF!</definedName>
    <definedName name="k_gd_nedon_1" localSheetId="15">#REF!</definedName>
    <definedName name="k_gd_nedon_1" localSheetId="14">#REF!</definedName>
    <definedName name="k_gd_nedon_1" localSheetId="8">#REF!</definedName>
    <definedName name="k_gd_nedon_1" localSheetId="7">#REF!</definedName>
    <definedName name="k_gd_nedon_1">#REF!</definedName>
    <definedName name="k_gd_nedon_10" localSheetId="13">#REF!</definedName>
    <definedName name="k_gd_nedon_10" localSheetId="6">#REF!</definedName>
    <definedName name="k_gd_nedon_10" localSheetId="11">#REF!</definedName>
    <definedName name="k_gd_nedon_10" localSheetId="4">#REF!</definedName>
    <definedName name="k_gd_nedon_10" localSheetId="12">#REF!</definedName>
    <definedName name="k_gd_nedon_10" localSheetId="5">#REF!</definedName>
    <definedName name="k_gd_nedon_10" localSheetId="10">#REF!</definedName>
    <definedName name="k_gd_nedon_10" localSheetId="3">#REF!</definedName>
    <definedName name="k_gd_nedon_10" localSheetId="9">#REF!</definedName>
    <definedName name="k_gd_nedon_10" localSheetId="2">#REF!</definedName>
    <definedName name="k_gd_nedon_10" localSheetId="15">#REF!</definedName>
    <definedName name="k_gd_nedon_10" localSheetId="14">#REF!</definedName>
    <definedName name="k_gd_nedon_10" localSheetId="8">#REF!</definedName>
    <definedName name="k_gd_nedon_10" localSheetId="7">#REF!</definedName>
    <definedName name="k_gd_nedon_10">#REF!</definedName>
    <definedName name="k_gd_nedon_11" localSheetId="13">#REF!</definedName>
    <definedName name="k_gd_nedon_11" localSheetId="6">#REF!</definedName>
    <definedName name="k_gd_nedon_11" localSheetId="11">#REF!</definedName>
    <definedName name="k_gd_nedon_11" localSheetId="4">#REF!</definedName>
    <definedName name="k_gd_nedon_11" localSheetId="12">#REF!</definedName>
    <definedName name="k_gd_nedon_11" localSheetId="5">#REF!</definedName>
    <definedName name="k_gd_nedon_11" localSheetId="10">#REF!</definedName>
    <definedName name="k_gd_nedon_11" localSheetId="3">#REF!</definedName>
    <definedName name="k_gd_nedon_11" localSheetId="9">#REF!</definedName>
    <definedName name="k_gd_nedon_11" localSheetId="2">#REF!</definedName>
    <definedName name="k_gd_nedon_11" localSheetId="15">#REF!</definedName>
    <definedName name="k_gd_nedon_11" localSheetId="14">#REF!</definedName>
    <definedName name="k_gd_nedon_11" localSheetId="8">#REF!</definedName>
    <definedName name="k_gd_nedon_11" localSheetId="7">#REF!</definedName>
    <definedName name="k_gd_nedon_11">#REF!</definedName>
    <definedName name="k_gd_nedon_12" localSheetId="13">#REF!</definedName>
    <definedName name="k_gd_nedon_12" localSheetId="6">#REF!</definedName>
    <definedName name="k_gd_nedon_12" localSheetId="11">#REF!</definedName>
    <definedName name="k_gd_nedon_12" localSheetId="4">#REF!</definedName>
    <definedName name="k_gd_nedon_12" localSheetId="12">#REF!</definedName>
    <definedName name="k_gd_nedon_12" localSheetId="5">#REF!</definedName>
    <definedName name="k_gd_nedon_12" localSheetId="10">#REF!</definedName>
    <definedName name="k_gd_nedon_12" localSheetId="3">#REF!</definedName>
    <definedName name="k_gd_nedon_12" localSheetId="9">#REF!</definedName>
    <definedName name="k_gd_nedon_12" localSheetId="2">#REF!</definedName>
    <definedName name="k_gd_nedon_12" localSheetId="15">#REF!</definedName>
    <definedName name="k_gd_nedon_12" localSheetId="14">#REF!</definedName>
    <definedName name="k_gd_nedon_12" localSheetId="8">#REF!</definedName>
    <definedName name="k_gd_nedon_12" localSheetId="7">#REF!</definedName>
    <definedName name="k_gd_nedon_12">#REF!</definedName>
    <definedName name="k_gd_nedon_2" localSheetId="13">#REF!</definedName>
    <definedName name="k_gd_nedon_2" localSheetId="6">#REF!</definedName>
    <definedName name="k_gd_nedon_2" localSheetId="11">#REF!</definedName>
    <definedName name="k_gd_nedon_2" localSheetId="4">#REF!</definedName>
    <definedName name="k_gd_nedon_2" localSheetId="12">#REF!</definedName>
    <definedName name="k_gd_nedon_2" localSheetId="5">#REF!</definedName>
    <definedName name="k_gd_nedon_2" localSheetId="10">#REF!</definedName>
    <definedName name="k_gd_nedon_2" localSheetId="3">#REF!</definedName>
    <definedName name="k_gd_nedon_2" localSheetId="9">#REF!</definedName>
    <definedName name="k_gd_nedon_2" localSheetId="2">#REF!</definedName>
    <definedName name="k_gd_nedon_2" localSheetId="15">#REF!</definedName>
    <definedName name="k_gd_nedon_2" localSheetId="14">#REF!</definedName>
    <definedName name="k_gd_nedon_2" localSheetId="8">#REF!</definedName>
    <definedName name="k_gd_nedon_2" localSheetId="7">#REF!</definedName>
    <definedName name="k_gd_nedon_2">#REF!</definedName>
    <definedName name="k_gd_nedon_3" localSheetId="13">#REF!</definedName>
    <definedName name="k_gd_nedon_3" localSheetId="6">#REF!</definedName>
    <definedName name="k_gd_nedon_3" localSheetId="11">#REF!</definedName>
    <definedName name="k_gd_nedon_3" localSheetId="4">#REF!</definedName>
    <definedName name="k_gd_nedon_3" localSheetId="12">#REF!</definedName>
    <definedName name="k_gd_nedon_3" localSheetId="5">#REF!</definedName>
    <definedName name="k_gd_nedon_3" localSheetId="10">#REF!</definedName>
    <definedName name="k_gd_nedon_3" localSheetId="3">#REF!</definedName>
    <definedName name="k_gd_nedon_3" localSheetId="9">#REF!</definedName>
    <definedName name="k_gd_nedon_3" localSheetId="2">#REF!</definedName>
    <definedName name="k_gd_nedon_3" localSheetId="15">#REF!</definedName>
    <definedName name="k_gd_nedon_3" localSheetId="14">#REF!</definedName>
    <definedName name="k_gd_nedon_3" localSheetId="8">#REF!</definedName>
    <definedName name="k_gd_nedon_3" localSheetId="7">#REF!</definedName>
    <definedName name="k_gd_nedon_3">#REF!</definedName>
    <definedName name="k_gd_nedon_4" localSheetId="13">#REF!</definedName>
    <definedName name="k_gd_nedon_4" localSheetId="6">#REF!</definedName>
    <definedName name="k_gd_nedon_4" localSheetId="11">#REF!</definedName>
    <definedName name="k_gd_nedon_4" localSheetId="4">#REF!</definedName>
    <definedName name="k_gd_nedon_4" localSheetId="12">#REF!</definedName>
    <definedName name="k_gd_nedon_4" localSheetId="5">#REF!</definedName>
    <definedName name="k_gd_nedon_4" localSheetId="10">#REF!</definedName>
    <definedName name="k_gd_nedon_4" localSheetId="3">#REF!</definedName>
    <definedName name="k_gd_nedon_4" localSheetId="9">#REF!</definedName>
    <definedName name="k_gd_nedon_4" localSheetId="2">#REF!</definedName>
    <definedName name="k_gd_nedon_4" localSheetId="15">#REF!</definedName>
    <definedName name="k_gd_nedon_4" localSheetId="14">#REF!</definedName>
    <definedName name="k_gd_nedon_4" localSheetId="8">#REF!</definedName>
    <definedName name="k_gd_nedon_4" localSheetId="7">#REF!</definedName>
    <definedName name="k_gd_nedon_4">#REF!</definedName>
    <definedName name="k_gd_nedon_5" localSheetId="13">#REF!</definedName>
    <definedName name="k_gd_nedon_5" localSheetId="6">#REF!</definedName>
    <definedName name="k_gd_nedon_5" localSheetId="11">#REF!</definedName>
    <definedName name="k_gd_nedon_5" localSheetId="4">#REF!</definedName>
    <definedName name="k_gd_nedon_5" localSheetId="12">#REF!</definedName>
    <definedName name="k_gd_nedon_5" localSheetId="5">#REF!</definedName>
    <definedName name="k_gd_nedon_5" localSheetId="10">#REF!</definedName>
    <definedName name="k_gd_nedon_5" localSheetId="3">#REF!</definedName>
    <definedName name="k_gd_nedon_5" localSheetId="9">#REF!</definedName>
    <definedName name="k_gd_nedon_5" localSheetId="2">#REF!</definedName>
    <definedName name="k_gd_nedon_5" localSheetId="15">#REF!</definedName>
    <definedName name="k_gd_nedon_5" localSheetId="14">#REF!</definedName>
    <definedName name="k_gd_nedon_5" localSheetId="8">#REF!</definedName>
    <definedName name="k_gd_nedon_5" localSheetId="7">#REF!</definedName>
    <definedName name="k_gd_nedon_5">#REF!</definedName>
    <definedName name="k_gd_nedon_6" localSheetId="13">#REF!</definedName>
    <definedName name="k_gd_nedon_6" localSheetId="6">#REF!</definedName>
    <definedName name="k_gd_nedon_6" localSheetId="11">#REF!</definedName>
    <definedName name="k_gd_nedon_6" localSheetId="4">#REF!</definedName>
    <definedName name="k_gd_nedon_6" localSheetId="12">#REF!</definedName>
    <definedName name="k_gd_nedon_6" localSheetId="5">#REF!</definedName>
    <definedName name="k_gd_nedon_6" localSheetId="10">#REF!</definedName>
    <definedName name="k_gd_nedon_6" localSheetId="3">#REF!</definedName>
    <definedName name="k_gd_nedon_6" localSheetId="9">#REF!</definedName>
    <definedName name="k_gd_nedon_6" localSheetId="2">#REF!</definedName>
    <definedName name="k_gd_nedon_6" localSheetId="15">#REF!</definedName>
    <definedName name="k_gd_nedon_6" localSheetId="14">#REF!</definedName>
    <definedName name="k_gd_nedon_6" localSheetId="8">#REF!</definedName>
    <definedName name="k_gd_nedon_6" localSheetId="7">#REF!</definedName>
    <definedName name="k_gd_nedon_6">#REF!</definedName>
    <definedName name="k_gd_nedon_7" localSheetId="13">#REF!</definedName>
    <definedName name="k_gd_nedon_7" localSheetId="6">#REF!</definedName>
    <definedName name="k_gd_nedon_7" localSheetId="11">#REF!</definedName>
    <definedName name="k_gd_nedon_7" localSheetId="4">#REF!</definedName>
    <definedName name="k_gd_nedon_7" localSheetId="12">#REF!</definedName>
    <definedName name="k_gd_nedon_7" localSheetId="5">#REF!</definedName>
    <definedName name="k_gd_nedon_7" localSheetId="10">#REF!</definedName>
    <definedName name="k_gd_nedon_7" localSheetId="3">#REF!</definedName>
    <definedName name="k_gd_nedon_7" localSheetId="9">#REF!</definedName>
    <definedName name="k_gd_nedon_7" localSheetId="2">#REF!</definedName>
    <definedName name="k_gd_nedon_7" localSheetId="15">#REF!</definedName>
    <definedName name="k_gd_nedon_7" localSheetId="14">#REF!</definedName>
    <definedName name="k_gd_nedon_7" localSheetId="8">#REF!</definedName>
    <definedName name="k_gd_nedon_7" localSheetId="7">#REF!</definedName>
    <definedName name="k_gd_nedon_7">#REF!</definedName>
    <definedName name="k_gd_nedon_8" localSheetId="13">#REF!</definedName>
    <definedName name="k_gd_nedon_8" localSheetId="6">#REF!</definedName>
    <definedName name="k_gd_nedon_8" localSheetId="11">#REF!</definedName>
    <definedName name="k_gd_nedon_8" localSheetId="4">#REF!</definedName>
    <definedName name="k_gd_nedon_8" localSheetId="12">#REF!</definedName>
    <definedName name="k_gd_nedon_8" localSheetId="5">#REF!</definedName>
    <definedName name="k_gd_nedon_8" localSheetId="10">#REF!</definedName>
    <definedName name="k_gd_nedon_8" localSheetId="3">#REF!</definedName>
    <definedName name="k_gd_nedon_8" localSheetId="9">#REF!</definedName>
    <definedName name="k_gd_nedon_8" localSheetId="2">#REF!</definedName>
    <definedName name="k_gd_nedon_8" localSheetId="15">#REF!</definedName>
    <definedName name="k_gd_nedon_8" localSheetId="14">#REF!</definedName>
    <definedName name="k_gd_nedon_8" localSheetId="8">#REF!</definedName>
    <definedName name="k_gd_nedon_8" localSheetId="7">#REF!</definedName>
    <definedName name="k_gd_nedon_8">#REF!</definedName>
    <definedName name="k_gd_nedon_9" localSheetId="13">#REF!</definedName>
    <definedName name="k_gd_nedon_9" localSheetId="6">#REF!</definedName>
    <definedName name="k_gd_nedon_9" localSheetId="11">#REF!</definedName>
    <definedName name="k_gd_nedon_9" localSheetId="4">#REF!</definedName>
    <definedName name="k_gd_nedon_9" localSheetId="12">#REF!</definedName>
    <definedName name="k_gd_nedon_9" localSheetId="5">#REF!</definedName>
    <definedName name="k_gd_nedon_9" localSheetId="10">#REF!</definedName>
    <definedName name="k_gd_nedon_9" localSheetId="3">#REF!</definedName>
    <definedName name="k_gd_nedon_9" localSheetId="9">#REF!</definedName>
    <definedName name="k_gd_nedon_9" localSheetId="2">#REF!</definedName>
    <definedName name="k_gd_nedon_9" localSheetId="15">#REF!</definedName>
    <definedName name="k_gd_nedon_9" localSheetId="14">#REF!</definedName>
    <definedName name="k_gd_nedon_9" localSheetId="8">#REF!</definedName>
    <definedName name="k_gd_nedon_9" localSheetId="7">#REF!</definedName>
    <definedName name="k_gd_nedon_9">#REF!</definedName>
    <definedName name="k_gd_novor_1" localSheetId="13">#REF!</definedName>
    <definedName name="k_gd_novor_1" localSheetId="6">#REF!</definedName>
    <definedName name="k_gd_novor_1" localSheetId="11">#REF!</definedName>
    <definedName name="k_gd_novor_1" localSheetId="4">#REF!</definedName>
    <definedName name="k_gd_novor_1" localSheetId="12">#REF!</definedName>
    <definedName name="k_gd_novor_1" localSheetId="5">#REF!</definedName>
    <definedName name="k_gd_novor_1" localSheetId="10">#REF!</definedName>
    <definedName name="k_gd_novor_1" localSheetId="3">#REF!</definedName>
    <definedName name="k_gd_novor_1" localSheetId="9">#REF!</definedName>
    <definedName name="k_gd_novor_1" localSheetId="2">#REF!</definedName>
    <definedName name="k_gd_novor_1" localSheetId="15">#REF!</definedName>
    <definedName name="k_gd_novor_1" localSheetId="14">#REF!</definedName>
    <definedName name="k_gd_novor_1" localSheetId="8">#REF!</definedName>
    <definedName name="k_gd_novor_1" localSheetId="7">#REF!</definedName>
    <definedName name="k_gd_novor_1">#REF!</definedName>
    <definedName name="k_gd_novor_10" localSheetId="13">#REF!</definedName>
    <definedName name="k_gd_novor_10" localSheetId="6">#REF!</definedName>
    <definedName name="k_gd_novor_10" localSheetId="11">#REF!</definedName>
    <definedName name="k_gd_novor_10" localSheetId="4">#REF!</definedName>
    <definedName name="k_gd_novor_10" localSheetId="12">#REF!</definedName>
    <definedName name="k_gd_novor_10" localSheetId="5">#REF!</definedName>
    <definedName name="k_gd_novor_10" localSheetId="10">#REF!</definedName>
    <definedName name="k_gd_novor_10" localSheetId="3">#REF!</definedName>
    <definedName name="k_gd_novor_10" localSheetId="9">#REF!</definedName>
    <definedName name="k_gd_novor_10" localSheetId="2">#REF!</definedName>
    <definedName name="k_gd_novor_10" localSheetId="15">#REF!</definedName>
    <definedName name="k_gd_novor_10" localSheetId="14">#REF!</definedName>
    <definedName name="k_gd_novor_10" localSheetId="8">#REF!</definedName>
    <definedName name="k_gd_novor_10" localSheetId="7">#REF!</definedName>
    <definedName name="k_gd_novor_10">#REF!</definedName>
    <definedName name="k_gd_novor_2" localSheetId="13">#REF!</definedName>
    <definedName name="k_gd_novor_2" localSheetId="6">#REF!</definedName>
    <definedName name="k_gd_novor_2" localSheetId="11">#REF!</definedName>
    <definedName name="k_gd_novor_2" localSheetId="4">#REF!</definedName>
    <definedName name="k_gd_novor_2" localSheetId="12">#REF!</definedName>
    <definedName name="k_gd_novor_2" localSheetId="5">#REF!</definedName>
    <definedName name="k_gd_novor_2" localSheetId="10">#REF!</definedName>
    <definedName name="k_gd_novor_2" localSheetId="3">#REF!</definedName>
    <definedName name="k_gd_novor_2" localSheetId="9">#REF!</definedName>
    <definedName name="k_gd_novor_2" localSheetId="2">#REF!</definedName>
    <definedName name="k_gd_novor_2" localSheetId="15">#REF!</definedName>
    <definedName name="k_gd_novor_2" localSheetId="14">#REF!</definedName>
    <definedName name="k_gd_novor_2" localSheetId="8">#REF!</definedName>
    <definedName name="k_gd_novor_2" localSheetId="7">#REF!</definedName>
    <definedName name="k_gd_novor_2">#REF!</definedName>
    <definedName name="k_gd_novor_3" localSheetId="13">#REF!</definedName>
    <definedName name="k_gd_novor_3" localSheetId="6">#REF!</definedName>
    <definedName name="k_gd_novor_3" localSheetId="11">#REF!</definedName>
    <definedName name="k_gd_novor_3" localSheetId="4">#REF!</definedName>
    <definedName name="k_gd_novor_3" localSheetId="12">#REF!</definedName>
    <definedName name="k_gd_novor_3" localSheetId="5">#REF!</definedName>
    <definedName name="k_gd_novor_3" localSheetId="10">#REF!</definedName>
    <definedName name="k_gd_novor_3" localSheetId="3">#REF!</definedName>
    <definedName name="k_gd_novor_3" localSheetId="9">#REF!</definedName>
    <definedName name="k_gd_novor_3" localSheetId="2">#REF!</definedName>
    <definedName name="k_gd_novor_3" localSheetId="15">#REF!</definedName>
    <definedName name="k_gd_novor_3" localSheetId="14">#REF!</definedName>
    <definedName name="k_gd_novor_3" localSheetId="8">#REF!</definedName>
    <definedName name="k_gd_novor_3" localSheetId="7">#REF!</definedName>
    <definedName name="k_gd_novor_3">#REF!</definedName>
    <definedName name="k_gd_novor_4" localSheetId="13">#REF!</definedName>
    <definedName name="k_gd_novor_4" localSheetId="6">#REF!</definedName>
    <definedName name="k_gd_novor_4" localSheetId="11">#REF!</definedName>
    <definedName name="k_gd_novor_4" localSheetId="4">#REF!</definedName>
    <definedName name="k_gd_novor_4" localSheetId="12">#REF!</definedName>
    <definedName name="k_gd_novor_4" localSheetId="5">#REF!</definedName>
    <definedName name="k_gd_novor_4" localSheetId="10">#REF!</definedName>
    <definedName name="k_gd_novor_4" localSheetId="3">#REF!</definedName>
    <definedName name="k_gd_novor_4" localSheetId="9">#REF!</definedName>
    <definedName name="k_gd_novor_4" localSheetId="2">#REF!</definedName>
    <definedName name="k_gd_novor_4" localSheetId="15">#REF!</definedName>
    <definedName name="k_gd_novor_4" localSheetId="14">#REF!</definedName>
    <definedName name="k_gd_novor_4" localSheetId="8">#REF!</definedName>
    <definedName name="k_gd_novor_4" localSheetId="7">#REF!</definedName>
    <definedName name="k_gd_novor_4">#REF!</definedName>
    <definedName name="k_gd_novor_5" localSheetId="13">#REF!</definedName>
    <definedName name="k_gd_novor_5" localSheetId="6">#REF!</definedName>
    <definedName name="k_gd_novor_5" localSheetId="11">#REF!</definedName>
    <definedName name="k_gd_novor_5" localSheetId="4">#REF!</definedName>
    <definedName name="k_gd_novor_5" localSheetId="12">#REF!</definedName>
    <definedName name="k_gd_novor_5" localSheetId="5">#REF!</definedName>
    <definedName name="k_gd_novor_5" localSheetId="10">#REF!</definedName>
    <definedName name="k_gd_novor_5" localSheetId="3">#REF!</definedName>
    <definedName name="k_gd_novor_5" localSheetId="9">#REF!</definedName>
    <definedName name="k_gd_novor_5" localSheetId="2">#REF!</definedName>
    <definedName name="k_gd_novor_5" localSheetId="15">#REF!</definedName>
    <definedName name="k_gd_novor_5" localSheetId="14">#REF!</definedName>
    <definedName name="k_gd_novor_5" localSheetId="8">#REF!</definedName>
    <definedName name="k_gd_novor_5" localSheetId="7">#REF!</definedName>
    <definedName name="k_gd_novor_5">#REF!</definedName>
    <definedName name="k_gd_novor_6" localSheetId="13">#REF!</definedName>
    <definedName name="k_gd_novor_6" localSheetId="6">#REF!</definedName>
    <definedName name="k_gd_novor_6" localSheetId="11">#REF!</definedName>
    <definedName name="k_gd_novor_6" localSheetId="4">#REF!</definedName>
    <definedName name="k_gd_novor_6" localSheetId="12">#REF!</definedName>
    <definedName name="k_gd_novor_6" localSheetId="5">#REF!</definedName>
    <definedName name="k_gd_novor_6" localSheetId="10">#REF!</definedName>
    <definedName name="k_gd_novor_6" localSheetId="3">#REF!</definedName>
    <definedName name="k_gd_novor_6" localSheetId="9">#REF!</definedName>
    <definedName name="k_gd_novor_6" localSheetId="2">#REF!</definedName>
    <definedName name="k_gd_novor_6" localSheetId="15">#REF!</definedName>
    <definedName name="k_gd_novor_6" localSheetId="14">#REF!</definedName>
    <definedName name="k_gd_novor_6" localSheetId="8">#REF!</definedName>
    <definedName name="k_gd_novor_6" localSheetId="7">#REF!</definedName>
    <definedName name="k_gd_novor_6">#REF!</definedName>
    <definedName name="k_gd_novor_7" localSheetId="13">#REF!</definedName>
    <definedName name="k_gd_novor_7" localSheetId="6">#REF!</definedName>
    <definedName name="k_gd_novor_7" localSheetId="11">#REF!</definedName>
    <definedName name="k_gd_novor_7" localSheetId="4">#REF!</definedName>
    <definedName name="k_gd_novor_7" localSheetId="12">#REF!</definedName>
    <definedName name="k_gd_novor_7" localSheetId="5">#REF!</definedName>
    <definedName name="k_gd_novor_7" localSheetId="10">#REF!</definedName>
    <definedName name="k_gd_novor_7" localSheetId="3">#REF!</definedName>
    <definedName name="k_gd_novor_7" localSheetId="9">#REF!</definedName>
    <definedName name="k_gd_novor_7" localSheetId="2">#REF!</definedName>
    <definedName name="k_gd_novor_7" localSheetId="15">#REF!</definedName>
    <definedName name="k_gd_novor_7" localSheetId="14">#REF!</definedName>
    <definedName name="k_gd_novor_7" localSheetId="8">#REF!</definedName>
    <definedName name="k_gd_novor_7" localSheetId="7">#REF!</definedName>
    <definedName name="k_gd_novor_7">#REF!</definedName>
    <definedName name="k_gd_novor_8" localSheetId="13">#REF!</definedName>
    <definedName name="k_gd_novor_8" localSheetId="6">#REF!</definedName>
    <definedName name="k_gd_novor_8" localSheetId="11">#REF!</definedName>
    <definedName name="k_gd_novor_8" localSheetId="4">#REF!</definedName>
    <definedName name="k_gd_novor_8" localSheetId="12">#REF!</definedName>
    <definedName name="k_gd_novor_8" localSheetId="5">#REF!</definedName>
    <definedName name="k_gd_novor_8" localSheetId="10">#REF!</definedName>
    <definedName name="k_gd_novor_8" localSheetId="3">#REF!</definedName>
    <definedName name="k_gd_novor_8" localSheetId="9">#REF!</definedName>
    <definedName name="k_gd_novor_8" localSheetId="2">#REF!</definedName>
    <definedName name="k_gd_novor_8" localSheetId="15">#REF!</definedName>
    <definedName name="k_gd_novor_8" localSheetId="14">#REF!</definedName>
    <definedName name="k_gd_novor_8" localSheetId="8">#REF!</definedName>
    <definedName name="k_gd_novor_8" localSheetId="7">#REF!</definedName>
    <definedName name="k_gd_novor_8">#REF!</definedName>
    <definedName name="k_gd_novor_9" localSheetId="13">#REF!</definedName>
    <definedName name="k_gd_novor_9" localSheetId="6">#REF!</definedName>
    <definedName name="k_gd_novor_9" localSheetId="11">#REF!</definedName>
    <definedName name="k_gd_novor_9" localSheetId="4">#REF!</definedName>
    <definedName name="k_gd_novor_9" localSheetId="12">#REF!</definedName>
    <definedName name="k_gd_novor_9" localSheetId="5">#REF!</definedName>
    <definedName name="k_gd_novor_9" localSheetId="10">#REF!</definedName>
    <definedName name="k_gd_novor_9" localSheetId="3">#REF!</definedName>
    <definedName name="k_gd_novor_9" localSheetId="9">#REF!</definedName>
    <definedName name="k_gd_novor_9" localSheetId="2">#REF!</definedName>
    <definedName name="k_gd_novor_9" localSheetId="15">#REF!</definedName>
    <definedName name="k_gd_novor_9" localSheetId="14">#REF!</definedName>
    <definedName name="k_gd_novor_9" localSheetId="8">#REF!</definedName>
    <definedName name="k_gd_novor_9" localSheetId="7">#REF!</definedName>
    <definedName name="k_gd_novor_9">#REF!</definedName>
    <definedName name="k_gemat_1" localSheetId="13">#REF!</definedName>
    <definedName name="k_gemat_1" localSheetId="6">#REF!</definedName>
    <definedName name="k_gemat_1" localSheetId="11">#REF!</definedName>
    <definedName name="k_gemat_1" localSheetId="4">#REF!</definedName>
    <definedName name="k_gemat_1" localSheetId="12">#REF!</definedName>
    <definedName name="k_gemat_1" localSheetId="5">#REF!</definedName>
    <definedName name="k_gemat_1" localSheetId="10">#REF!</definedName>
    <definedName name="k_gemat_1" localSheetId="3">#REF!</definedName>
    <definedName name="k_gemat_1" localSheetId="9">#REF!</definedName>
    <definedName name="k_gemat_1" localSheetId="2">#REF!</definedName>
    <definedName name="k_gemat_1" localSheetId="15">#REF!</definedName>
    <definedName name="k_gemat_1" localSheetId="14">#REF!</definedName>
    <definedName name="k_gemat_1" localSheetId="8">#REF!</definedName>
    <definedName name="k_gemat_1" localSheetId="7">#REF!</definedName>
    <definedName name="k_gemat_1">#REF!</definedName>
    <definedName name="k_gemat_2" localSheetId="13">#REF!</definedName>
    <definedName name="k_gemat_2" localSheetId="6">#REF!</definedName>
    <definedName name="k_gemat_2" localSheetId="11">#REF!</definedName>
    <definedName name="k_gemat_2" localSheetId="4">#REF!</definedName>
    <definedName name="k_gemat_2" localSheetId="12">#REF!</definedName>
    <definedName name="k_gemat_2" localSheetId="5">#REF!</definedName>
    <definedName name="k_gemat_2" localSheetId="10">#REF!</definedName>
    <definedName name="k_gemat_2" localSheetId="3">#REF!</definedName>
    <definedName name="k_gemat_2" localSheetId="9">#REF!</definedName>
    <definedName name="k_gemat_2" localSheetId="2">#REF!</definedName>
    <definedName name="k_gemat_2" localSheetId="15">#REF!</definedName>
    <definedName name="k_gemat_2" localSheetId="14">#REF!</definedName>
    <definedName name="k_gemat_2" localSheetId="8">#REF!</definedName>
    <definedName name="k_gemat_2" localSheetId="7">#REF!</definedName>
    <definedName name="k_gemat_2">#REF!</definedName>
    <definedName name="k_gemat_3" localSheetId="13">#REF!</definedName>
    <definedName name="k_gemat_3" localSheetId="6">#REF!</definedName>
    <definedName name="k_gemat_3" localSheetId="11">#REF!</definedName>
    <definedName name="k_gemat_3" localSheetId="4">#REF!</definedName>
    <definedName name="k_gemat_3" localSheetId="12">#REF!</definedName>
    <definedName name="k_gemat_3" localSheetId="5">#REF!</definedName>
    <definedName name="k_gemat_3" localSheetId="10">#REF!</definedName>
    <definedName name="k_gemat_3" localSheetId="3">#REF!</definedName>
    <definedName name="k_gemat_3" localSheetId="9">#REF!</definedName>
    <definedName name="k_gemat_3" localSheetId="2">#REF!</definedName>
    <definedName name="k_gemat_3" localSheetId="15">#REF!</definedName>
    <definedName name="k_gemat_3" localSheetId="14">#REF!</definedName>
    <definedName name="k_gemat_3" localSheetId="8">#REF!</definedName>
    <definedName name="k_gemat_3" localSheetId="7">#REF!</definedName>
    <definedName name="k_gemat_3">#REF!</definedName>
    <definedName name="k_gemat_4" localSheetId="13">#REF!</definedName>
    <definedName name="k_gemat_4" localSheetId="6">#REF!</definedName>
    <definedName name="k_gemat_4" localSheetId="11">#REF!</definedName>
    <definedName name="k_gemat_4" localSheetId="4">#REF!</definedName>
    <definedName name="k_gemat_4" localSheetId="12">#REF!</definedName>
    <definedName name="k_gemat_4" localSheetId="5">#REF!</definedName>
    <definedName name="k_gemat_4" localSheetId="10">#REF!</definedName>
    <definedName name="k_gemat_4" localSheetId="3">#REF!</definedName>
    <definedName name="k_gemat_4" localSheetId="9">#REF!</definedName>
    <definedName name="k_gemat_4" localSheetId="2">#REF!</definedName>
    <definedName name="k_gemat_4" localSheetId="15">#REF!</definedName>
    <definedName name="k_gemat_4" localSheetId="14">#REF!</definedName>
    <definedName name="k_gemat_4" localSheetId="8">#REF!</definedName>
    <definedName name="k_gemat_4" localSheetId="7">#REF!</definedName>
    <definedName name="k_gemat_4">#REF!</definedName>
    <definedName name="k_gemat_5" localSheetId="13">#REF!</definedName>
    <definedName name="k_gemat_5" localSheetId="6">#REF!</definedName>
    <definedName name="k_gemat_5" localSheetId="11">#REF!</definedName>
    <definedName name="k_gemat_5" localSheetId="4">#REF!</definedName>
    <definedName name="k_gemat_5" localSheetId="12">#REF!</definedName>
    <definedName name="k_gemat_5" localSheetId="5">#REF!</definedName>
    <definedName name="k_gemat_5" localSheetId="10">#REF!</definedName>
    <definedName name="k_gemat_5" localSheetId="3">#REF!</definedName>
    <definedName name="k_gemat_5" localSheetId="9">#REF!</definedName>
    <definedName name="k_gemat_5" localSheetId="2">#REF!</definedName>
    <definedName name="k_gemat_5" localSheetId="15">#REF!</definedName>
    <definedName name="k_gemat_5" localSheetId="14">#REF!</definedName>
    <definedName name="k_gemat_5" localSheetId="8">#REF!</definedName>
    <definedName name="k_gemat_5" localSheetId="7">#REF!</definedName>
    <definedName name="k_gemat_5">#REF!</definedName>
    <definedName name="k_gemat_6" localSheetId="13">#REF!</definedName>
    <definedName name="k_gemat_6" localSheetId="6">#REF!</definedName>
    <definedName name="k_gemat_6" localSheetId="11">#REF!</definedName>
    <definedName name="k_gemat_6" localSheetId="4">#REF!</definedName>
    <definedName name="k_gemat_6" localSheetId="12">#REF!</definedName>
    <definedName name="k_gemat_6" localSheetId="5">#REF!</definedName>
    <definedName name="k_gemat_6" localSheetId="10">#REF!</definedName>
    <definedName name="k_gemat_6" localSheetId="3">#REF!</definedName>
    <definedName name="k_gemat_6" localSheetId="9">#REF!</definedName>
    <definedName name="k_gemat_6" localSheetId="2">#REF!</definedName>
    <definedName name="k_gemat_6" localSheetId="15">#REF!</definedName>
    <definedName name="k_gemat_6" localSheetId="14">#REF!</definedName>
    <definedName name="k_gemat_6" localSheetId="8">#REF!</definedName>
    <definedName name="k_gemat_6" localSheetId="7">#REF!</definedName>
    <definedName name="k_gemat_6">#REF!</definedName>
    <definedName name="k_gemat_7" localSheetId="13">#REF!</definedName>
    <definedName name="k_gemat_7" localSheetId="6">#REF!</definedName>
    <definedName name="k_gemat_7" localSheetId="11">#REF!</definedName>
    <definedName name="k_gemat_7" localSheetId="4">#REF!</definedName>
    <definedName name="k_gemat_7" localSheetId="12">#REF!</definedName>
    <definedName name="k_gemat_7" localSheetId="5">#REF!</definedName>
    <definedName name="k_gemat_7" localSheetId="10">#REF!</definedName>
    <definedName name="k_gemat_7" localSheetId="3">#REF!</definedName>
    <definedName name="k_gemat_7" localSheetId="9">#REF!</definedName>
    <definedName name="k_gemat_7" localSheetId="2">#REF!</definedName>
    <definedName name="k_gemat_7" localSheetId="15">#REF!</definedName>
    <definedName name="k_gemat_7" localSheetId="14">#REF!</definedName>
    <definedName name="k_gemat_7" localSheetId="8">#REF!</definedName>
    <definedName name="k_gemat_7" localSheetId="7">#REF!</definedName>
    <definedName name="k_gemat_7">#REF!</definedName>
    <definedName name="k_gnoi_hir_1" localSheetId="13">#REF!</definedName>
    <definedName name="k_gnoi_hir_1" localSheetId="6">#REF!</definedName>
    <definedName name="k_gnoi_hir_1" localSheetId="11">#REF!</definedName>
    <definedName name="k_gnoi_hir_1" localSheetId="4">#REF!</definedName>
    <definedName name="k_gnoi_hir_1" localSheetId="12">#REF!</definedName>
    <definedName name="k_gnoi_hir_1" localSheetId="5">#REF!</definedName>
    <definedName name="k_gnoi_hir_1" localSheetId="10">#REF!</definedName>
    <definedName name="k_gnoi_hir_1" localSheetId="3">#REF!</definedName>
    <definedName name="k_gnoi_hir_1" localSheetId="9">#REF!</definedName>
    <definedName name="k_gnoi_hir_1" localSheetId="2">#REF!</definedName>
    <definedName name="k_gnoi_hir_1" localSheetId="15">#REF!</definedName>
    <definedName name="k_gnoi_hir_1" localSheetId="14">#REF!</definedName>
    <definedName name="k_gnoi_hir_1" localSheetId="8">#REF!</definedName>
    <definedName name="k_gnoi_hir_1" localSheetId="7">#REF!</definedName>
    <definedName name="k_gnoi_hir_1">#REF!</definedName>
    <definedName name="k_hir_1" localSheetId="13">#REF!</definedName>
    <definedName name="k_hir_1" localSheetId="6">#REF!</definedName>
    <definedName name="k_hir_1" localSheetId="11">#REF!</definedName>
    <definedName name="k_hir_1" localSheetId="4">#REF!</definedName>
    <definedName name="k_hir_1" localSheetId="12">#REF!</definedName>
    <definedName name="k_hir_1" localSheetId="5">#REF!</definedName>
    <definedName name="k_hir_1" localSheetId="10">#REF!</definedName>
    <definedName name="k_hir_1" localSheetId="3">#REF!</definedName>
    <definedName name="k_hir_1" localSheetId="9">#REF!</definedName>
    <definedName name="k_hir_1" localSheetId="2">#REF!</definedName>
    <definedName name="k_hir_1" localSheetId="15">#REF!</definedName>
    <definedName name="k_hir_1" localSheetId="14">#REF!</definedName>
    <definedName name="k_hir_1" localSheetId="8">#REF!</definedName>
    <definedName name="k_hir_1" localSheetId="7">#REF!</definedName>
    <definedName name="k_hir_1">#REF!</definedName>
    <definedName name="k_hir_2" localSheetId="13">#REF!</definedName>
    <definedName name="k_hir_2" localSheetId="6">#REF!</definedName>
    <definedName name="k_hir_2" localSheetId="11">#REF!</definedName>
    <definedName name="k_hir_2" localSheetId="4">#REF!</definedName>
    <definedName name="k_hir_2" localSheetId="12">#REF!</definedName>
    <definedName name="k_hir_2" localSheetId="5">#REF!</definedName>
    <definedName name="k_hir_2" localSheetId="10">#REF!</definedName>
    <definedName name="k_hir_2" localSheetId="3">#REF!</definedName>
    <definedName name="k_hir_2" localSheetId="9">#REF!</definedName>
    <definedName name="k_hir_2" localSheetId="2">#REF!</definedName>
    <definedName name="k_hir_2" localSheetId="15">#REF!</definedName>
    <definedName name="k_hir_2" localSheetId="14">#REF!</definedName>
    <definedName name="k_hir_2" localSheetId="8">#REF!</definedName>
    <definedName name="k_hir_2" localSheetId="7">#REF!</definedName>
    <definedName name="k_hir_2">#REF!</definedName>
    <definedName name="k_infek_1" localSheetId="13">#REF!</definedName>
    <definedName name="k_infek_1" localSheetId="6">#REF!</definedName>
    <definedName name="k_infek_1" localSheetId="11">#REF!</definedName>
    <definedName name="k_infek_1" localSheetId="4">#REF!</definedName>
    <definedName name="k_infek_1" localSheetId="12">#REF!</definedName>
    <definedName name="k_infek_1" localSheetId="5">#REF!</definedName>
    <definedName name="k_infek_1" localSheetId="10">#REF!</definedName>
    <definedName name="k_infek_1" localSheetId="3">#REF!</definedName>
    <definedName name="k_infek_1" localSheetId="9">#REF!</definedName>
    <definedName name="k_infek_1" localSheetId="2">#REF!</definedName>
    <definedName name="k_infek_1" localSheetId="15">#REF!</definedName>
    <definedName name="k_infek_1" localSheetId="14">#REF!</definedName>
    <definedName name="k_infek_1" localSheetId="8">#REF!</definedName>
    <definedName name="k_infek_1" localSheetId="7">#REF!</definedName>
    <definedName name="k_infek_1">#REF!</definedName>
    <definedName name="k_infek_2" localSheetId="13">#REF!</definedName>
    <definedName name="k_infek_2" localSheetId="6">#REF!</definedName>
    <definedName name="k_infek_2" localSheetId="11">#REF!</definedName>
    <definedName name="k_infek_2" localSheetId="4">#REF!</definedName>
    <definedName name="k_infek_2" localSheetId="12">#REF!</definedName>
    <definedName name="k_infek_2" localSheetId="5">#REF!</definedName>
    <definedName name="k_infek_2" localSheetId="10">#REF!</definedName>
    <definedName name="k_infek_2" localSheetId="3">#REF!</definedName>
    <definedName name="k_infek_2" localSheetId="9">#REF!</definedName>
    <definedName name="k_infek_2" localSheetId="2">#REF!</definedName>
    <definedName name="k_infek_2" localSheetId="15">#REF!</definedName>
    <definedName name="k_infek_2" localSheetId="14">#REF!</definedName>
    <definedName name="k_infek_2" localSheetId="8">#REF!</definedName>
    <definedName name="k_infek_2" localSheetId="7">#REF!</definedName>
    <definedName name="k_infek_2">#REF!</definedName>
    <definedName name="k_infek_3" localSheetId="13">#REF!</definedName>
    <definedName name="k_infek_3" localSheetId="6">#REF!</definedName>
    <definedName name="k_infek_3" localSheetId="11">#REF!</definedName>
    <definedName name="k_infek_3" localSheetId="4">#REF!</definedName>
    <definedName name="k_infek_3" localSheetId="12">#REF!</definedName>
    <definedName name="k_infek_3" localSheetId="5">#REF!</definedName>
    <definedName name="k_infek_3" localSheetId="10">#REF!</definedName>
    <definedName name="k_infek_3" localSheetId="3">#REF!</definedName>
    <definedName name="k_infek_3" localSheetId="9">#REF!</definedName>
    <definedName name="k_infek_3" localSheetId="2">#REF!</definedName>
    <definedName name="k_infek_3" localSheetId="15">#REF!</definedName>
    <definedName name="k_infek_3" localSheetId="14">#REF!</definedName>
    <definedName name="k_infek_3" localSheetId="8">#REF!</definedName>
    <definedName name="k_infek_3" localSheetId="7">#REF!</definedName>
    <definedName name="k_infek_3">#REF!</definedName>
    <definedName name="k_infek_4" localSheetId="13">#REF!</definedName>
    <definedName name="k_infek_4" localSheetId="6">#REF!</definedName>
    <definedName name="k_infek_4" localSheetId="11">#REF!</definedName>
    <definedName name="k_infek_4" localSheetId="4">#REF!</definedName>
    <definedName name="k_infek_4" localSheetId="12">#REF!</definedName>
    <definedName name="k_infek_4" localSheetId="5">#REF!</definedName>
    <definedName name="k_infek_4" localSheetId="10">#REF!</definedName>
    <definedName name="k_infek_4" localSheetId="3">#REF!</definedName>
    <definedName name="k_infek_4" localSheetId="9">#REF!</definedName>
    <definedName name="k_infek_4" localSheetId="2">#REF!</definedName>
    <definedName name="k_infek_4" localSheetId="15">#REF!</definedName>
    <definedName name="k_infek_4" localSheetId="14">#REF!</definedName>
    <definedName name="k_infek_4" localSheetId="8">#REF!</definedName>
    <definedName name="k_infek_4" localSheetId="7">#REF!</definedName>
    <definedName name="k_infek_4">#REF!</definedName>
    <definedName name="k_infek_5" localSheetId="13">#REF!</definedName>
    <definedName name="k_infek_5" localSheetId="6">#REF!</definedName>
    <definedName name="k_infek_5" localSheetId="11">#REF!</definedName>
    <definedName name="k_infek_5" localSheetId="4">#REF!</definedName>
    <definedName name="k_infek_5" localSheetId="12">#REF!</definedName>
    <definedName name="k_infek_5" localSheetId="5">#REF!</definedName>
    <definedName name="k_infek_5" localSheetId="10">#REF!</definedName>
    <definedName name="k_infek_5" localSheetId="3">#REF!</definedName>
    <definedName name="k_infek_5" localSheetId="9">#REF!</definedName>
    <definedName name="k_infek_5" localSheetId="2">#REF!</definedName>
    <definedName name="k_infek_5" localSheetId="15">#REF!</definedName>
    <definedName name="k_infek_5" localSheetId="14">#REF!</definedName>
    <definedName name="k_infek_5" localSheetId="8">#REF!</definedName>
    <definedName name="k_infek_5" localSheetId="7">#REF!</definedName>
    <definedName name="k_infek_5">#REF!</definedName>
    <definedName name="k_infek_6" localSheetId="13">#REF!</definedName>
    <definedName name="k_infek_6" localSheetId="6">#REF!</definedName>
    <definedName name="k_infek_6" localSheetId="11">#REF!</definedName>
    <definedName name="k_infek_6" localSheetId="4">#REF!</definedName>
    <definedName name="k_infek_6" localSheetId="12">#REF!</definedName>
    <definedName name="k_infek_6" localSheetId="5">#REF!</definedName>
    <definedName name="k_infek_6" localSheetId="10">#REF!</definedName>
    <definedName name="k_infek_6" localSheetId="3">#REF!</definedName>
    <definedName name="k_infek_6" localSheetId="9">#REF!</definedName>
    <definedName name="k_infek_6" localSheetId="2">#REF!</definedName>
    <definedName name="k_infek_6" localSheetId="15">#REF!</definedName>
    <definedName name="k_infek_6" localSheetId="14">#REF!</definedName>
    <definedName name="k_infek_6" localSheetId="8">#REF!</definedName>
    <definedName name="k_infek_6" localSheetId="7">#REF!</definedName>
    <definedName name="k_infek_6">#REF!</definedName>
    <definedName name="k_infek_7" localSheetId="13">#REF!</definedName>
    <definedName name="k_infek_7" localSheetId="6">#REF!</definedName>
    <definedName name="k_infek_7" localSheetId="11">#REF!</definedName>
    <definedName name="k_infek_7" localSheetId="4">#REF!</definedName>
    <definedName name="k_infek_7" localSheetId="12">#REF!</definedName>
    <definedName name="k_infek_7" localSheetId="5">#REF!</definedName>
    <definedName name="k_infek_7" localSheetId="10">#REF!</definedName>
    <definedName name="k_infek_7" localSheetId="3">#REF!</definedName>
    <definedName name="k_infek_7" localSheetId="9">#REF!</definedName>
    <definedName name="k_infek_7" localSheetId="2">#REF!</definedName>
    <definedName name="k_infek_7" localSheetId="15">#REF!</definedName>
    <definedName name="k_infek_7" localSheetId="14">#REF!</definedName>
    <definedName name="k_infek_7" localSheetId="8">#REF!</definedName>
    <definedName name="k_infek_7" localSheetId="7">#REF!</definedName>
    <definedName name="k_infek_7">#REF!</definedName>
    <definedName name="k_infek_8" localSheetId="13">#REF!</definedName>
    <definedName name="k_infek_8" localSheetId="6">#REF!</definedName>
    <definedName name="k_infek_8" localSheetId="11">#REF!</definedName>
    <definedName name="k_infek_8" localSheetId="4">#REF!</definedName>
    <definedName name="k_infek_8" localSheetId="12">#REF!</definedName>
    <definedName name="k_infek_8" localSheetId="5">#REF!</definedName>
    <definedName name="k_infek_8" localSheetId="10">#REF!</definedName>
    <definedName name="k_infek_8" localSheetId="3">#REF!</definedName>
    <definedName name="k_infek_8" localSheetId="9">#REF!</definedName>
    <definedName name="k_infek_8" localSheetId="2">#REF!</definedName>
    <definedName name="k_infek_8" localSheetId="15">#REF!</definedName>
    <definedName name="k_infek_8" localSheetId="14">#REF!</definedName>
    <definedName name="k_infek_8" localSheetId="8">#REF!</definedName>
    <definedName name="k_infek_8" localSheetId="7">#REF!</definedName>
    <definedName name="k_infek_8">#REF!</definedName>
    <definedName name="k_infek_9" localSheetId="13">#REF!</definedName>
    <definedName name="k_infek_9" localSheetId="6">#REF!</definedName>
    <definedName name="k_infek_9" localSheetId="11">#REF!</definedName>
    <definedName name="k_infek_9" localSheetId="4">#REF!</definedName>
    <definedName name="k_infek_9" localSheetId="12">#REF!</definedName>
    <definedName name="k_infek_9" localSheetId="5">#REF!</definedName>
    <definedName name="k_infek_9" localSheetId="10">#REF!</definedName>
    <definedName name="k_infek_9" localSheetId="3">#REF!</definedName>
    <definedName name="k_infek_9" localSheetId="9">#REF!</definedName>
    <definedName name="k_infek_9" localSheetId="2">#REF!</definedName>
    <definedName name="k_infek_9" localSheetId="15">#REF!</definedName>
    <definedName name="k_infek_9" localSheetId="14">#REF!</definedName>
    <definedName name="k_infek_9" localSheetId="8">#REF!</definedName>
    <definedName name="k_infek_9" localSheetId="7">#REF!</definedName>
    <definedName name="k_infek_9">#REF!</definedName>
    <definedName name="k_inflok_1" localSheetId="13">#REF!</definedName>
    <definedName name="k_inflok_1" localSheetId="6">#REF!</definedName>
    <definedName name="k_inflok_1" localSheetId="11">#REF!</definedName>
    <definedName name="k_inflok_1" localSheetId="4">#REF!</definedName>
    <definedName name="k_inflok_1" localSheetId="12">#REF!</definedName>
    <definedName name="k_inflok_1" localSheetId="5">#REF!</definedName>
    <definedName name="k_inflok_1" localSheetId="10">#REF!</definedName>
    <definedName name="k_inflok_1" localSheetId="3">#REF!</definedName>
    <definedName name="k_inflok_1" localSheetId="9">#REF!</definedName>
    <definedName name="k_inflok_1" localSheetId="2">#REF!</definedName>
    <definedName name="k_inflok_1" localSheetId="15">#REF!</definedName>
    <definedName name="k_inflok_1" localSheetId="14">#REF!</definedName>
    <definedName name="k_inflok_1" localSheetId="8">#REF!</definedName>
    <definedName name="k_inflok_1" localSheetId="7">#REF!</definedName>
    <definedName name="k_inflok_1">#REF!</definedName>
    <definedName name="k_inflok_2" localSheetId="13">#REF!</definedName>
    <definedName name="k_inflok_2" localSheetId="6">#REF!</definedName>
    <definedName name="k_inflok_2" localSheetId="11">#REF!</definedName>
    <definedName name="k_inflok_2" localSheetId="4">#REF!</definedName>
    <definedName name="k_inflok_2" localSheetId="12">#REF!</definedName>
    <definedName name="k_inflok_2" localSheetId="5">#REF!</definedName>
    <definedName name="k_inflok_2" localSheetId="10">#REF!</definedName>
    <definedName name="k_inflok_2" localSheetId="3">#REF!</definedName>
    <definedName name="k_inflok_2" localSheetId="9">#REF!</definedName>
    <definedName name="k_inflok_2" localSheetId="2">#REF!</definedName>
    <definedName name="k_inflok_2" localSheetId="15">#REF!</definedName>
    <definedName name="k_inflok_2" localSheetId="14">#REF!</definedName>
    <definedName name="k_inflok_2" localSheetId="8">#REF!</definedName>
    <definedName name="k_inflok_2" localSheetId="7">#REF!</definedName>
    <definedName name="k_inflok_2">#REF!</definedName>
    <definedName name="k_inftox_1" localSheetId="13">#REF!</definedName>
    <definedName name="k_inftox_1" localSheetId="6">#REF!</definedName>
    <definedName name="k_inftox_1" localSheetId="11">#REF!</definedName>
    <definedName name="k_inftox_1" localSheetId="4">#REF!</definedName>
    <definedName name="k_inftox_1" localSheetId="12">#REF!</definedName>
    <definedName name="k_inftox_1" localSheetId="5">#REF!</definedName>
    <definedName name="k_inftox_1" localSheetId="10">#REF!</definedName>
    <definedName name="k_inftox_1" localSheetId="3">#REF!</definedName>
    <definedName name="k_inftox_1" localSheetId="9">#REF!</definedName>
    <definedName name="k_inftox_1" localSheetId="2">#REF!</definedName>
    <definedName name="k_inftox_1" localSheetId="15">#REF!</definedName>
    <definedName name="k_inftox_1" localSheetId="14">#REF!</definedName>
    <definedName name="k_inftox_1" localSheetId="8">#REF!</definedName>
    <definedName name="k_inftox_1" localSheetId="7">#REF!</definedName>
    <definedName name="k_inftox_1">#REF!</definedName>
    <definedName name="k_inftox_2" localSheetId="13">#REF!</definedName>
    <definedName name="k_inftox_2" localSheetId="6">#REF!</definedName>
    <definedName name="k_inftox_2" localSheetId="11">#REF!</definedName>
    <definedName name="k_inftox_2" localSheetId="4">#REF!</definedName>
    <definedName name="k_inftox_2" localSheetId="12">#REF!</definedName>
    <definedName name="k_inftox_2" localSheetId="5">#REF!</definedName>
    <definedName name="k_inftox_2" localSheetId="10">#REF!</definedName>
    <definedName name="k_inftox_2" localSheetId="3">#REF!</definedName>
    <definedName name="k_inftox_2" localSheetId="9">#REF!</definedName>
    <definedName name="k_inftox_2" localSheetId="2">#REF!</definedName>
    <definedName name="k_inftox_2" localSheetId="15">#REF!</definedName>
    <definedName name="k_inftox_2" localSheetId="14">#REF!</definedName>
    <definedName name="k_inftox_2" localSheetId="8">#REF!</definedName>
    <definedName name="k_inftox_2" localSheetId="7">#REF!</definedName>
    <definedName name="k_inftox_2">#REF!</definedName>
    <definedName name="k_kar_1" localSheetId="13">#REF!</definedName>
    <definedName name="k_kar_1" localSheetId="6">#REF!</definedName>
    <definedName name="k_kar_1" localSheetId="11">#REF!</definedName>
    <definedName name="k_kar_1" localSheetId="4">#REF!</definedName>
    <definedName name="k_kar_1" localSheetId="12">#REF!</definedName>
    <definedName name="k_kar_1" localSheetId="5">#REF!</definedName>
    <definedName name="k_kar_1" localSheetId="10">#REF!</definedName>
    <definedName name="k_kar_1" localSheetId="3">#REF!</definedName>
    <definedName name="k_kar_1" localSheetId="9">#REF!</definedName>
    <definedName name="k_kar_1" localSheetId="2">#REF!</definedName>
    <definedName name="k_kar_1" localSheetId="15">#REF!</definedName>
    <definedName name="k_kar_1" localSheetId="14">#REF!</definedName>
    <definedName name="k_kar_1" localSheetId="8">#REF!</definedName>
    <definedName name="k_kar_1" localSheetId="7">#REF!</definedName>
    <definedName name="k_kar_1">#REF!</definedName>
    <definedName name="k_kardis_51" localSheetId="13">#REF!</definedName>
    <definedName name="k_kardis_51" localSheetId="6">#REF!</definedName>
    <definedName name="k_kardis_51" localSheetId="11">#REF!</definedName>
    <definedName name="k_kardis_51" localSheetId="4">#REF!</definedName>
    <definedName name="k_kardis_51" localSheetId="12">#REF!</definedName>
    <definedName name="k_kardis_51" localSheetId="5">#REF!</definedName>
    <definedName name="k_kardis_51" localSheetId="10">#REF!</definedName>
    <definedName name="k_kardis_51" localSheetId="3">#REF!</definedName>
    <definedName name="k_kardis_51" localSheetId="9">#REF!</definedName>
    <definedName name="k_kardis_51" localSheetId="2">#REF!</definedName>
    <definedName name="k_kardis_51" localSheetId="15">#REF!</definedName>
    <definedName name="k_kardis_51" localSheetId="14">#REF!</definedName>
    <definedName name="k_kardis_51" localSheetId="8">#REF!</definedName>
    <definedName name="k_kardis_51" localSheetId="7">#REF!</definedName>
    <definedName name="k_kardis_51">#REF!</definedName>
    <definedName name="k_kardis_52" localSheetId="13">#REF!</definedName>
    <definedName name="k_kardis_52" localSheetId="6">#REF!</definedName>
    <definedName name="k_kardis_52" localSheetId="11">#REF!</definedName>
    <definedName name="k_kardis_52" localSheetId="4">#REF!</definedName>
    <definedName name="k_kardis_52" localSheetId="12">#REF!</definedName>
    <definedName name="k_kardis_52" localSheetId="5">#REF!</definedName>
    <definedName name="k_kardis_52" localSheetId="10">#REF!</definedName>
    <definedName name="k_kardis_52" localSheetId="3">#REF!</definedName>
    <definedName name="k_kardis_52" localSheetId="9">#REF!</definedName>
    <definedName name="k_kardis_52" localSheetId="2">#REF!</definedName>
    <definedName name="k_kardis_52" localSheetId="15">#REF!</definedName>
    <definedName name="k_kardis_52" localSheetId="14">#REF!</definedName>
    <definedName name="k_kardis_52" localSheetId="8">#REF!</definedName>
    <definedName name="k_kardis_52" localSheetId="7">#REF!</definedName>
    <definedName name="k_kardis_52">#REF!</definedName>
    <definedName name="k_kardis_53" localSheetId="13">#REF!</definedName>
    <definedName name="k_kardis_53" localSheetId="6">#REF!</definedName>
    <definedName name="k_kardis_53" localSheetId="11">#REF!</definedName>
    <definedName name="k_kardis_53" localSheetId="4">#REF!</definedName>
    <definedName name="k_kardis_53" localSheetId="12">#REF!</definedName>
    <definedName name="k_kardis_53" localSheetId="5">#REF!</definedName>
    <definedName name="k_kardis_53" localSheetId="10">#REF!</definedName>
    <definedName name="k_kardis_53" localSheetId="3">#REF!</definedName>
    <definedName name="k_kardis_53" localSheetId="9">#REF!</definedName>
    <definedName name="k_kardis_53" localSheetId="2">#REF!</definedName>
    <definedName name="k_kardis_53" localSheetId="15">#REF!</definedName>
    <definedName name="k_kardis_53" localSheetId="14">#REF!</definedName>
    <definedName name="k_kardis_53" localSheetId="8">#REF!</definedName>
    <definedName name="k_kardis_53" localSheetId="7">#REF!</definedName>
    <definedName name="k_kardis_53">#REF!</definedName>
    <definedName name="k_kardis_54" localSheetId="13">#REF!</definedName>
    <definedName name="k_kardis_54" localSheetId="6">#REF!</definedName>
    <definedName name="k_kardis_54" localSheetId="11">#REF!</definedName>
    <definedName name="k_kardis_54" localSheetId="4">#REF!</definedName>
    <definedName name="k_kardis_54" localSheetId="12">#REF!</definedName>
    <definedName name="k_kardis_54" localSheetId="5">#REF!</definedName>
    <definedName name="k_kardis_54" localSheetId="10">#REF!</definedName>
    <definedName name="k_kardis_54" localSheetId="3">#REF!</definedName>
    <definedName name="k_kardis_54" localSheetId="9">#REF!</definedName>
    <definedName name="k_kardis_54" localSheetId="2">#REF!</definedName>
    <definedName name="k_kardis_54" localSheetId="15">#REF!</definedName>
    <definedName name="k_kardis_54" localSheetId="14">#REF!</definedName>
    <definedName name="k_kardis_54" localSheetId="8">#REF!</definedName>
    <definedName name="k_kardis_54" localSheetId="7">#REF!</definedName>
    <definedName name="k_kardis_54">#REF!</definedName>
    <definedName name="k_kardis_55" localSheetId="13">#REF!</definedName>
    <definedName name="k_kardis_55" localSheetId="6">#REF!</definedName>
    <definedName name="k_kardis_55" localSheetId="11">#REF!</definedName>
    <definedName name="k_kardis_55" localSheetId="4">#REF!</definedName>
    <definedName name="k_kardis_55" localSheetId="12">#REF!</definedName>
    <definedName name="k_kardis_55" localSheetId="5">#REF!</definedName>
    <definedName name="k_kardis_55" localSheetId="10">#REF!</definedName>
    <definedName name="k_kardis_55" localSheetId="3">#REF!</definedName>
    <definedName name="k_kardis_55" localSheetId="9">#REF!</definedName>
    <definedName name="k_kardis_55" localSheetId="2">#REF!</definedName>
    <definedName name="k_kardis_55" localSheetId="15">#REF!</definedName>
    <definedName name="k_kardis_55" localSheetId="14">#REF!</definedName>
    <definedName name="k_kardis_55" localSheetId="8">#REF!</definedName>
    <definedName name="k_kardis_55" localSheetId="7">#REF!</definedName>
    <definedName name="k_kardis_55">#REF!</definedName>
    <definedName name="k_kardis_56" localSheetId="13">#REF!</definedName>
    <definedName name="k_kardis_56" localSheetId="6">#REF!</definedName>
    <definedName name="k_kardis_56" localSheetId="11">#REF!</definedName>
    <definedName name="k_kardis_56" localSheetId="4">#REF!</definedName>
    <definedName name="k_kardis_56" localSheetId="12">#REF!</definedName>
    <definedName name="k_kardis_56" localSheetId="5">#REF!</definedName>
    <definedName name="k_kardis_56" localSheetId="10">#REF!</definedName>
    <definedName name="k_kardis_56" localSheetId="3">#REF!</definedName>
    <definedName name="k_kardis_56" localSheetId="9">#REF!</definedName>
    <definedName name="k_kardis_56" localSheetId="2">#REF!</definedName>
    <definedName name="k_kardis_56" localSheetId="15">#REF!</definedName>
    <definedName name="k_kardis_56" localSheetId="14">#REF!</definedName>
    <definedName name="k_kardis_56" localSheetId="8">#REF!</definedName>
    <definedName name="k_kardis_56" localSheetId="7">#REF!</definedName>
    <definedName name="k_kardis_56">#REF!</definedName>
    <definedName name="k_kardis_61" localSheetId="13">#REF!</definedName>
    <definedName name="k_kardis_61" localSheetId="6">#REF!</definedName>
    <definedName name="k_kardis_61" localSheetId="11">#REF!</definedName>
    <definedName name="k_kardis_61" localSheetId="4">#REF!</definedName>
    <definedName name="k_kardis_61" localSheetId="12">#REF!</definedName>
    <definedName name="k_kardis_61" localSheetId="5">#REF!</definedName>
    <definedName name="k_kardis_61" localSheetId="10">#REF!</definedName>
    <definedName name="k_kardis_61" localSheetId="3">#REF!</definedName>
    <definedName name="k_kardis_61" localSheetId="9">#REF!</definedName>
    <definedName name="k_kardis_61" localSheetId="2">#REF!</definedName>
    <definedName name="k_kardis_61" localSheetId="15">#REF!</definedName>
    <definedName name="k_kardis_61" localSheetId="14">#REF!</definedName>
    <definedName name="k_kardis_61" localSheetId="8">#REF!</definedName>
    <definedName name="k_kardis_61" localSheetId="7">#REF!</definedName>
    <definedName name="k_kardis_61">#REF!</definedName>
    <definedName name="k_kardis_610" localSheetId="13">#REF!</definedName>
    <definedName name="k_kardis_610" localSheetId="6">#REF!</definedName>
    <definedName name="k_kardis_610" localSheetId="11">#REF!</definedName>
    <definedName name="k_kardis_610" localSheetId="4">#REF!</definedName>
    <definedName name="k_kardis_610" localSheetId="12">#REF!</definedName>
    <definedName name="k_kardis_610" localSheetId="5">#REF!</definedName>
    <definedName name="k_kardis_610" localSheetId="10">#REF!</definedName>
    <definedName name="k_kardis_610" localSheetId="3">#REF!</definedName>
    <definedName name="k_kardis_610" localSheetId="9">#REF!</definedName>
    <definedName name="k_kardis_610" localSheetId="2">#REF!</definedName>
    <definedName name="k_kardis_610" localSheetId="15">#REF!</definedName>
    <definedName name="k_kardis_610" localSheetId="14">#REF!</definedName>
    <definedName name="k_kardis_610" localSheetId="8">#REF!</definedName>
    <definedName name="k_kardis_610" localSheetId="7">#REF!</definedName>
    <definedName name="k_kardis_610">#REF!</definedName>
    <definedName name="k_kardis_611" localSheetId="13">#REF!</definedName>
    <definedName name="k_kardis_611" localSheetId="6">#REF!</definedName>
    <definedName name="k_kardis_611" localSheetId="11">#REF!</definedName>
    <definedName name="k_kardis_611" localSheetId="4">#REF!</definedName>
    <definedName name="k_kardis_611" localSheetId="12">#REF!</definedName>
    <definedName name="k_kardis_611" localSheetId="5">#REF!</definedName>
    <definedName name="k_kardis_611" localSheetId="10">#REF!</definedName>
    <definedName name="k_kardis_611" localSheetId="3">#REF!</definedName>
    <definedName name="k_kardis_611" localSheetId="9">#REF!</definedName>
    <definedName name="k_kardis_611" localSheetId="2">#REF!</definedName>
    <definedName name="k_kardis_611" localSheetId="15">#REF!</definedName>
    <definedName name="k_kardis_611" localSheetId="14">#REF!</definedName>
    <definedName name="k_kardis_611" localSheetId="8">#REF!</definedName>
    <definedName name="k_kardis_611" localSheetId="7">#REF!</definedName>
    <definedName name="k_kardis_611">#REF!</definedName>
    <definedName name="k_kardis_612" localSheetId="13">#REF!</definedName>
    <definedName name="k_kardis_612" localSheetId="6">#REF!</definedName>
    <definedName name="k_kardis_612" localSheetId="11">#REF!</definedName>
    <definedName name="k_kardis_612" localSheetId="4">#REF!</definedName>
    <definedName name="k_kardis_612" localSheetId="12">#REF!</definedName>
    <definedName name="k_kardis_612" localSheetId="5">#REF!</definedName>
    <definedName name="k_kardis_612" localSheetId="10">#REF!</definedName>
    <definedName name="k_kardis_612" localSheetId="3">#REF!</definedName>
    <definedName name="k_kardis_612" localSheetId="9">#REF!</definedName>
    <definedName name="k_kardis_612" localSheetId="2">#REF!</definedName>
    <definedName name="k_kardis_612" localSheetId="15">#REF!</definedName>
    <definedName name="k_kardis_612" localSheetId="14">#REF!</definedName>
    <definedName name="k_kardis_612" localSheetId="8">#REF!</definedName>
    <definedName name="k_kardis_612" localSheetId="7">#REF!</definedName>
    <definedName name="k_kardis_612">#REF!</definedName>
    <definedName name="k_kardis_613" localSheetId="13">#REF!</definedName>
    <definedName name="k_kardis_613" localSheetId="6">#REF!</definedName>
    <definedName name="k_kardis_613" localSheetId="11">#REF!</definedName>
    <definedName name="k_kardis_613" localSheetId="4">#REF!</definedName>
    <definedName name="k_kardis_613" localSheetId="12">#REF!</definedName>
    <definedName name="k_kardis_613" localSheetId="5">#REF!</definedName>
    <definedName name="k_kardis_613" localSheetId="10">#REF!</definedName>
    <definedName name="k_kardis_613" localSheetId="3">#REF!</definedName>
    <definedName name="k_kardis_613" localSheetId="9">#REF!</definedName>
    <definedName name="k_kardis_613" localSheetId="2">#REF!</definedName>
    <definedName name="k_kardis_613" localSheetId="15">#REF!</definedName>
    <definedName name="k_kardis_613" localSheetId="14">#REF!</definedName>
    <definedName name="k_kardis_613" localSheetId="8">#REF!</definedName>
    <definedName name="k_kardis_613" localSheetId="7">#REF!</definedName>
    <definedName name="k_kardis_613">#REF!</definedName>
    <definedName name="k_kardis_614" localSheetId="13">#REF!</definedName>
    <definedName name="k_kardis_614" localSheetId="6">#REF!</definedName>
    <definedName name="k_kardis_614" localSheetId="11">#REF!</definedName>
    <definedName name="k_kardis_614" localSheetId="4">#REF!</definedName>
    <definedName name="k_kardis_614" localSheetId="12">#REF!</definedName>
    <definedName name="k_kardis_614" localSheetId="5">#REF!</definedName>
    <definedName name="k_kardis_614" localSheetId="10">#REF!</definedName>
    <definedName name="k_kardis_614" localSheetId="3">#REF!</definedName>
    <definedName name="k_kardis_614" localSheetId="9">#REF!</definedName>
    <definedName name="k_kardis_614" localSheetId="2">#REF!</definedName>
    <definedName name="k_kardis_614" localSheetId="15">#REF!</definedName>
    <definedName name="k_kardis_614" localSheetId="14">#REF!</definedName>
    <definedName name="k_kardis_614" localSheetId="8">#REF!</definedName>
    <definedName name="k_kardis_614" localSheetId="7">#REF!</definedName>
    <definedName name="k_kardis_614">#REF!</definedName>
    <definedName name="k_kardis_62" localSheetId="13">#REF!</definedName>
    <definedName name="k_kardis_62" localSheetId="6">#REF!</definedName>
    <definedName name="k_kardis_62" localSheetId="11">#REF!</definedName>
    <definedName name="k_kardis_62" localSheetId="4">#REF!</definedName>
    <definedName name="k_kardis_62" localSheetId="12">#REF!</definedName>
    <definedName name="k_kardis_62" localSheetId="5">#REF!</definedName>
    <definedName name="k_kardis_62" localSheetId="10">#REF!</definedName>
    <definedName name="k_kardis_62" localSheetId="3">#REF!</definedName>
    <definedName name="k_kardis_62" localSheetId="9">#REF!</definedName>
    <definedName name="k_kardis_62" localSheetId="2">#REF!</definedName>
    <definedName name="k_kardis_62" localSheetId="15">#REF!</definedName>
    <definedName name="k_kardis_62" localSheetId="14">#REF!</definedName>
    <definedName name="k_kardis_62" localSheetId="8">#REF!</definedName>
    <definedName name="k_kardis_62" localSheetId="7">#REF!</definedName>
    <definedName name="k_kardis_62">#REF!</definedName>
    <definedName name="k_kardis_63" localSheetId="13">#REF!</definedName>
    <definedName name="k_kardis_63" localSheetId="6">#REF!</definedName>
    <definedName name="k_kardis_63" localSheetId="11">#REF!</definedName>
    <definedName name="k_kardis_63" localSheetId="4">#REF!</definedName>
    <definedName name="k_kardis_63" localSheetId="12">#REF!</definedName>
    <definedName name="k_kardis_63" localSheetId="5">#REF!</definedName>
    <definedName name="k_kardis_63" localSheetId="10">#REF!</definedName>
    <definedName name="k_kardis_63" localSheetId="3">#REF!</definedName>
    <definedName name="k_kardis_63" localSheetId="9">#REF!</definedName>
    <definedName name="k_kardis_63" localSheetId="2">#REF!</definedName>
    <definedName name="k_kardis_63" localSheetId="15">#REF!</definedName>
    <definedName name="k_kardis_63" localSheetId="14">#REF!</definedName>
    <definedName name="k_kardis_63" localSheetId="8">#REF!</definedName>
    <definedName name="k_kardis_63" localSheetId="7">#REF!</definedName>
    <definedName name="k_kardis_63">#REF!</definedName>
    <definedName name="k_kardis_64" localSheetId="13">#REF!</definedName>
    <definedName name="k_kardis_64" localSheetId="6">#REF!</definedName>
    <definedName name="k_kardis_64" localSheetId="11">#REF!</definedName>
    <definedName name="k_kardis_64" localSheetId="4">#REF!</definedName>
    <definedName name="k_kardis_64" localSheetId="12">#REF!</definedName>
    <definedName name="k_kardis_64" localSheetId="5">#REF!</definedName>
    <definedName name="k_kardis_64" localSheetId="10">#REF!</definedName>
    <definedName name="k_kardis_64" localSheetId="3">#REF!</definedName>
    <definedName name="k_kardis_64" localSheetId="9">#REF!</definedName>
    <definedName name="k_kardis_64" localSheetId="2">#REF!</definedName>
    <definedName name="k_kardis_64" localSheetId="15">#REF!</definedName>
    <definedName name="k_kardis_64" localSheetId="14">#REF!</definedName>
    <definedName name="k_kardis_64" localSheetId="8">#REF!</definedName>
    <definedName name="k_kardis_64" localSheetId="7">#REF!</definedName>
    <definedName name="k_kardis_64">#REF!</definedName>
    <definedName name="k_kardis_65" localSheetId="13">#REF!</definedName>
    <definedName name="k_kardis_65" localSheetId="6">#REF!</definedName>
    <definedName name="k_kardis_65" localSheetId="11">#REF!</definedName>
    <definedName name="k_kardis_65" localSheetId="4">#REF!</definedName>
    <definedName name="k_kardis_65" localSheetId="12">#REF!</definedName>
    <definedName name="k_kardis_65" localSheetId="5">#REF!</definedName>
    <definedName name="k_kardis_65" localSheetId="10">#REF!</definedName>
    <definedName name="k_kardis_65" localSheetId="3">#REF!</definedName>
    <definedName name="k_kardis_65" localSheetId="9">#REF!</definedName>
    <definedName name="k_kardis_65" localSheetId="2">#REF!</definedName>
    <definedName name="k_kardis_65" localSheetId="15">#REF!</definedName>
    <definedName name="k_kardis_65" localSheetId="14">#REF!</definedName>
    <definedName name="k_kardis_65" localSheetId="8">#REF!</definedName>
    <definedName name="k_kardis_65" localSheetId="7">#REF!</definedName>
    <definedName name="k_kardis_65">#REF!</definedName>
    <definedName name="k_kardis_66" localSheetId="13">#REF!</definedName>
    <definedName name="k_kardis_66" localSheetId="6">#REF!</definedName>
    <definedName name="k_kardis_66" localSheetId="11">#REF!</definedName>
    <definedName name="k_kardis_66" localSheetId="4">#REF!</definedName>
    <definedName name="k_kardis_66" localSheetId="12">#REF!</definedName>
    <definedName name="k_kardis_66" localSheetId="5">#REF!</definedName>
    <definedName name="k_kardis_66" localSheetId="10">#REF!</definedName>
    <definedName name="k_kardis_66" localSheetId="3">#REF!</definedName>
    <definedName name="k_kardis_66" localSheetId="9">#REF!</definedName>
    <definedName name="k_kardis_66" localSheetId="2">#REF!</definedName>
    <definedName name="k_kardis_66" localSheetId="15">#REF!</definedName>
    <definedName name="k_kardis_66" localSheetId="14">#REF!</definedName>
    <definedName name="k_kardis_66" localSheetId="8">#REF!</definedName>
    <definedName name="k_kardis_66" localSheetId="7">#REF!</definedName>
    <definedName name="k_kardis_66">#REF!</definedName>
    <definedName name="k_kardis_67" localSheetId="13">#REF!</definedName>
    <definedName name="k_kardis_67" localSheetId="6">#REF!</definedName>
    <definedName name="k_kardis_67" localSheetId="11">#REF!</definedName>
    <definedName name="k_kardis_67" localSheetId="4">#REF!</definedName>
    <definedName name="k_kardis_67" localSheetId="12">#REF!</definedName>
    <definedName name="k_kardis_67" localSheetId="5">#REF!</definedName>
    <definedName name="k_kardis_67" localSheetId="10">#REF!</definedName>
    <definedName name="k_kardis_67" localSheetId="3">#REF!</definedName>
    <definedName name="k_kardis_67" localSheetId="9">#REF!</definedName>
    <definedName name="k_kardis_67" localSheetId="2">#REF!</definedName>
    <definedName name="k_kardis_67" localSheetId="15">#REF!</definedName>
    <definedName name="k_kardis_67" localSheetId="14">#REF!</definedName>
    <definedName name="k_kardis_67" localSheetId="8">#REF!</definedName>
    <definedName name="k_kardis_67" localSheetId="7">#REF!</definedName>
    <definedName name="k_kardis_67">#REF!</definedName>
    <definedName name="k_kardis_68" localSheetId="13">#REF!</definedName>
    <definedName name="k_kardis_68" localSheetId="6">#REF!</definedName>
    <definedName name="k_kardis_68" localSheetId="11">#REF!</definedName>
    <definedName name="k_kardis_68" localSheetId="4">#REF!</definedName>
    <definedName name="k_kardis_68" localSheetId="12">#REF!</definedName>
    <definedName name="k_kardis_68" localSheetId="5">#REF!</definedName>
    <definedName name="k_kardis_68" localSheetId="10">#REF!</definedName>
    <definedName name="k_kardis_68" localSheetId="3">#REF!</definedName>
    <definedName name="k_kardis_68" localSheetId="9">#REF!</definedName>
    <definedName name="k_kardis_68" localSheetId="2">#REF!</definedName>
    <definedName name="k_kardis_68" localSheetId="15">#REF!</definedName>
    <definedName name="k_kardis_68" localSheetId="14">#REF!</definedName>
    <definedName name="k_kardis_68" localSheetId="8">#REF!</definedName>
    <definedName name="k_kardis_68" localSheetId="7">#REF!</definedName>
    <definedName name="k_kardis_68">#REF!</definedName>
    <definedName name="k_kardis_69" localSheetId="13">#REF!</definedName>
    <definedName name="k_kardis_69" localSheetId="6">#REF!</definedName>
    <definedName name="k_kardis_69" localSheetId="11">#REF!</definedName>
    <definedName name="k_kardis_69" localSheetId="4">#REF!</definedName>
    <definedName name="k_kardis_69" localSheetId="12">#REF!</definedName>
    <definedName name="k_kardis_69" localSheetId="5">#REF!</definedName>
    <definedName name="k_kardis_69" localSheetId="10">#REF!</definedName>
    <definedName name="k_kardis_69" localSheetId="3">#REF!</definedName>
    <definedName name="k_kardis_69" localSheetId="9">#REF!</definedName>
    <definedName name="k_kardis_69" localSheetId="2">#REF!</definedName>
    <definedName name="k_kardis_69" localSheetId="15">#REF!</definedName>
    <definedName name="k_kardis_69" localSheetId="14">#REF!</definedName>
    <definedName name="k_kardis_69" localSheetId="8">#REF!</definedName>
    <definedName name="k_kardis_69" localSheetId="7">#REF!</definedName>
    <definedName name="k_kardis_69">#REF!</definedName>
    <definedName name="k_mikhir_gl_1" localSheetId="13">#REF!</definedName>
    <definedName name="k_mikhir_gl_1" localSheetId="6">#REF!</definedName>
    <definedName name="k_mikhir_gl_1" localSheetId="11">#REF!</definedName>
    <definedName name="k_mikhir_gl_1" localSheetId="4">#REF!</definedName>
    <definedName name="k_mikhir_gl_1" localSheetId="12">#REF!</definedName>
    <definedName name="k_mikhir_gl_1" localSheetId="5">#REF!</definedName>
    <definedName name="k_mikhir_gl_1" localSheetId="10">#REF!</definedName>
    <definedName name="k_mikhir_gl_1" localSheetId="3">#REF!</definedName>
    <definedName name="k_mikhir_gl_1" localSheetId="9">#REF!</definedName>
    <definedName name="k_mikhir_gl_1" localSheetId="2">#REF!</definedName>
    <definedName name="k_mikhir_gl_1" localSheetId="15">#REF!</definedName>
    <definedName name="k_mikhir_gl_1" localSheetId="14">#REF!</definedName>
    <definedName name="k_mikhir_gl_1" localSheetId="8">#REF!</definedName>
    <definedName name="k_mikhir_gl_1" localSheetId="7">#REF!</definedName>
    <definedName name="k_mikhir_gl_1">#REF!</definedName>
    <definedName name="k_nedonosh_1" localSheetId="13">#REF!</definedName>
    <definedName name="k_nedonosh_1" localSheetId="6">#REF!</definedName>
    <definedName name="k_nedonosh_1" localSheetId="11">#REF!</definedName>
    <definedName name="k_nedonosh_1" localSheetId="4">#REF!</definedName>
    <definedName name="k_nedonosh_1" localSheetId="12">#REF!</definedName>
    <definedName name="k_nedonosh_1" localSheetId="5">#REF!</definedName>
    <definedName name="k_nedonosh_1" localSheetId="10">#REF!</definedName>
    <definedName name="k_nedonosh_1" localSheetId="3">#REF!</definedName>
    <definedName name="k_nedonosh_1" localSheetId="9">#REF!</definedName>
    <definedName name="k_nedonosh_1" localSheetId="2">#REF!</definedName>
    <definedName name="k_nedonosh_1" localSheetId="15">#REF!</definedName>
    <definedName name="k_nedonosh_1" localSheetId="14">#REF!</definedName>
    <definedName name="k_nedonosh_1" localSheetId="8">#REF!</definedName>
    <definedName name="k_nedonosh_1" localSheetId="7">#REF!</definedName>
    <definedName name="k_nedonosh_1">#REF!</definedName>
    <definedName name="k_nedonosh_10" localSheetId="13">#REF!</definedName>
    <definedName name="k_nedonosh_10" localSheetId="6">#REF!</definedName>
    <definedName name="k_nedonosh_10" localSheetId="11">#REF!</definedName>
    <definedName name="k_nedonosh_10" localSheetId="4">#REF!</definedName>
    <definedName name="k_nedonosh_10" localSheetId="12">#REF!</definedName>
    <definedName name="k_nedonosh_10" localSheetId="5">#REF!</definedName>
    <definedName name="k_nedonosh_10" localSheetId="10">#REF!</definedName>
    <definedName name="k_nedonosh_10" localSheetId="3">#REF!</definedName>
    <definedName name="k_nedonosh_10" localSheetId="9">#REF!</definedName>
    <definedName name="k_nedonosh_10" localSheetId="2">#REF!</definedName>
    <definedName name="k_nedonosh_10" localSheetId="15">#REF!</definedName>
    <definedName name="k_nedonosh_10" localSheetId="14">#REF!</definedName>
    <definedName name="k_nedonosh_10" localSheetId="8">#REF!</definedName>
    <definedName name="k_nedonosh_10" localSheetId="7">#REF!</definedName>
    <definedName name="k_nedonosh_10">#REF!</definedName>
    <definedName name="k_nedonosh_11" localSheetId="13">#REF!</definedName>
    <definedName name="k_nedonosh_11" localSheetId="6">#REF!</definedName>
    <definedName name="k_nedonosh_11" localSheetId="11">#REF!</definedName>
    <definedName name="k_nedonosh_11" localSheetId="4">#REF!</definedName>
    <definedName name="k_nedonosh_11" localSheetId="12">#REF!</definedName>
    <definedName name="k_nedonosh_11" localSheetId="5">#REF!</definedName>
    <definedName name="k_nedonosh_11" localSheetId="10">#REF!</definedName>
    <definedName name="k_nedonosh_11" localSheetId="3">#REF!</definedName>
    <definedName name="k_nedonosh_11" localSheetId="9">#REF!</definedName>
    <definedName name="k_nedonosh_11" localSheetId="2">#REF!</definedName>
    <definedName name="k_nedonosh_11" localSheetId="15">#REF!</definedName>
    <definedName name="k_nedonosh_11" localSheetId="14">#REF!</definedName>
    <definedName name="k_nedonosh_11" localSheetId="8">#REF!</definedName>
    <definedName name="k_nedonosh_11" localSheetId="7">#REF!</definedName>
    <definedName name="k_nedonosh_11">#REF!</definedName>
    <definedName name="k_nedonosh_12" localSheetId="13">#REF!</definedName>
    <definedName name="k_nedonosh_12" localSheetId="6">#REF!</definedName>
    <definedName name="k_nedonosh_12" localSheetId="11">#REF!</definedName>
    <definedName name="k_nedonosh_12" localSheetId="4">#REF!</definedName>
    <definedName name="k_nedonosh_12" localSheetId="12">#REF!</definedName>
    <definedName name="k_nedonosh_12" localSheetId="5">#REF!</definedName>
    <definedName name="k_nedonosh_12" localSheetId="10">#REF!</definedName>
    <definedName name="k_nedonosh_12" localSheetId="3">#REF!</definedName>
    <definedName name="k_nedonosh_12" localSheetId="9">#REF!</definedName>
    <definedName name="k_nedonosh_12" localSheetId="2">#REF!</definedName>
    <definedName name="k_nedonosh_12" localSheetId="15">#REF!</definedName>
    <definedName name="k_nedonosh_12" localSheetId="14">#REF!</definedName>
    <definedName name="k_nedonosh_12" localSheetId="8">#REF!</definedName>
    <definedName name="k_nedonosh_12" localSheetId="7">#REF!</definedName>
    <definedName name="k_nedonosh_12">#REF!</definedName>
    <definedName name="k_nedonosh_13" localSheetId="13">#REF!</definedName>
    <definedName name="k_nedonosh_13" localSheetId="6">#REF!</definedName>
    <definedName name="k_nedonosh_13" localSheetId="11">#REF!</definedName>
    <definedName name="k_nedonosh_13" localSheetId="4">#REF!</definedName>
    <definedName name="k_nedonosh_13" localSheetId="12">#REF!</definedName>
    <definedName name="k_nedonosh_13" localSheetId="5">#REF!</definedName>
    <definedName name="k_nedonosh_13" localSheetId="10">#REF!</definedName>
    <definedName name="k_nedonosh_13" localSheetId="3">#REF!</definedName>
    <definedName name="k_nedonosh_13" localSheetId="9">#REF!</definedName>
    <definedName name="k_nedonosh_13" localSheetId="2">#REF!</definedName>
    <definedName name="k_nedonosh_13" localSheetId="15">#REF!</definedName>
    <definedName name="k_nedonosh_13" localSheetId="14">#REF!</definedName>
    <definedName name="k_nedonosh_13" localSheetId="8">#REF!</definedName>
    <definedName name="k_nedonosh_13" localSheetId="7">#REF!</definedName>
    <definedName name="k_nedonosh_13">#REF!</definedName>
    <definedName name="k_nedonosh_14" localSheetId="13">#REF!</definedName>
    <definedName name="k_nedonosh_14" localSheetId="6">#REF!</definedName>
    <definedName name="k_nedonosh_14" localSheetId="11">#REF!</definedName>
    <definedName name="k_nedonosh_14" localSheetId="4">#REF!</definedName>
    <definedName name="k_nedonosh_14" localSheetId="12">#REF!</definedName>
    <definedName name="k_nedonosh_14" localSheetId="5">#REF!</definedName>
    <definedName name="k_nedonosh_14" localSheetId="10">#REF!</definedName>
    <definedName name="k_nedonosh_14" localSheetId="3">#REF!</definedName>
    <definedName name="k_nedonosh_14" localSheetId="9">#REF!</definedName>
    <definedName name="k_nedonosh_14" localSheetId="2">#REF!</definedName>
    <definedName name="k_nedonosh_14" localSheetId="15">#REF!</definedName>
    <definedName name="k_nedonosh_14" localSheetId="14">#REF!</definedName>
    <definedName name="k_nedonosh_14" localSheetId="8">#REF!</definedName>
    <definedName name="k_nedonosh_14" localSheetId="7">#REF!</definedName>
    <definedName name="k_nedonosh_14">#REF!</definedName>
    <definedName name="k_nedonosh_2" localSheetId="13">#REF!</definedName>
    <definedName name="k_nedonosh_2" localSheetId="6">#REF!</definedName>
    <definedName name="k_nedonosh_2" localSheetId="11">#REF!</definedName>
    <definedName name="k_nedonosh_2" localSheetId="4">#REF!</definedName>
    <definedName name="k_nedonosh_2" localSheetId="12">#REF!</definedName>
    <definedName name="k_nedonosh_2" localSheetId="5">#REF!</definedName>
    <definedName name="k_nedonosh_2" localSheetId="10">#REF!</definedName>
    <definedName name="k_nedonosh_2" localSheetId="3">#REF!</definedName>
    <definedName name="k_nedonosh_2" localSheetId="9">#REF!</definedName>
    <definedName name="k_nedonosh_2" localSheetId="2">#REF!</definedName>
    <definedName name="k_nedonosh_2" localSheetId="15">#REF!</definedName>
    <definedName name="k_nedonosh_2" localSheetId="14">#REF!</definedName>
    <definedName name="k_nedonosh_2" localSheetId="8">#REF!</definedName>
    <definedName name="k_nedonosh_2" localSheetId="7">#REF!</definedName>
    <definedName name="k_nedonosh_2">#REF!</definedName>
    <definedName name="k_nedonosh_3" localSheetId="13">#REF!</definedName>
    <definedName name="k_nedonosh_3" localSheetId="6">#REF!</definedName>
    <definedName name="k_nedonosh_3" localSheetId="11">#REF!</definedName>
    <definedName name="k_nedonosh_3" localSheetId="4">#REF!</definedName>
    <definedName name="k_nedonosh_3" localSheetId="12">#REF!</definedName>
    <definedName name="k_nedonosh_3" localSheetId="5">#REF!</definedName>
    <definedName name="k_nedonosh_3" localSheetId="10">#REF!</definedName>
    <definedName name="k_nedonosh_3" localSheetId="3">#REF!</definedName>
    <definedName name="k_nedonosh_3" localSheetId="9">#REF!</definedName>
    <definedName name="k_nedonosh_3" localSheetId="2">#REF!</definedName>
    <definedName name="k_nedonosh_3" localSheetId="15">#REF!</definedName>
    <definedName name="k_nedonosh_3" localSheetId="14">#REF!</definedName>
    <definedName name="k_nedonosh_3" localSheetId="8">#REF!</definedName>
    <definedName name="k_nedonosh_3" localSheetId="7">#REF!</definedName>
    <definedName name="k_nedonosh_3">#REF!</definedName>
    <definedName name="k_nedonosh_4" localSheetId="13">#REF!</definedName>
    <definedName name="k_nedonosh_4" localSheetId="6">#REF!</definedName>
    <definedName name="k_nedonosh_4" localSheetId="11">#REF!</definedName>
    <definedName name="k_nedonosh_4" localSheetId="4">#REF!</definedName>
    <definedName name="k_nedonosh_4" localSheetId="12">#REF!</definedName>
    <definedName name="k_nedonosh_4" localSheetId="5">#REF!</definedName>
    <definedName name="k_nedonosh_4" localSheetId="10">#REF!</definedName>
    <definedName name="k_nedonosh_4" localSheetId="3">#REF!</definedName>
    <definedName name="k_nedonosh_4" localSheetId="9">#REF!</definedName>
    <definedName name="k_nedonosh_4" localSheetId="2">#REF!</definedName>
    <definedName name="k_nedonosh_4" localSheetId="15">#REF!</definedName>
    <definedName name="k_nedonosh_4" localSheetId="14">#REF!</definedName>
    <definedName name="k_nedonosh_4" localSheetId="8">#REF!</definedName>
    <definedName name="k_nedonosh_4" localSheetId="7">#REF!</definedName>
    <definedName name="k_nedonosh_4">#REF!</definedName>
    <definedName name="k_nedonosh_5" localSheetId="13">#REF!</definedName>
    <definedName name="k_nedonosh_5" localSheetId="6">#REF!</definedName>
    <definedName name="k_nedonosh_5" localSheetId="11">#REF!</definedName>
    <definedName name="k_nedonosh_5" localSheetId="4">#REF!</definedName>
    <definedName name="k_nedonosh_5" localSheetId="12">#REF!</definedName>
    <definedName name="k_nedonosh_5" localSheetId="5">#REF!</definedName>
    <definedName name="k_nedonosh_5" localSheetId="10">#REF!</definedName>
    <definedName name="k_nedonosh_5" localSheetId="3">#REF!</definedName>
    <definedName name="k_nedonosh_5" localSheetId="9">#REF!</definedName>
    <definedName name="k_nedonosh_5" localSheetId="2">#REF!</definedName>
    <definedName name="k_nedonosh_5" localSheetId="15">#REF!</definedName>
    <definedName name="k_nedonosh_5" localSheetId="14">#REF!</definedName>
    <definedName name="k_nedonosh_5" localSheetId="8">#REF!</definedName>
    <definedName name="k_nedonosh_5" localSheetId="7">#REF!</definedName>
    <definedName name="k_nedonosh_5">#REF!</definedName>
    <definedName name="k_nedonosh_6" localSheetId="13">#REF!</definedName>
    <definedName name="k_nedonosh_6" localSheetId="6">#REF!</definedName>
    <definedName name="k_nedonosh_6" localSheetId="11">#REF!</definedName>
    <definedName name="k_nedonosh_6" localSheetId="4">#REF!</definedName>
    <definedName name="k_nedonosh_6" localSheetId="12">#REF!</definedName>
    <definedName name="k_nedonosh_6" localSheetId="5">#REF!</definedName>
    <definedName name="k_nedonosh_6" localSheetId="10">#REF!</definedName>
    <definedName name="k_nedonosh_6" localSheetId="3">#REF!</definedName>
    <definedName name="k_nedonosh_6" localSheetId="9">#REF!</definedName>
    <definedName name="k_nedonosh_6" localSheetId="2">#REF!</definedName>
    <definedName name="k_nedonosh_6" localSheetId="15">#REF!</definedName>
    <definedName name="k_nedonosh_6" localSheetId="14">#REF!</definedName>
    <definedName name="k_nedonosh_6" localSheetId="8">#REF!</definedName>
    <definedName name="k_nedonosh_6" localSheetId="7">#REF!</definedName>
    <definedName name="k_nedonosh_6">#REF!</definedName>
    <definedName name="k_nedonosh_7" localSheetId="13">#REF!</definedName>
    <definedName name="k_nedonosh_7" localSheetId="6">#REF!</definedName>
    <definedName name="k_nedonosh_7" localSheetId="11">#REF!</definedName>
    <definedName name="k_nedonosh_7" localSheetId="4">#REF!</definedName>
    <definedName name="k_nedonosh_7" localSheetId="12">#REF!</definedName>
    <definedName name="k_nedonosh_7" localSheetId="5">#REF!</definedName>
    <definedName name="k_nedonosh_7" localSheetId="10">#REF!</definedName>
    <definedName name="k_nedonosh_7" localSheetId="3">#REF!</definedName>
    <definedName name="k_nedonosh_7" localSheetId="9">#REF!</definedName>
    <definedName name="k_nedonosh_7" localSheetId="2">#REF!</definedName>
    <definedName name="k_nedonosh_7" localSheetId="15">#REF!</definedName>
    <definedName name="k_nedonosh_7" localSheetId="14">#REF!</definedName>
    <definedName name="k_nedonosh_7" localSheetId="8">#REF!</definedName>
    <definedName name="k_nedonosh_7" localSheetId="7">#REF!</definedName>
    <definedName name="k_nedonosh_7">#REF!</definedName>
    <definedName name="k_nedonosh_8" localSheetId="13">#REF!</definedName>
    <definedName name="k_nedonosh_8" localSheetId="6">#REF!</definedName>
    <definedName name="k_nedonosh_8" localSheetId="11">#REF!</definedName>
    <definedName name="k_nedonosh_8" localSheetId="4">#REF!</definedName>
    <definedName name="k_nedonosh_8" localSheetId="12">#REF!</definedName>
    <definedName name="k_nedonosh_8" localSheetId="5">#REF!</definedName>
    <definedName name="k_nedonosh_8" localSheetId="10">#REF!</definedName>
    <definedName name="k_nedonosh_8" localSheetId="3">#REF!</definedName>
    <definedName name="k_nedonosh_8" localSheetId="9">#REF!</definedName>
    <definedName name="k_nedonosh_8" localSheetId="2">#REF!</definedName>
    <definedName name="k_nedonosh_8" localSheetId="15">#REF!</definedName>
    <definedName name="k_nedonosh_8" localSheetId="14">#REF!</definedName>
    <definedName name="k_nedonosh_8" localSheetId="8">#REF!</definedName>
    <definedName name="k_nedonosh_8" localSheetId="7">#REF!</definedName>
    <definedName name="k_nedonosh_8">#REF!</definedName>
    <definedName name="k_nedonosh_9" localSheetId="13">#REF!</definedName>
    <definedName name="k_nedonosh_9" localSheetId="6">#REF!</definedName>
    <definedName name="k_nedonosh_9" localSheetId="11">#REF!</definedName>
    <definedName name="k_nedonosh_9" localSheetId="4">#REF!</definedName>
    <definedName name="k_nedonosh_9" localSheetId="12">#REF!</definedName>
    <definedName name="k_nedonosh_9" localSheetId="5">#REF!</definedName>
    <definedName name="k_nedonosh_9" localSheetId="10">#REF!</definedName>
    <definedName name="k_nedonosh_9" localSheetId="3">#REF!</definedName>
    <definedName name="k_nedonosh_9" localSheetId="9">#REF!</definedName>
    <definedName name="k_nedonosh_9" localSheetId="2">#REF!</definedName>
    <definedName name="k_nedonosh_9" localSheetId="15">#REF!</definedName>
    <definedName name="k_nedonosh_9" localSheetId="14">#REF!</definedName>
    <definedName name="k_nedonosh_9" localSheetId="8">#REF!</definedName>
    <definedName name="k_nedonosh_9" localSheetId="7">#REF!</definedName>
    <definedName name="k_nedonosh_9">#REF!</definedName>
    <definedName name="k_nefr_1" localSheetId="13">#REF!</definedName>
    <definedName name="k_nefr_1" localSheetId="6">#REF!</definedName>
    <definedName name="k_nefr_1" localSheetId="11">#REF!</definedName>
    <definedName name="k_nefr_1" localSheetId="4">#REF!</definedName>
    <definedName name="k_nefr_1" localSheetId="12">#REF!</definedName>
    <definedName name="k_nefr_1" localSheetId="5">#REF!</definedName>
    <definedName name="k_nefr_1" localSheetId="10">#REF!</definedName>
    <definedName name="k_nefr_1" localSheetId="3">#REF!</definedName>
    <definedName name="k_nefr_1" localSheetId="9">#REF!</definedName>
    <definedName name="k_nefr_1" localSheetId="2">#REF!</definedName>
    <definedName name="k_nefr_1" localSheetId="15">#REF!</definedName>
    <definedName name="k_nefr_1" localSheetId="14">#REF!</definedName>
    <definedName name="k_nefr_1" localSheetId="8">#REF!</definedName>
    <definedName name="k_nefr_1" localSheetId="7">#REF!</definedName>
    <definedName name="k_nefr_1">#REF!</definedName>
    <definedName name="k_nefr_2" localSheetId="13">#REF!</definedName>
    <definedName name="k_nefr_2" localSheetId="6">#REF!</definedName>
    <definedName name="k_nefr_2" localSheetId="11">#REF!</definedName>
    <definedName name="k_nefr_2" localSheetId="4">#REF!</definedName>
    <definedName name="k_nefr_2" localSheetId="12">#REF!</definedName>
    <definedName name="k_nefr_2" localSheetId="5">#REF!</definedName>
    <definedName name="k_nefr_2" localSheetId="10">#REF!</definedName>
    <definedName name="k_nefr_2" localSheetId="3">#REF!</definedName>
    <definedName name="k_nefr_2" localSheetId="9">#REF!</definedName>
    <definedName name="k_nefr_2" localSheetId="2">#REF!</definedName>
    <definedName name="k_nefr_2" localSheetId="15">#REF!</definedName>
    <definedName name="k_nefr_2" localSheetId="14">#REF!</definedName>
    <definedName name="k_nefr_2" localSheetId="8">#REF!</definedName>
    <definedName name="k_nefr_2" localSheetId="7">#REF!</definedName>
    <definedName name="k_nefr_2">#REF!</definedName>
    <definedName name="k_nefr_3" localSheetId="13">#REF!</definedName>
    <definedName name="k_nefr_3" localSheetId="6">#REF!</definedName>
    <definedName name="k_nefr_3" localSheetId="11">#REF!</definedName>
    <definedName name="k_nefr_3" localSheetId="4">#REF!</definedName>
    <definedName name="k_nefr_3" localSheetId="12">#REF!</definedName>
    <definedName name="k_nefr_3" localSheetId="5">#REF!</definedName>
    <definedName name="k_nefr_3" localSheetId="10">#REF!</definedName>
    <definedName name="k_nefr_3" localSheetId="3">#REF!</definedName>
    <definedName name="k_nefr_3" localSheetId="9">#REF!</definedName>
    <definedName name="k_nefr_3" localSheetId="2">#REF!</definedName>
    <definedName name="k_nefr_3" localSheetId="15">#REF!</definedName>
    <definedName name="k_nefr_3" localSheetId="14">#REF!</definedName>
    <definedName name="k_nefr_3" localSheetId="8">#REF!</definedName>
    <definedName name="k_nefr_3" localSheetId="7">#REF!</definedName>
    <definedName name="k_nefr_3">#REF!</definedName>
    <definedName name="k_nefr_4" localSheetId="13">#REF!</definedName>
    <definedName name="k_nefr_4" localSheetId="6">#REF!</definedName>
    <definedName name="k_nefr_4" localSheetId="11">#REF!</definedName>
    <definedName name="k_nefr_4" localSheetId="4">#REF!</definedName>
    <definedName name="k_nefr_4" localSheetId="12">#REF!</definedName>
    <definedName name="k_nefr_4" localSheetId="5">#REF!</definedName>
    <definedName name="k_nefr_4" localSheetId="10">#REF!</definedName>
    <definedName name="k_nefr_4" localSheetId="3">#REF!</definedName>
    <definedName name="k_nefr_4" localSheetId="9">#REF!</definedName>
    <definedName name="k_nefr_4" localSheetId="2">#REF!</definedName>
    <definedName name="k_nefr_4" localSheetId="15">#REF!</definedName>
    <definedName name="k_nefr_4" localSheetId="14">#REF!</definedName>
    <definedName name="k_nefr_4" localSheetId="8">#REF!</definedName>
    <definedName name="k_nefr_4" localSheetId="7">#REF!</definedName>
    <definedName name="k_nefr_4">#REF!</definedName>
    <definedName name="k_nefr_5" localSheetId="13">#REF!</definedName>
    <definedName name="k_nefr_5" localSheetId="6">#REF!</definedName>
    <definedName name="k_nefr_5" localSheetId="11">#REF!</definedName>
    <definedName name="k_nefr_5" localSheetId="4">#REF!</definedName>
    <definedName name="k_nefr_5" localSheetId="12">#REF!</definedName>
    <definedName name="k_nefr_5" localSheetId="5">#REF!</definedName>
    <definedName name="k_nefr_5" localSheetId="10">#REF!</definedName>
    <definedName name="k_nefr_5" localSheetId="3">#REF!</definedName>
    <definedName name="k_nefr_5" localSheetId="9">#REF!</definedName>
    <definedName name="k_nefr_5" localSheetId="2">#REF!</definedName>
    <definedName name="k_nefr_5" localSheetId="15">#REF!</definedName>
    <definedName name="k_nefr_5" localSheetId="14">#REF!</definedName>
    <definedName name="k_nefr_5" localSheetId="8">#REF!</definedName>
    <definedName name="k_nefr_5" localSheetId="7">#REF!</definedName>
    <definedName name="k_nefr_5">#REF!</definedName>
    <definedName name="k_nefr_6" localSheetId="13">#REF!</definedName>
    <definedName name="k_nefr_6" localSheetId="6">#REF!</definedName>
    <definedName name="k_nefr_6" localSheetId="11">#REF!</definedName>
    <definedName name="k_nefr_6" localSheetId="4">#REF!</definedName>
    <definedName name="k_nefr_6" localSheetId="12">#REF!</definedName>
    <definedName name="k_nefr_6" localSheetId="5">#REF!</definedName>
    <definedName name="k_nefr_6" localSheetId="10">#REF!</definedName>
    <definedName name="k_nefr_6" localSheetId="3">#REF!</definedName>
    <definedName name="k_nefr_6" localSheetId="9">#REF!</definedName>
    <definedName name="k_nefr_6" localSheetId="2">#REF!</definedName>
    <definedName name="k_nefr_6" localSheetId="15">#REF!</definedName>
    <definedName name="k_nefr_6" localSheetId="14">#REF!</definedName>
    <definedName name="k_nefr_6" localSheetId="8">#REF!</definedName>
    <definedName name="k_nefr_6" localSheetId="7">#REF!</definedName>
    <definedName name="k_nefr_6">#REF!</definedName>
    <definedName name="k_nefr_7" localSheetId="13">#REF!</definedName>
    <definedName name="k_nefr_7" localSheetId="6">#REF!</definedName>
    <definedName name="k_nefr_7" localSheetId="11">#REF!</definedName>
    <definedName name="k_nefr_7" localSheetId="4">#REF!</definedName>
    <definedName name="k_nefr_7" localSheetId="12">#REF!</definedName>
    <definedName name="k_nefr_7" localSheetId="5">#REF!</definedName>
    <definedName name="k_nefr_7" localSheetId="10">#REF!</definedName>
    <definedName name="k_nefr_7" localSheetId="3">#REF!</definedName>
    <definedName name="k_nefr_7" localSheetId="9">#REF!</definedName>
    <definedName name="k_nefr_7" localSheetId="2">#REF!</definedName>
    <definedName name="k_nefr_7" localSheetId="15">#REF!</definedName>
    <definedName name="k_nefr_7" localSheetId="14">#REF!</definedName>
    <definedName name="k_nefr_7" localSheetId="8">#REF!</definedName>
    <definedName name="k_nefr_7" localSheetId="7">#REF!</definedName>
    <definedName name="k_nefr_7">#REF!</definedName>
    <definedName name="k_nei_hir_1" localSheetId="13">#REF!</definedName>
    <definedName name="k_nei_hir_1" localSheetId="6">#REF!</definedName>
    <definedName name="k_nei_hir_1" localSheetId="11">#REF!</definedName>
    <definedName name="k_nei_hir_1" localSheetId="4">#REF!</definedName>
    <definedName name="k_nei_hir_1" localSheetId="12">#REF!</definedName>
    <definedName name="k_nei_hir_1" localSheetId="5">#REF!</definedName>
    <definedName name="k_nei_hir_1" localSheetId="10">#REF!</definedName>
    <definedName name="k_nei_hir_1" localSheetId="3">#REF!</definedName>
    <definedName name="k_nei_hir_1" localSheetId="9">#REF!</definedName>
    <definedName name="k_nei_hir_1" localSheetId="2">#REF!</definedName>
    <definedName name="k_nei_hir_1" localSheetId="15">#REF!</definedName>
    <definedName name="k_nei_hir_1" localSheetId="14">#REF!</definedName>
    <definedName name="k_nei_hir_1" localSheetId="8">#REF!</definedName>
    <definedName name="k_nei_hir_1" localSheetId="7">#REF!</definedName>
    <definedName name="k_nei_hir_1">#REF!</definedName>
    <definedName name="k_nei_hir_2" localSheetId="13">#REF!</definedName>
    <definedName name="k_nei_hir_2" localSheetId="6">#REF!</definedName>
    <definedName name="k_nei_hir_2" localSheetId="11">#REF!</definedName>
    <definedName name="k_nei_hir_2" localSheetId="4">#REF!</definedName>
    <definedName name="k_nei_hir_2" localSheetId="12">#REF!</definedName>
    <definedName name="k_nei_hir_2" localSheetId="5">#REF!</definedName>
    <definedName name="k_nei_hir_2" localSheetId="10">#REF!</definedName>
    <definedName name="k_nei_hir_2" localSheetId="3">#REF!</definedName>
    <definedName name="k_nei_hir_2" localSheetId="9">#REF!</definedName>
    <definedName name="k_nei_hir_2" localSheetId="2">#REF!</definedName>
    <definedName name="k_nei_hir_2" localSheetId="15">#REF!</definedName>
    <definedName name="k_nei_hir_2" localSheetId="14">#REF!</definedName>
    <definedName name="k_nei_hir_2" localSheetId="8">#REF!</definedName>
    <definedName name="k_nei_hir_2" localSheetId="7">#REF!</definedName>
    <definedName name="k_nei_hir_2">#REF!</definedName>
    <definedName name="k_nei_hir_3" localSheetId="13">#REF!</definedName>
    <definedName name="k_nei_hir_3" localSheetId="6">#REF!</definedName>
    <definedName name="k_nei_hir_3" localSheetId="11">#REF!</definedName>
    <definedName name="k_nei_hir_3" localSheetId="4">#REF!</definedName>
    <definedName name="k_nei_hir_3" localSheetId="12">#REF!</definedName>
    <definedName name="k_nei_hir_3" localSheetId="5">#REF!</definedName>
    <definedName name="k_nei_hir_3" localSheetId="10">#REF!</definedName>
    <definedName name="k_nei_hir_3" localSheetId="3">#REF!</definedName>
    <definedName name="k_nei_hir_3" localSheetId="9">#REF!</definedName>
    <definedName name="k_nei_hir_3" localSheetId="2">#REF!</definedName>
    <definedName name="k_nei_hir_3" localSheetId="15">#REF!</definedName>
    <definedName name="k_nei_hir_3" localSheetId="14">#REF!</definedName>
    <definedName name="k_nei_hir_3" localSheetId="8">#REF!</definedName>
    <definedName name="k_nei_hir_3" localSheetId="7">#REF!</definedName>
    <definedName name="k_nei_hir_3">#REF!</definedName>
    <definedName name="k_nei_hir_4" localSheetId="13">#REF!</definedName>
    <definedName name="k_nei_hir_4" localSheetId="6">#REF!</definedName>
    <definedName name="k_nei_hir_4" localSheetId="11">#REF!</definedName>
    <definedName name="k_nei_hir_4" localSheetId="4">#REF!</definedName>
    <definedName name="k_nei_hir_4" localSheetId="12">#REF!</definedName>
    <definedName name="k_nei_hir_4" localSheetId="5">#REF!</definedName>
    <definedName name="k_nei_hir_4" localSheetId="10">#REF!</definedName>
    <definedName name="k_nei_hir_4" localSheetId="3">#REF!</definedName>
    <definedName name="k_nei_hir_4" localSheetId="9">#REF!</definedName>
    <definedName name="k_nei_hir_4" localSheetId="2">#REF!</definedName>
    <definedName name="k_nei_hir_4" localSheetId="15">#REF!</definedName>
    <definedName name="k_nei_hir_4" localSheetId="14">#REF!</definedName>
    <definedName name="k_nei_hir_4" localSheetId="8">#REF!</definedName>
    <definedName name="k_nei_hir_4" localSheetId="7">#REF!</definedName>
    <definedName name="k_nei_hir_4">#REF!</definedName>
    <definedName name="k_nei_hir_5" localSheetId="13">#REF!</definedName>
    <definedName name="k_nei_hir_5" localSheetId="6">#REF!</definedName>
    <definedName name="k_nei_hir_5" localSheetId="11">#REF!</definedName>
    <definedName name="k_nei_hir_5" localSheetId="4">#REF!</definedName>
    <definedName name="k_nei_hir_5" localSheetId="12">#REF!</definedName>
    <definedName name="k_nei_hir_5" localSheetId="5">#REF!</definedName>
    <definedName name="k_nei_hir_5" localSheetId="10">#REF!</definedName>
    <definedName name="k_nei_hir_5" localSheetId="3">#REF!</definedName>
    <definedName name="k_nei_hir_5" localSheetId="9">#REF!</definedName>
    <definedName name="k_nei_hir_5" localSheetId="2">#REF!</definedName>
    <definedName name="k_nei_hir_5" localSheetId="15">#REF!</definedName>
    <definedName name="k_nei_hir_5" localSheetId="14">#REF!</definedName>
    <definedName name="k_nei_hir_5" localSheetId="8">#REF!</definedName>
    <definedName name="k_nei_hir_5" localSheetId="7">#REF!</definedName>
    <definedName name="k_nei_hir_5">#REF!</definedName>
    <definedName name="k_nei_hir_6" localSheetId="13">#REF!</definedName>
    <definedName name="k_nei_hir_6" localSheetId="6">#REF!</definedName>
    <definedName name="k_nei_hir_6" localSheetId="11">#REF!</definedName>
    <definedName name="k_nei_hir_6" localSheetId="4">#REF!</definedName>
    <definedName name="k_nei_hir_6" localSheetId="12">#REF!</definedName>
    <definedName name="k_nei_hir_6" localSheetId="5">#REF!</definedName>
    <definedName name="k_nei_hir_6" localSheetId="10">#REF!</definedName>
    <definedName name="k_nei_hir_6" localSheetId="3">#REF!</definedName>
    <definedName name="k_nei_hir_6" localSheetId="9">#REF!</definedName>
    <definedName name="k_nei_hir_6" localSheetId="2">#REF!</definedName>
    <definedName name="k_nei_hir_6" localSheetId="15">#REF!</definedName>
    <definedName name="k_nei_hir_6" localSheetId="14">#REF!</definedName>
    <definedName name="k_nei_hir_6" localSheetId="8">#REF!</definedName>
    <definedName name="k_nei_hir_6" localSheetId="7">#REF!</definedName>
    <definedName name="k_nei_hir_6">#REF!</definedName>
    <definedName name="k_nei_hir_7" localSheetId="13">#REF!</definedName>
    <definedName name="k_nei_hir_7" localSheetId="6">#REF!</definedName>
    <definedName name="k_nei_hir_7" localSheetId="11">#REF!</definedName>
    <definedName name="k_nei_hir_7" localSheetId="4">#REF!</definedName>
    <definedName name="k_nei_hir_7" localSheetId="12">#REF!</definedName>
    <definedName name="k_nei_hir_7" localSheetId="5">#REF!</definedName>
    <definedName name="k_nei_hir_7" localSheetId="10">#REF!</definedName>
    <definedName name="k_nei_hir_7" localSheetId="3">#REF!</definedName>
    <definedName name="k_nei_hir_7" localSheetId="9">#REF!</definedName>
    <definedName name="k_nei_hir_7" localSheetId="2">#REF!</definedName>
    <definedName name="k_nei_hir_7" localSheetId="15">#REF!</definedName>
    <definedName name="k_nei_hir_7" localSheetId="14">#REF!</definedName>
    <definedName name="k_nei_hir_7" localSheetId="8">#REF!</definedName>
    <definedName name="k_nei_hir_7" localSheetId="7">#REF!</definedName>
    <definedName name="k_nei_hir_7">#REF!</definedName>
    <definedName name="k_nei_hir_8" localSheetId="13">#REF!</definedName>
    <definedName name="k_nei_hir_8" localSheetId="6">#REF!</definedName>
    <definedName name="k_nei_hir_8" localSheetId="11">#REF!</definedName>
    <definedName name="k_nei_hir_8" localSheetId="4">#REF!</definedName>
    <definedName name="k_nei_hir_8" localSheetId="12">#REF!</definedName>
    <definedName name="k_nei_hir_8" localSheetId="5">#REF!</definedName>
    <definedName name="k_nei_hir_8" localSheetId="10">#REF!</definedName>
    <definedName name="k_nei_hir_8" localSheetId="3">#REF!</definedName>
    <definedName name="k_nei_hir_8" localSheetId="9">#REF!</definedName>
    <definedName name="k_nei_hir_8" localSheetId="2">#REF!</definedName>
    <definedName name="k_nei_hir_8" localSheetId="15">#REF!</definedName>
    <definedName name="k_nei_hir_8" localSheetId="14">#REF!</definedName>
    <definedName name="k_nei_hir_8" localSheetId="8">#REF!</definedName>
    <definedName name="k_nei_hir_8" localSheetId="7">#REF!</definedName>
    <definedName name="k_nei_hir_8">#REF!</definedName>
    <definedName name="k_nevr_1" localSheetId="13">#REF!</definedName>
    <definedName name="k_nevr_1" localSheetId="6">#REF!</definedName>
    <definedName name="k_nevr_1" localSheetId="11">#REF!</definedName>
    <definedName name="k_nevr_1" localSheetId="4">#REF!</definedName>
    <definedName name="k_nevr_1" localSheetId="12">#REF!</definedName>
    <definedName name="k_nevr_1" localSheetId="5">#REF!</definedName>
    <definedName name="k_nevr_1" localSheetId="10">#REF!</definedName>
    <definedName name="k_nevr_1" localSheetId="3">#REF!</definedName>
    <definedName name="k_nevr_1" localSheetId="9">#REF!</definedName>
    <definedName name="k_nevr_1" localSheetId="2">#REF!</definedName>
    <definedName name="k_nevr_1" localSheetId="15">#REF!</definedName>
    <definedName name="k_nevr_1" localSheetId="14">#REF!</definedName>
    <definedName name="k_nevr_1" localSheetId="8">#REF!</definedName>
    <definedName name="k_nevr_1" localSheetId="7">#REF!</definedName>
    <definedName name="k_nevr_1">#REF!</definedName>
    <definedName name="k_nevr_2" localSheetId="13">#REF!</definedName>
    <definedName name="k_nevr_2" localSheetId="6">#REF!</definedName>
    <definedName name="k_nevr_2" localSheetId="11">#REF!</definedName>
    <definedName name="k_nevr_2" localSheetId="4">#REF!</definedName>
    <definedName name="k_nevr_2" localSheetId="12">#REF!</definedName>
    <definedName name="k_nevr_2" localSheetId="5">#REF!</definedName>
    <definedName name="k_nevr_2" localSheetId="10">#REF!</definedName>
    <definedName name="k_nevr_2" localSheetId="3">#REF!</definedName>
    <definedName name="k_nevr_2" localSheetId="9">#REF!</definedName>
    <definedName name="k_nevr_2" localSheetId="2">#REF!</definedName>
    <definedName name="k_nevr_2" localSheetId="15">#REF!</definedName>
    <definedName name="k_nevr_2" localSheetId="14">#REF!</definedName>
    <definedName name="k_nevr_2" localSheetId="8">#REF!</definedName>
    <definedName name="k_nevr_2" localSheetId="7">#REF!</definedName>
    <definedName name="k_nevr_2">#REF!</definedName>
    <definedName name="k_nevr_3" localSheetId="13">#REF!</definedName>
    <definedName name="k_nevr_3" localSheetId="6">#REF!</definedName>
    <definedName name="k_nevr_3" localSheetId="11">#REF!</definedName>
    <definedName name="k_nevr_3" localSheetId="4">#REF!</definedName>
    <definedName name="k_nevr_3" localSheetId="12">#REF!</definedName>
    <definedName name="k_nevr_3" localSheetId="5">#REF!</definedName>
    <definedName name="k_nevr_3" localSheetId="10">#REF!</definedName>
    <definedName name="k_nevr_3" localSheetId="3">#REF!</definedName>
    <definedName name="k_nevr_3" localSheetId="9">#REF!</definedName>
    <definedName name="k_nevr_3" localSheetId="2">#REF!</definedName>
    <definedName name="k_nevr_3" localSheetId="15">#REF!</definedName>
    <definedName name="k_nevr_3" localSheetId="14">#REF!</definedName>
    <definedName name="k_nevr_3" localSheetId="8">#REF!</definedName>
    <definedName name="k_nevr_3" localSheetId="7">#REF!</definedName>
    <definedName name="k_nevr_3">#REF!</definedName>
    <definedName name="k_novor_11" localSheetId="13">#REF!</definedName>
    <definedName name="k_novor_11" localSheetId="6">#REF!</definedName>
    <definedName name="k_novor_11" localSheetId="11">#REF!</definedName>
    <definedName name="k_novor_11" localSheetId="4">#REF!</definedName>
    <definedName name="k_novor_11" localSheetId="12">#REF!</definedName>
    <definedName name="k_novor_11" localSheetId="5">#REF!</definedName>
    <definedName name="k_novor_11" localSheetId="10">#REF!</definedName>
    <definedName name="k_novor_11" localSheetId="3">#REF!</definedName>
    <definedName name="k_novor_11" localSheetId="9">#REF!</definedName>
    <definedName name="k_novor_11" localSheetId="2">#REF!</definedName>
    <definedName name="k_novor_11" localSheetId="15">#REF!</definedName>
    <definedName name="k_novor_11" localSheetId="14">#REF!</definedName>
    <definedName name="k_novor_11" localSheetId="8">#REF!</definedName>
    <definedName name="k_novor_11" localSheetId="7">#REF!</definedName>
    <definedName name="k_novor_11">#REF!</definedName>
    <definedName name="k_ogoq_1" localSheetId="13">#REF!</definedName>
    <definedName name="k_ogoq_1" localSheetId="6">#REF!</definedName>
    <definedName name="k_ogoq_1" localSheetId="11">#REF!</definedName>
    <definedName name="k_ogoq_1" localSheetId="4">#REF!</definedName>
    <definedName name="k_ogoq_1" localSheetId="12">#REF!</definedName>
    <definedName name="k_ogoq_1" localSheetId="5">#REF!</definedName>
    <definedName name="k_ogoq_1" localSheetId="10">#REF!</definedName>
    <definedName name="k_ogoq_1" localSheetId="3">#REF!</definedName>
    <definedName name="k_ogoq_1" localSheetId="9">#REF!</definedName>
    <definedName name="k_ogoq_1" localSheetId="2">#REF!</definedName>
    <definedName name="k_ogoq_1" localSheetId="15">#REF!</definedName>
    <definedName name="k_ogoq_1" localSheetId="14">#REF!</definedName>
    <definedName name="k_ogoq_1" localSheetId="8">#REF!</definedName>
    <definedName name="k_ogoq_1" localSheetId="7">#REF!</definedName>
    <definedName name="k_ogoq_1">#REF!</definedName>
    <definedName name="k_ogoq_2" localSheetId="13">#REF!</definedName>
    <definedName name="k_ogoq_2" localSheetId="6">#REF!</definedName>
    <definedName name="k_ogoq_2" localSheetId="11">#REF!</definedName>
    <definedName name="k_ogoq_2" localSheetId="4">#REF!</definedName>
    <definedName name="k_ogoq_2" localSheetId="12">#REF!</definedName>
    <definedName name="k_ogoq_2" localSheetId="5">#REF!</definedName>
    <definedName name="k_ogoq_2" localSheetId="10">#REF!</definedName>
    <definedName name="k_ogoq_2" localSheetId="3">#REF!</definedName>
    <definedName name="k_ogoq_2" localSheetId="9">#REF!</definedName>
    <definedName name="k_ogoq_2" localSheetId="2">#REF!</definedName>
    <definedName name="k_ogoq_2" localSheetId="15">#REF!</definedName>
    <definedName name="k_ogoq_2" localSheetId="14">#REF!</definedName>
    <definedName name="k_ogoq_2" localSheetId="8">#REF!</definedName>
    <definedName name="k_ogoq_2" localSheetId="7">#REF!</definedName>
    <definedName name="k_ogoq_2">#REF!</definedName>
    <definedName name="k_ogoq_3" localSheetId="13">#REF!</definedName>
    <definedName name="k_ogoq_3" localSheetId="6">#REF!</definedName>
    <definedName name="k_ogoq_3" localSheetId="11">#REF!</definedName>
    <definedName name="k_ogoq_3" localSheetId="4">#REF!</definedName>
    <definedName name="k_ogoq_3" localSheetId="12">#REF!</definedName>
    <definedName name="k_ogoq_3" localSheetId="5">#REF!</definedName>
    <definedName name="k_ogoq_3" localSheetId="10">#REF!</definedName>
    <definedName name="k_ogoq_3" localSheetId="3">#REF!</definedName>
    <definedName name="k_ogoq_3" localSheetId="9">#REF!</definedName>
    <definedName name="k_ogoq_3" localSheetId="2">#REF!</definedName>
    <definedName name="k_ogoq_3" localSheetId="15">#REF!</definedName>
    <definedName name="k_ogoq_3" localSheetId="14">#REF!</definedName>
    <definedName name="k_ogoq_3" localSheetId="8">#REF!</definedName>
    <definedName name="k_ogoq_3" localSheetId="7">#REF!</definedName>
    <definedName name="k_ogoq_3">#REF!</definedName>
    <definedName name="k_ogoq_4" localSheetId="13">#REF!</definedName>
    <definedName name="k_ogoq_4" localSheetId="6">#REF!</definedName>
    <definedName name="k_ogoq_4" localSheetId="11">#REF!</definedName>
    <definedName name="k_ogoq_4" localSheetId="4">#REF!</definedName>
    <definedName name="k_ogoq_4" localSheetId="12">#REF!</definedName>
    <definedName name="k_ogoq_4" localSheetId="5">#REF!</definedName>
    <definedName name="k_ogoq_4" localSheetId="10">#REF!</definedName>
    <definedName name="k_ogoq_4" localSheetId="3">#REF!</definedName>
    <definedName name="k_ogoq_4" localSheetId="9">#REF!</definedName>
    <definedName name="k_ogoq_4" localSheetId="2">#REF!</definedName>
    <definedName name="k_ogoq_4" localSheetId="15">#REF!</definedName>
    <definedName name="k_ogoq_4" localSheetId="14">#REF!</definedName>
    <definedName name="k_ogoq_4" localSheetId="8">#REF!</definedName>
    <definedName name="k_ogoq_4" localSheetId="7">#REF!</definedName>
    <definedName name="k_ogoq_4">#REF!</definedName>
    <definedName name="k_ogoq_5" localSheetId="13">#REF!</definedName>
    <definedName name="k_ogoq_5" localSheetId="6">#REF!</definedName>
    <definedName name="k_ogoq_5" localSheetId="11">#REF!</definedName>
    <definedName name="k_ogoq_5" localSheetId="4">#REF!</definedName>
    <definedName name="k_ogoq_5" localSheetId="12">#REF!</definedName>
    <definedName name="k_ogoq_5" localSheetId="5">#REF!</definedName>
    <definedName name="k_ogoq_5" localSheetId="10">#REF!</definedName>
    <definedName name="k_ogoq_5" localSheetId="3">#REF!</definedName>
    <definedName name="k_ogoq_5" localSheetId="9">#REF!</definedName>
    <definedName name="k_ogoq_5" localSheetId="2">#REF!</definedName>
    <definedName name="k_ogoq_5" localSheetId="15">#REF!</definedName>
    <definedName name="k_ogoq_5" localSheetId="14">#REF!</definedName>
    <definedName name="k_ogoq_5" localSheetId="8">#REF!</definedName>
    <definedName name="k_ogoq_5" localSheetId="7">#REF!</definedName>
    <definedName name="k_ogoq_5">#REF!</definedName>
    <definedName name="k_onko_1" localSheetId="13">#REF!</definedName>
    <definedName name="k_onko_1" localSheetId="6">#REF!</definedName>
    <definedName name="k_onko_1" localSheetId="11">#REF!</definedName>
    <definedName name="k_onko_1" localSheetId="4">#REF!</definedName>
    <definedName name="k_onko_1" localSheetId="12">#REF!</definedName>
    <definedName name="k_onko_1" localSheetId="5">#REF!</definedName>
    <definedName name="k_onko_1" localSheetId="10">#REF!</definedName>
    <definedName name="k_onko_1" localSheetId="3">#REF!</definedName>
    <definedName name="k_onko_1" localSheetId="9">#REF!</definedName>
    <definedName name="k_onko_1" localSheetId="2">#REF!</definedName>
    <definedName name="k_onko_1" localSheetId="15">#REF!</definedName>
    <definedName name="k_onko_1" localSheetId="14">#REF!</definedName>
    <definedName name="k_onko_1" localSheetId="8">#REF!</definedName>
    <definedName name="k_onko_1" localSheetId="7">#REF!</definedName>
    <definedName name="k_onko_1">#REF!</definedName>
    <definedName name="k_onko_4" localSheetId="13">#REF!</definedName>
    <definedName name="k_onko_4" localSheetId="6">#REF!</definedName>
    <definedName name="k_onko_4" localSheetId="11">#REF!</definedName>
    <definedName name="k_onko_4" localSheetId="4">#REF!</definedName>
    <definedName name="k_onko_4" localSheetId="12">#REF!</definedName>
    <definedName name="k_onko_4" localSheetId="5">#REF!</definedName>
    <definedName name="k_onko_4" localSheetId="10">#REF!</definedName>
    <definedName name="k_onko_4" localSheetId="3">#REF!</definedName>
    <definedName name="k_onko_4" localSheetId="9">#REF!</definedName>
    <definedName name="k_onko_4" localSheetId="2">#REF!</definedName>
    <definedName name="k_onko_4" localSheetId="15">#REF!</definedName>
    <definedName name="k_onko_4" localSheetId="14">#REF!</definedName>
    <definedName name="k_onko_4" localSheetId="8">#REF!</definedName>
    <definedName name="k_onko_4" localSheetId="7">#REF!</definedName>
    <definedName name="k_onko_4">#REF!</definedName>
    <definedName name="k_onko_5" localSheetId="13">#REF!</definedName>
    <definedName name="k_onko_5" localSheetId="6">#REF!</definedName>
    <definedName name="k_onko_5" localSheetId="11">#REF!</definedName>
    <definedName name="k_onko_5" localSheetId="4">#REF!</definedName>
    <definedName name="k_onko_5" localSheetId="12">#REF!</definedName>
    <definedName name="k_onko_5" localSheetId="5">#REF!</definedName>
    <definedName name="k_onko_5" localSheetId="10">#REF!</definedName>
    <definedName name="k_onko_5" localSheetId="3">#REF!</definedName>
    <definedName name="k_onko_5" localSheetId="9">#REF!</definedName>
    <definedName name="k_onko_5" localSheetId="2">#REF!</definedName>
    <definedName name="k_onko_5" localSheetId="15">#REF!</definedName>
    <definedName name="k_onko_5" localSheetId="14">#REF!</definedName>
    <definedName name="k_onko_5" localSheetId="8">#REF!</definedName>
    <definedName name="k_onko_5" localSheetId="7">#REF!</definedName>
    <definedName name="k_onko_5">#REF!</definedName>
    <definedName name="k_onko_6" localSheetId="13">#REF!</definedName>
    <definedName name="k_onko_6" localSheetId="6">#REF!</definedName>
    <definedName name="k_onko_6" localSheetId="11">#REF!</definedName>
    <definedName name="k_onko_6" localSheetId="4">#REF!</definedName>
    <definedName name="k_onko_6" localSheetId="12">#REF!</definedName>
    <definedName name="k_onko_6" localSheetId="5">#REF!</definedName>
    <definedName name="k_onko_6" localSheetId="10">#REF!</definedName>
    <definedName name="k_onko_6" localSheetId="3">#REF!</definedName>
    <definedName name="k_onko_6" localSheetId="9">#REF!</definedName>
    <definedName name="k_onko_6" localSheetId="2">#REF!</definedName>
    <definedName name="k_onko_6" localSheetId="15">#REF!</definedName>
    <definedName name="k_onko_6" localSheetId="14">#REF!</definedName>
    <definedName name="k_onko_6" localSheetId="8">#REF!</definedName>
    <definedName name="k_onko_6" localSheetId="7">#REF!</definedName>
    <definedName name="k_onko_6">#REF!</definedName>
    <definedName name="k_onko_7" localSheetId="13">#REF!</definedName>
    <definedName name="k_onko_7" localSheetId="6">#REF!</definedName>
    <definedName name="k_onko_7" localSheetId="11">#REF!</definedName>
    <definedName name="k_onko_7" localSheetId="4">#REF!</definedName>
    <definedName name="k_onko_7" localSheetId="12">#REF!</definedName>
    <definedName name="k_onko_7" localSheetId="5">#REF!</definedName>
    <definedName name="k_onko_7" localSheetId="10">#REF!</definedName>
    <definedName name="k_onko_7" localSheetId="3">#REF!</definedName>
    <definedName name="k_onko_7" localSheetId="9">#REF!</definedName>
    <definedName name="k_onko_7" localSheetId="2">#REF!</definedName>
    <definedName name="k_onko_7" localSheetId="15">#REF!</definedName>
    <definedName name="k_onko_7" localSheetId="14">#REF!</definedName>
    <definedName name="k_onko_7" localSheetId="8">#REF!</definedName>
    <definedName name="k_onko_7" localSheetId="7">#REF!</definedName>
    <definedName name="k_onko_7">#REF!</definedName>
    <definedName name="k_onko_8" localSheetId="13">#REF!</definedName>
    <definedName name="k_onko_8" localSheetId="6">#REF!</definedName>
    <definedName name="k_onko_8" localSheetId="11">#REF!</definedName>
    <definedName name="k_onko_8" localSheetId="4">#REF!</definedName>
    <definedName name="k_onko_8" localSheetId="12">#REF!</definedName>
    <definedName name="k_onko_8" localSheetId="5">#REF!</definedName>
    <definedName name="k_onko_8" localSheetId="10">#REF!</definedName>
    <definedName name="k_onko_8" localSheetId="3">#REF!</definedName>
    <definedName name="k_onko_8" localSheetId="9">#REF!</definedName>
    <definedName name="k_onko_8" localSheetId="2">#REF!</definedName>
    <definedName name="k_onko_8" localSheetId="15">#REF!</definedName>
    <definedName name="k_onko_8" localSheetId="14">#REF!</definedName>
    <definedName name="k_onko_8" localSheetId="8">#REF!</definedName>
    <definedName name="k_onko_8" localSheetId="7">#REF!</definedName>
    <definedName name="k_onko_8">#REF!</definedName>
    <definedName name="k_onko_9" localSheetId="13">#REF!</definedName>
    <definedName name="k_onko_9" localSheetId="6">#REF!</definedName>
    <definedName name="k_onko_9" localSheetId="11">#REF!</definedName>
    <definedName name="k_onko_9" localSheetId="4">#REF!</definedName>
    <definedName name="k_onko_9" localSheetId="12">#REF!</definedName>
    <definedName name="k_onko_9" localSheetId="5">#REF!</definedName>
    <definedName name="k_onko_9" localSheetId="10">#REF!</definedName>
    <definedName name="k_onko_9" localSheetId="3">#REF!</definedName>
    <definedName name="k_onko_9" localSheetId="9">#REF!</definedName>
    <definedName name="k_onko_9" localSheetId="2">#REF!</definedName>
    <definedName name="k_onko_9" localSheetId="15">#REF!</definedName>
    <definedName name="k_onko_9" localSheetId="14">#REF!</definedName>
    <definedName name="k_onko_9" localSheetId="8">#REF!</definedName>
    <definedName name="k_onko_9" localSheetId="7">#REF!</definedName>
    <definedName name="k_onko_9">#REF!</definedName>
    <definedName name="k_pat_novor_1" localSheetId="13">#REF!</definedName>
    <definedName name="k_pat_novor_1" localSheetId="6">#REF!</definedName>
    <definedName name="k_pat_novor_1" localSheetId="11">#REF!</definedName>
    <definedName name="k_pat_novor_1" localSheetId="4">#REF!</definedName>
    <definedName name="k_pat_novor_1" localSheetId="12">#REF!</definedName>
    <definedName name="k_pat_novor_1" localSheetId="5">#REF!</definedName>
    <definedName name="k_pat_novor_1" localSheetId="10">#REF!</definedName>
    <definedName name="k_pat_novor_1" localSheetId="3">#REF!</definedName>
    <definedName name="k_pat_novor_1" localSheetId="9">#REF!</definedName>
    <definedName name="k_pat_novor_1" localSheetId="2">#REF!</definedName>
    <definedName name="k_pat_novor_1" localSheetId="15">#REF!</definedName>
    <definedName name="k_pat_novor_1" localSheetId="14">#REF!</definedName>
    <definedName name="k_pat_novor_1" localSheetId="8">#REF!</definedName>
    <definedName name="k_pat_novor_1" localSheetId="7">#REF!</definedName>
    <definedName name="k_pat_novor_1">#REF!</definedName>
    <definedName name="k_pat_novor_10" localSheetId="13">#REF!</definedName>
    <definedName name="k_pat_novor_10" localSheetId="6">#REF!</definedName>
    <definedName name="k_pat_novor_10" localSheetId="11">#REF!</definedName>
    <definedName name="k_pat_novor_10" localSheetId="4">#REF!</definedName>
    <definedName name="k_pat_novor_10" localSheetId="12">#REF!</definedName>
    <definedName name="k_pat_novor_10" localSheetId="5">#REF!</definedName>
    <definedName name="k_pat_novor_10" localSheetId="10">#REF!</definedName>
    <definedName name="k_pat_novor_10" localSheetId="3">#REF!</definedName>
    <definedName name="k_pat_novor_10" localSheetId="9">#REF!</definedName>
    <definedName name="k_pat_novor_10" localSheetId="2">#REF!</definedName>
    <definedName name="k_pat_novor_10" localSheetId="15">#REF!</definedName>
    <definedName name="k_pat_novor_10" localSheetId="14">#REF!</definedName>
    <definedName name="k_pat_novor_10" localSheetId="8">#REF!</definedName>
    <definedName name="k_pat_novor_10" localSheetId="7">#REF!</definedName>
    <definedName name="k_pat_novor_10">#REF!</definedName>
    <definedName name="k_pat_novor_2" localSheetId="13">#REF!</definedName>
    <definedName name="k_pat_novor_2" localSheetId="6">#REF!</definedName>
    <definedName name="k_pat_novor_2" localSheetId="11">#REF!</definedName>
    <definedName name="k_pat_novor_2" localSheetId="4">#REF!</definedName>
    <definedName name="k_pat_novor_2" localSheetId="12">#REF!</definedName>
    <definedName name="k_pat_novor_2" localSheetId="5">#REF!</definedName>
    <definedName name="k_pat_novor_2" localSheetId="10">#REF!</definedName>
    <definedName name="k_pat_novor_2" localSheetId="3">#REF!</definedName>
    <definedName name="k_pat_novor_2" localSheetId="9">#REF!</definedName>
    <definedName name="k_pat_novor_2" localSheetId="2">#REF!</definedName>
    <definedName name="k_pat_novor_2" localSheetId="15">#REF!</definedName>
    <definedName name="k_pat_novor_2" localSheetId="14">#REF!</definedName>
    <definedName name="k_pat_novor_2" localSheetId="8">#REF!</definedName>
    <definedName name="k_pat_novor_2" localSheetId="7">#REF!</definedName>
    <definedName name="k_pat_novor_2">#REF!</definedName>
    <definedName name="k_pat_novor_3" localSheetId="13">#REF!</definedName>
    <definedName name="k_pat_novor_3" localSheetId="6">#REF!</definedName>
    <definedName name="k_pat_novor_3" localSheetId="11">#REF!</definedName>
    <definedName name="k_pat_novor_3" localSheetId="4">#REF!</definedName>
    <definedName name="k_pat_novor_3" localSheetId="12">#REF!</definedName>
    <definedName name="k_pat_novor_3" localSheetId="5">#REF!</definedName>
    <definedName name="k_pat_novor_3" localSheetId="10">#REF!</definedName>
    <definedName name="k_pat_novor_3" localSheetId="3">#REF!</definedName>
    <definedName name="k_pat_novor_3" localSheetId="9">#REF!</definedName>
    <definedName name="k_pat_novor_3" localSheetId="2">#REF!</definedName>
    <definedName name="k_pat_novor_3" localSheetId="15">#REF!</definedName>
    <definedName name="k_pat_novor_3" localSheetId="14">#REF!</definedName>
    <definedName name="k_pat_novor_3" localSheetId="8">#REF!</definedName>
    <definedName name="k_pat_novor_3" localSheetId="7">#REF!</definedName>
    <definedName name="k_pat_novor_3">#REF!</definedName>
    <definedName name="k_pat_novor_4" localSheetId="13">#REF!</definedName>
    <definedName name="k_pat_novor_4" localSheetId="6">#REF!</definedName>
    <definedName name="k_pat_novor_4" localSheetId="11">#REF!</definedName>
    <definedName name="k_pat_novor_4" localSheetId="4">#REF!</definedName>
    <definedName name="k_pat_novor_4" localSheetId="12">#REF!</definedName>
    <definedName name="k_pat_novor_4" localSheetId="5">#REF!</definedName>
    <definedName name="k_pat_novor_4" localSheetId="10">#REF!</definedName>
    <definedName name="k_pat_novor_4" localSheetId="3">#REF!</definedName>
    <definedName name="k_pat_novor_4" localSheetId="9">#REF!</definedName>
    <definedName name="k_pat_novor_4" localSheetId="2">#REF!</definedName>
    <definedName name="k_pat_novor_4" localSheetId="15">#REF!</definedName>
    <definedName name="k_pat_novor_4" localSheetId="14">#REF!</definedName>
    <definedName name="k_pat_novor_4" localSheetId="8">#REF!</definedName>
    <definedName name="k_pat_novor_4" localSheetId="7">#REF!</definedName>
    <definedName name="k_pat_novor_4">#REF!</definedName>
    <definedName name="k_pat_novor_5" localSheetId="13">#REF!</definedName>
    <definedName name="k_pat_novor_5" localSheetId="6">#REF!</definedName>
    <definedName name="k_pat_novor_5" localSheetId="11">#REF!</definedName>
    <definedName name="k_pat_novor_5" localSheetId="4">#REF!</definedName>
    <definedName name="k_pat_novor_5" localSheetId="12">#REF!</definedName>
    <definedName name="k_pat_novor_5" localSheetId="5">#REF!</definedName>
    <definedName name="k_pat_novor_5" localSheetId="10">#REF!</definedName>
    <definedName name="k_pat_novor_5" localSheetId="3">#REF!</definedName>
    <definedName name="k_pat_novor_5" localSheetId="9">#REF!</definedName>
    <definedName name="k_pat_novor_5" localSheetId="2">#REF!</definedName>
    <definedName name="k_pat_novor_5" localSheetId="15">#REF!</definedName>
    <definedName name="k_pat_novor_5" localSheetId="14">#REF!</definedName>
    <definedName name="k_pat_novor_5" localSheetId="8">#REF!</definedName>
    <definedName name="k_pat_novor_5" localSheetId="7">#REF!</definedName>
    <definedName name="k_pat_novor_5">#REF!</definedName>
    <definedName name="k_pat_novor_6" localSheetId="13">#REF!</definedName>
    <definedName name="k_pat_novor_6" localSheetId="6">#REF!</definedName>
    <definedName name="k_pat_novor_6" localSheetId="11">#REF!</definedName>
    <definedName name="k_pat_novor_6" localSheetId="4">#REF!</definedName>
    <definedName name="k_pat_novor_6" localSheetId="12">#REF!</definedName>
    <definedName name="k_pat_novor_6" localSheetId="5">#REF!</definedName>
    <definedName name="k_pat_novor_6" localSheetId="10">#REF!</definedName>
    <definedName name="k_pat_novor_6" localSheetId="3">#REF!</definedName>
    <definedName name="k_pat_novor_6" localSheetId="9">#REF!</definedName>
    <definedName name="k_pat_novor_6" localSheetId="2">#REF!</definedName>
    <definedName name="k_pat_novor_6" localSheetId="15">#REF!</definedName>
    <definedName name="k_pat_novor_6" localSheetId="14">#REF!</definedName>
    <definedName name="k_pat_novor_6" localSheetId="8">#REF!</definedName>
    <definedName name="k_pat_novor_6" localSheetId="7">#REF!</definedName>
    <definedName name="k_pat_novor_6">#REF!</definedName>
    <definedName name="k_pat_novor_7" localSheetId="13">#REF!</definedName>
    <definedName name="k_pat_novor_7" localSheetId="6">#REF!</definedName>
    <definedName name="k_pat_novor_7" localSheetId="11">#REF!</definedName>
    <definedName name="k_pat_novor_7" localSheetId="4">#REF!</definedName>
    <definedName name="k_pat_novor_7" localSheetId="12">#REF!</definedName>
    <definedName name="k_pat_novor_7" localSheetId="5">#REF!</definedName>
    <definedName name="k_pat_novor_7" localSheetId="10">#REF!</definedName>
    <definedName name="k_pat_novor_7" localSheetId="3">#REF!</definedName>
    <definedName name="k_pat_novor_7" localSheetId="9">#REF!</definedName>
    <definedName name="k_pat_novor_7" localSheetId="2">#REF!</definedName>
    <definedName name="k_pat_novor_7" localSheetId="15">#REF!</definedName>
    <definedName name="k_pat_novor_7" localSheetId="14">#REF!</definedName>
    <definedName name="k_pat_novor_7" localSheetId="8">#REF!</definedName>
    <definedName name="k_pat_novor_7" localSheetId="7">#REF!</definedName>
    <definedName name="k_pat_novor_7">#REF!</definedName>
    <definedName name="k_pat_novor_8" localSheetId="13">#REF!</definedName>
    <definedName name="k_pat_novor_8" localSheetId="6">#REF!</definedName>
    <definedName name="k_pat_novor_8" localSheetId="11">#REF!</definedName>
    <definedName name="k_pat_novor_8" localSheetId="4">#REF!</definedName>
    <definedName name="k_pat_novor_8" localSheetId="12">#REF!</definedName>
    <definedName name="k_pat_novor_8" localSheetId="5">#REF!</definedName>
    <definedName name="k_pat_novor_8" localSheetId="10">#REF!</definedName>
    <definedName name="k_pat_novor_8" localSheetId="3">#REF!</definedName>
    <definedName name="k_pat_novor_8" localSheetId="9">#REF!</definedName>
    <definedName name="k_pat_novor_8" localSheetId="2">#REF!</definedName>
    <definedName name="k_pat_novor_8" localSheetId="15">#REF!</definedName>
    <definedName name="k_pat_novor_8" localSheetId="14">#REF!</definedName>
    <definedName name="k_pat_novor_8" localSheetId="8">#REF!</definedName>
    <definedName name="k_pat_novor_8" localSheetId="7">#REF!</definedName>
    <definedName name="k_pat_novor_8">#REF!</definedName>
    <definedName name="k_pat_novor_9" localSheetId="13">#REF!</definedName>
    <definedName name="k_pat_novor_9" localSheetId="6">#REF!</definedName>
    <definedName name="k_pat_novor_9" localSheetId="11">#REF!</definedName>
    <definedName name="k_pat_novor_9" localSheetId="4">#REF!</definedName>
    <definedName name="k_pat_novor_9" localSheetId="12">#REF!</definedName>
    <definedName name="k_pat_novor_9" localSheetId="5">#REF!</definedName>
    <definedName name="k_pat_novor_9" localSheetId="10">#REF!</definedName>
    <definedName name="k_pat_novor_9" localSheetId="3">#REF!</definedName>
    <definedName name="k_pat_novor_9" localSheetId="9">#REF!</definedName>
    <definedName name="k_pat_novor_9" localSheetId="2">#REF!</definedName>
    <definedName name="k_pat_novor_9" localSheetId="15">#REF!</definedName>
    <definedName name="k_pat_novor_9" localSheetId="14">#REF!</definedName>
    <definedName name="k_pat_novor_9" localSheetId="8">#REF!</definedName>
    <definedName name="k_pat_novor_9" localSheetId="7">#REF!</definedName>
    <definedName name="k_pat_novor_9">#REF!</definedName>
    <definedName name="k_pulmo_1" localSheetId="13">#REF!</definedName>
    <definedName name="k_pulmo_1" localSheetId="6">#REF!</definedName>
    <definedName name="k_pulmo_1" localSheetId="11">#REF!</definedName>
    <definedName name="k_pulmo_1" localSheetId="4">#REF!</definedName>
    <definedName name="k_pulmo_1" localSheetId="12">#REF!</definedName>
    <definedName name="k_pulmo_1" localSheetId="5">#REF!</definedName>
    <definedName name="k_pulmo_1" localSheetId="10">#REF!</definedName>
    <definedName name="k_pulmo_1" localSheetId="3">#REF!</definedName>
    <definedName name="k_pulmo_1" localSheetId="9">#REF!</definedName>
    <definedName name="k_pulmo_1" localSheetId="2">#REF!</definedName>
    <definedName name="k_pulmo_1" localSheetId="15">#REF!</definedName>
    <definedName name="k_pulmo_1" localSheetId="14">#REF!</definedName>
    <definedName name="k_pulmo_1" localSheetId="8">#REF!</definedName>
    <definedName name="k_pulmo_1" localSheetId="7">#REF!</definedName>
    <definedName name="k_pulmo_1">#REF!</definedName>
    <definedName name="k_pulmo_2" localSheetId="13">#REF!</definedName>
    <definedName name="k_pulmo_2" localSheetId="6">#REF!</definedName>
    <definedName name="k_pulmo_2" localSheetId="11">#REF!</definedName>
    <definedName name="k_pulmo_2" localSheetId="4">#REF!</definedName>
    <definedName name="k_pulmo_2" localSheetId="12">#REF!</definedName>
    <definedName name="k_pulmo_2" localSheetId="5">#REF!</definedName>
    <definedName name="k_pulmo_2" localSheetId="10">#REF!</definedName>
    <definedName name="k_pulmo_2" localSheetId="3">#REF!</definedName>
    <definedName name="k_pulmo_2" localSheetId="9">#REF!</definedName>
    <definedName name="k_pulmo_2" localSheetId="2">#REF!</definedName>
    <definedName name="k_pulmo_2" localSheetId="15">#REF!</definedName>
    <definedName name="k_pulmo_2" localSheetId="14">#REF!</definedName>
    <definedName name="k_pulmo_2" localSheetId="8">#REF!</definedName>
    <definedName name="k_pulmo_2" localSheetId="7">#REF!</definedName>
    <definedName name="k_pulmo_2">#REF!</definedName>
    <definedName name="k_pulmo_3" localSheetId="13">#REF!</definedName>
    <definedName name="k_pulmo_3" localSheetId="6">#REF!</definedName>
    <definedName name="k_pulmo_3" localSheetId="11">#REF!</definedName>
    <definedName name="k_pulmo_3" localSheetId="4">#REF!</definedName>
    <definedName name="k_pulmo_3" localSheetId="12">#REF!</definedName>
    <definedName name="k_pulmo_3" localSheetId="5">#REF!</definedName>
    <definedName name="k_pulmo_3" localSheetId="10">#REF!</definedName>
    <definedName name="k_pulmo_3" localSheetId="3">#REF!</definedName>
    <definedName name="k_pulmo_3" localSheetId="9">#REF!</definedName>
    <definedName name="k_pulmo_3" localSheetId="2">#REF!</definedName>
    <definedName name="k_pulmo_3" localSheetId="15">#REF!</definedName>
    <definedName name="k_pulmo_3" localSheetId="14">#REF!</definedName>
    <definedName name="k_pulmo_3" localSheetId="8">#REF!</definedName>
    <definedName name="k_pulmo_3" localSheetId="7">#REF!</definedName>
    <definedName name="k_pulmo_3">#REF!</definedName>
    <definedName name="k_stom_1" localSheetId="13">#REF!</definedName>
    <definedName name="k_stom_1" localSheetId="6">#REF!</definedName>
    <definedName name="k_stom_1" localSheetId="11">#REF!</definedName>
    <definedName name="k_stom_1" localSheetId="4">#REF!</definedName>
    <definedName name="k_stom_1" localSheetId="12">#REF!</definedName>
    <definedName name="k_stom_1" localSheetId="5">#REF!</definedName>
    <definedName name="k_stom_1" localSheetId="10">#REF!</definedName>
    <definedName name="k_stom_1" localSheetId="3">#REF!</definedName>
    <definedName name="k_stom_1" localSheetId="9">#REF!</definedName>
    <definedName name="k_stom_1" localSheetId="2">#REF!</definedName>
    <definedName name="k_stom_1" localSheetId="15">#REF!</definedName>
    <definedName name="k_stom_1" localSheetId="14">#REF!</definedName>
    <definedName name="k_stom_1" localSheetId="8">#REF!</definedName>
    <definedName name="k_stom_1" localSheetId="7">#REF!</definedName>
    <definedName name="k_stom_1">#REF!</definedName>
    <definedName name="k_stom_2" localSheetId="13">#REF!</definedName>
    <definedName name="k_stom_2" localSheetId="6">#REF!</definedName>
    <definedName name="k_stom_2" localSheetId="11">#REF!</definedName>
    <definedName name="k_stom_2" localSheetId="4">#REF!</definedName>
    <definedName name="k_stom_2" localSheetId="12">#REF!</definedName>
    <definedName name="k_stom_2" localSheetId="5">#REF!</definedName>
    <definedName name="k_stom_2" localSheetId="10">#REF!</definedName>
    <definedName name="k_stom_2" localSheetId="3">#REF!</definedName>
    <definedName name="k_stom_2" localSheetId="9">#REF!</definedName>
    <definedName name="k_stom_2" localSheetId="2">#REF!</definedName>
    <definedName name="k_stom_2" localSheetId="15">#REF!</definedName>
    <definedName name="k_stom_2" localSheetId="14">#REF!</definedName>
    <definedName name="k_stom_2" localSheetId="8">#REF!</definedName>
    <definedName name="k_stom_2" localSheetId="7">#REF!</definedName>
    <definedName name="k_stom_2">#REF!</definedName>
    <definedName name="k_stom_3" localSheetId="13">#REF!</definedName>
    <definedName name="k_stom_3" localSheetId="6">#REF!</definedName>
    <definedName name="k_stom_3" localSheetId="11">#REF!</definedName>
    <definedName name="k_stom_3" localSheetId="4">#REF!</definedName>
    <definedName name="k_stom_3" localSheetId="12">#REF!</definedName>
    <definedName name="k_stom_3" localSheetId="5">#REF!</definedName>
    <definedName name="k_stom_3" localSheetId="10">#REF!</definedName>
    <definedName name="k_stom_3" localSheetId="3">#REF!</definedName>
    <definedName name="k_stom_3" localSheetId="9">#REF!</definedName>
    <definedName name="k_stom_3" localSheetId="2">#REF!</definedName>
    <definedName name="k_stom_3" localSheetId="15">#REF!</definedName>
    <definedName name="k_stom_3" localSheetId="14">#REF!</definedName>
    <definedName name="k_stom_3" localSheetId="8">#REF!</definedName>
    <definedName name="k_stom_3" localSheetId="7">#REF!</definedName>
    <definedName name="k_stom_3">#REF!</definedName>
    <definedName name="k_stom_4" localSheetId="13">#REF!</definedName>
    <definedName name="k_stom_4" localSheetId="6">#REF!</definedName>
    <definedName name="k_stom_4" localSheetId="11">#REF!</definedName>
    <definedName name="k_stom_4" localSheetId="4">#REF!</definedName>
    <definedName name="k_stom_4" localSheetId="12">#REF!</definedName>
    <definedName name="k_stom_4" localSheetId="5">#REF!</definedName>
    <definedName name="k_stom_4" localSheetId="10">#REF!</definedName>
    <definedName name="k_stom_4" localSheetId="3">#REF!</definedName>
    <definedName name="k_stom_4" localSheetId="9">#REF!</definedName>
    <definedName name="k_stom_4" localSheetId="2">#REF!</definedName>
    <definedName name="k_stom_4" localSheetId="15">#REF!</definedName>
    <definedName name="k_stom_4" localSheetId="14">#REF!</definedName>
    <definedName name="k_stom_4" localSheetId="8">#REF!</definedName>
    <definedName name="k_stom_4" localSheetId="7">#REF!</definedName>
    <definedName name="k_stom_4">#REF!</definedName>
    <definedName name="k_stom_5" localSheetId="13">#REF!</definedName>
    <definedName name="k_stom_5" localSheetId="6">#REF!</definedName>
    <definedName name="k_stom_5" localSheetId="11">#REF!</definedName>
    <definedName name="k_stom_5" localSheetId="4">#REF!</definedName>
    <definedName name="k_stom_5" localSheetId="12">#REF!</definedName>
    <definedName name="k_stom_5" localSheetId="5">#REF!</definedName>
    <definedName name="k_stom_5" localSheetId="10">#REF!</definedName>
    <definedName name="k_stom_5" localSheetId="3">#REF!</definedName>
    <definedName name="k_stom_5" localSheetId="9">#REF!</definedName>
    <definedName name="k_stom_5" localSheetId="2">#REF!</definedName>
    <definedName name="k_stom_5" localSheetId="15">#REF!</definedName>
    <definedName name="k_stom_5" localSheetId="14">#REF!</definedName>
    <definedName name="k_stom_5" localSheetId="8">#REF!</definedName>
    <definedName name="k_stom_5" localSheetId="7">#REF!</definedName>
    <definedName name="k_stom_5">#REF!</definedName>
    <definedName name="k_stom_6" localSheetId="13">#REF!</definedName>
    <definedName name="k_stom_6" localSheetId="6">#REF!</definedName>
    <definedName name="k_stom_6" localSheetId="11">#REF!</definedName>
    <definedName name="k_stom_6" localSheetId="4">#REF!</definedName>
    <definedName name="k_stom_6" localSheetId="12">#REF!</definedName>
    <definedName name="k_stom_6" localSheetId="5">#REF!</definedName>
    <definedName name="k_stom_6" localSheetId="10">#REF!</definedName>
    <definedName name="k_stom_6" localSheetId="3">#REF!</definedName>
    <definedName name="k_stom_6" localSheetId="9">#REF!</definedName>
    <definedName name="k_stom_6" localSheetId="2">#REF!</definedName>
    <definedName name="k_stom_6" localSheetId="15">#REF!</definedName>
    <definedName name="k_stom_6" localSheetId="14">#REF!</definedName>
    <definedName name="k_stom_6" localSheetId="8">#REF!</definedName>
    <definedName name="k_stom_6" localSheetId="7">#REF!</definedName>
    <definedName name="k_stom_6">#REF!</definedName>
    <definedName name="k_tor_hir_1" localSheetId="13">#REF!</definedName>
    <definedName name="k_tor_hir_1" localSheetId="6">#REF!</definedName>
    <definedName name="k_tor_hir_1" localSheetId="11">#REF!</definedName>
    <definedName name="k_tor_hir_1" localSheetId="4">#REF!</definedName>
    <definedName name="k_tor_hir_1" localSheetId="12">#REF!</definedName>
    <definedName name="k_tor_hir_1" localSheetId="5">#REF!</definedName>
    <definedName name="k_tor_hir_1" localSheetId="10">#REF!</definedName>
    <definedName name="k_tor_hir_1" localSheetId="3">#REF!</definedName>
    <definedName name="k_tor_hir_1" localSheetId="9">#REF!</definedName>
    <definedName name="k_tor_hir_1" localSheetId="2">#REF!</definedName>
    <definedName name="k_tor_hir_1" localSheetId="15">#REF!</definedName>
    <definedName name="k_tor_hir_1" localSheetId="14">#REF!</definedName>
    <definedName name="k_tor_hir_1" localSheetId="8">#REF!</definedName>
    <definedName name="k_tor_hir_1" localSheetId="7">#REF!</definedName>
    <definedName name="k_tor_hir_1">#REF!</definedName>
    <definedName name="k_tox_1" localSheetId="13">#REF!</definedName>
    <definedName name="k_tox_1" localSheetId="6">#REF!</definedName>
    <definedName name="k_tox_1" localSheetId="11">#REF!</definedName>
    <definedName name="k_tox_1" localSheetId="4">#REF!</definedName>
    <definedName name="k_tox_1" localSheetId="12">#REF!</definedName>
    <definedName name="k_tox_1" localSheetId="5">#REF!</definedName>
    <definedName name="k_tox_1" localSheetId="10">#REF!</definedName>
    <definedName name="k_tox_1" localSheetId="3">#REF!</definedName>
    <definedName name="k_tox_1" localSheetId="9">#REF!</definedName>
    <definedName name="k_tox_1" localSheetId="2">#REF!</definedName>
    <definedName name="k_tox_1" localSheetId="15">#REF!</definedName>
    <definedName name="k_tox_1" localSheetId="14">#REF!</definedName>
    <definedName name="k_tox_1" localSheetId="8">#REF!</definedName>
    <definedName name="k_tox_1" localSheetId="7">#REF!</definedName>
    <definedName name="k_tox_1">#REF!</definedName>
    <definedName name="kard_diagn" localSheetId="13">#REF!</definedName>
    <definedName name="kard_diagn" localSheetId="6">#REF!</definedName>
    <definedName name="kard_diagn" localSheetId="11">#REF!</definedName>
    <definedName name="kard_diagn" localSheetId="4">#REF!</definedName>
    <definedName name="kard_diagn" localSheetId="12">#REF!</definedName>
    <definedName name="kard_diagn" localSheetId="5">#REF!</definedName>
    <definedName name="kard_diagn" localSheetId="10">#REF!</definedName>
    <definedName name="kard_diagn" localSheetId="3">#REF!</definedName>
    <definedName name="kard_diagn" localSheetId="9">#REF!</definedName>
    <definedName name="kard_diagn" localSheetId="2">#REF!</definedName>
    <definedName name="kard_diagn" localSheetId="15">#REF!</definedName>
    <definedName name="kard_diagn" localSheetId="14">#REF!</definedName>
    <definedName name="kard_diagn" localSheetId="8">#REF!</definedName>
    <definedName name="kard_diagn" localSheetId="7">#REF!</definedName>
    <definedName name="kard_diagn">#REF!</definedName>
    <definedName name="kard_obsl" localSheetId="13">#REF!</definedName>
    <definedName name="kard_obsl" localSheetId="6">#REF!</definedName>
    <definedName name="kard_obsl" localSheetId="11">#REF!</definedName>
    <definedName name="kard_obsl" localSheetId="4">#REF!</definedName>
    <definedName name="kard_obsl" localSheetId="12">#REF!</definedName>
    <definedName name="kard_obsl" localSheetId="5">#REF!</definedName>
    <definedName name="kard_obsl" localSheetId="10">#REF!</definedName>
    <definedName name="kard_obsl" localSheetId="3">#REF!</definedName>
    <definedName name="kard_obsl" localSheetId="9">#REF!</definedName>
    <definedName name="kard_obsl" localSheetId="2">#REF!</definedName>
    <definedName name="kard_obsl" localSheetId="15">#REF!</definedName>
    <definedName name="kard_obsl" localSheetId="14">#REF!</definedName>
    <definedName name="kard_obsl" localSheetId="8">#REF!</definedName>
    <definedName name="kard_obsl" localSheetId="7">#REF!</definedName>
    <definedName name="kard_obsl">#REF!</definedName>
    <definedName name="kard_podostr" localSheetId="13">#REF!</definedName>
    <definedName name="kard_podostr" localSheetId="6">#REF!</definedName>
    <definedName name="kard_podostr" localSheetId="11">#REF!</definedName>
    <definedName name="kard_podostr" localSheetId="4">#REF!</definedName>
    <definedName name="kard_podostr" localSheetId="12">#REF!</definedName>
    <definedName name="kard_podostr" localSheetId="5">#REF!</definedName>
    <definedName name="kard_podostr" localSheetId="10">#REF!</definedName>
    <definedName name="kard_podostr" localSheetId="3">#REF!</definedName>
    <definedName name="kard_podostr" localSheetId="9">#REF!</definedName>
    <definedName name="kard_podostr" localSheetId="2">#REF!</definedName>
    <definedName name="kard_podostr" localSheetId="15">#REF!</definedName>
    <definedName name="kard_podostr" localSheetId="14">#REF!</definedName>
    <definedName name="kard_podostr" localSheetId="8">#REF!</definedName>
    <definedName name="kard_podostr" localSheetId="7">#REF!</definedName>
    <definedName name="kard_podostr">#REF!</definedName>
    <definedName name="kard_tromb" localSheetId="13">#REF!</definedName>
    <definedName name="kard_tromb" localSheetId="6">#REF!</definedName>
    <definedName name="kard_tromb" localSheetId="11">#REF!</definedName>
    <definedName name="kard_tromb" localSheetId="4">#REF!</definedName>
    <definedName name="kard_tromb" localSheetId="12">#REF!</definedName>
    <definedName name="kard_tromb" localSheetId="5">#REF!</definedName>
    <definedName name="kard_tromb" localSheetId="10">#REF!</definedName>
    <definedName name="kard_tromb" localSheetId="3">#REF!</definedName>
    <definedName name="kard_tromb" localSheetId="9">#REF!</definedName>
    <definedName name="kard_tromb" localSheetId="2">#REF!</definedName>
    <definedName name="kard_tromb" localSheetId="15">#REF!</definedName>
    <definedName name="kard_tromb" localSheetId="14">#REF!</definedName>
    <definedName name="kard_tromb" localSheetId="8">#REF!</definedName>
    <definedName name="kard_tromb" localSheetId="7">#REF!</definedName>
    <definedName name="kard_tromb">#REF!</definedName>
    <definedName name="kard_ventik" localSheetId="13">#REF!</definedName>
    <definedName name="kard_ventik" localSheetId="6">#REF!</definedName>
    <definedName name="kard_ventik" localSheetId="11">#REF!</definedName>
    <definedName name="kard_ventik" localSheetId="4">#REF!</definedName>
    <definedName name="kard_ventik" localSheetId="12">#REF!</definedName>
    <definedName name="kard_ventik" localSheetId="5">#REF!</definedName>
    <definedName name="kard_ventik" localSheetId="10">#REF!</definedName>
    <definedName name="kard_ventik" localSheetId="3">#REF!</definedName>
    <definedName name="kard_ventik" localSheetId="9">#REF!</definedName>
    <definedName name="kard_ventik" localSheetId="2">#REF!</definedName>
    <definedName name="kard_ventik" localSheetId="15">#REF!</definedName>
    <definedName name="kard_ventik" localSheetId="14">#REF!</definedName>
    <definedName name="kard_ventik" localSheetId="8">#REF!</definedName>
    <definedName name="kard_ventik" localSheetId="7">#REF!</definedName>
    <definedName name="kard_ventik">#REF!</definedName>
    <definedName name="kardis_1" localSheetId="13">#REF!</definedName>
    <definedName name="kardis_1" localSheetId="6">#REF!</definedName>
    <definedName name="kardis_1" localSheetId="11">#REF!</definedName>
    <definedName name="kardis_1" localSheetId="4">#REF!</definedName>
    <definedName name="kardis_1" localSheetId="12">#REF!</definedName>
    <definedName name="kardis_1" localSheetId="5">#REF!</definedName>
    <definedName name="kardis_1" localSheetId="10">#REF!</definedName>
    <definedName name="kardis_1" localSheetId="3">#REF!</definedName>
    <definedName name="kardis_1" localSheetId="9">#REF!</definedName>
    <definedName name="kardis_1" localSheetId="2">#REF!</definedName>
    <definedName name="kardis_1" localSheetId="15">#REF!</definedName>
    <definedName name="kardis_1" localSheetId="14">#REF!</definedName>
    <definedName name="kardis_1" localSheetId="8">#REF!</definedName>
    <definedName name="kardis_1" localSheetId="7">#REF!</definedName>
    <definedName name="kardis_1">#REF!</definedName>
    <definedName name="kardis_2" localSheetId="13">#REF!</definedName>
    <definedName name="kardis_2" localSheetId="6">#REF!</definedName>
    <definedName name="kardis_2" localSheetId="11">#REF!</definedName>
    <definedName name="kardis_2" localSheetId="4">#REF!</definedName>
    <definedName name="kardis_2" localSheetId="12">#REF!</definedName>
    <definedName name="kardis_2" localSheetId="5">#REF!</definedName>
    <definedName name="kardis_2" localSheetId="10">#REF!</definedName>
    <definedName name="kardis_2" localSheetId="3">#REF!</definedName>
    <definedName name="kardis_2" localSheetId="9">#REF!</definedName>
    <definedName name="kardis_2" localSheetId="2">#REF!</definedName>
    <definedName name="kardis_2" localSheetId="15">#REF!</definedName>
    <definedName name="kardis_2" localSheetId="14">#REF!</definedName>
    <definedName name="kardis_2" localSheetId="8">#REF!</definedName>
    <definedName name="kardis_2" localSheetId="7">#REF!</definedName>
    <definedName name="kardis_2">#REF!</definedName>
    <definedName name="kardis_rod_1" localSheetId="13">#REF!</definedName>
    <definedName name="kardis_rod_1" localSheetId="6">#REF!</definedName>
    <definedName name="kardis_rod_1" localSheetId="11">#REF!</definedName>
    <definedName name="kardis_rod_1" localSheetId="4">#REF!</definedName>
    <definedName name="kardis_rod_1" localSheetId="12">#REF!</definedName>
    <definedName name="kardis_rod_1" localSheetId="5">#REF!</definedName>
    <definedName name="kardis_rod_1" localSheetId="10">#REF!</definedName>
    <definedName name="kardis_rod_1" localSheetId="3">#REF!</definedName>
    <definedName name="kardis_rod_1" localSheetId="9">#REF!</definedName>
    <definedName name="kardis_rod_1" localSheetId="2">#REF!</definedName>
    <definedName name="kardis_rod_1" localSheetId="15">#REF!</definedName>
    <definedName name="kardis_rod_1" localSheetId="14">#REF!</definedName>
    <definedName name="kardis_rod_1" localSheetId="8">#REF!</definedName>
    <definedName name="kardis_rod_1" localSheetId="7">#REF!</definedName>
    <definedName name="kardis_rod_1">#REF!</definedName>
    <definedName name="kardis_rod_2" localSheetId="13">#REF!</definedName>
    <definedName name="kardis_rod_2" localSheetId="6">#REF!</definedName>
    <definedName name="kardis_rod_2" localSheetId="11">#REF!</definedName>
    <definedName name="kardis_rod_2" localSheetId="4">#REF!</definedName>
    <definedName name="kardis_rod_2" localSheetId="12">#REF!</definedName>
    <definedName name="kardis_rod_2" localSheetId="5">#REF!</definedName>
    <definedName name="kardis_rod_2" localSheetId="10">#REF!</definedName>
    <definedName name="kardis_rod_2" localSheetId="3">#REF!</definedName>
    <definedName name="kardis_rod_2" localSheetId="9">#REF!</definedName>
    <definedName name="kardis_rod_2" localSheetId="2">#REF!</definedName>
    <definedName name="kardis_rod_2" localSheetId="15">#REF!</definedName>
    <definedName name="kardis_rod_2" localSheetId="14">#REF!</definedName>
    <definedName name="kardis_rod_2" localSheetId="8">#REF!</definedName>
    <definedName name="kardis_rod_2" localSheetId="7">#REF!</definedName>
    <definedName name="kardis_rod_2">#REF!</definedName>
    <definedName name="kardis_rod_3" localSheetId="13">#REF!</definedName>
    <definedName name="kardis_rod_3" localSheetId="6">#REF!</definedName>
    <definedName name="kardis_rod_3" localSheetId="11">#REF!</definedName>
    <definedName name="kardis_rod_3" localSheetId="4">#REF!</definedName>
    <definedName name="kardis_rod_3" localSheetId="12">#REF!</definedName>
    <definedName name="kardis_rod_3" localSheetId="5">#REF!</definedName>
    <definedName name="kardis_rod_3" localSheetId="10">#REF!</definedName>
    <definedName name="kardis_rod_3" localSheetId="3">#REF!</definedName>
    <definedName name="kardis_rod_3" localSheetId="9">#REF!</definedName>
    <definedName name="kardis_rod_3" localSheetId="2">#REF!</definedName>
    <definedName name="kardis_rod_3" localSheetId="15">#REF!</definedName>
    <definedName name="kardis_rod_3" localSheetId="14">#REF!</definedName>
    <definedName name="kardis_rod_3" localSheetId="8">#REF!</definedName>
    <definedName name="kardis_rod_3" localSheetId="7">#REF!</definedName>
    <definedName name="kardis_rod_3">#REF!</definedName>
    <definedName name="kardis_rod_4" localSheetId="13">#REF!</definedName>
    <definedName name="kardis_rod_4" localSheetId="6">#REF!</definedName>
    <definedName name="kardis_rod_4" localSheetId="11">#REF!</definedName>
    <definedName name="kardis_rod_4" localSheetId="4">#REF!</definedName>
    <definedName name="kardis_rod_4" localSheetId="12">#REF!</definedName>
    <definedName name="kardis_rod_4" localSheetId="5">#REF!</definedName>
    <definedName name="kardis_rod_4" localSheetId="10">#REF!</definedName>
    <definedName name="kardis_rod_4" localSheetId="3">#REF!</definedName>
    <definedName name="kardis_rod_4" localSheetId="9">#REF!</definedName>
    <definedName name="kardis_rod_4" localSheetId="2">#REF!</definedName>
    <definedName name="kardis_rod_4" localSheetId="15">#REF!</definedName>
    <definedName name="kardis_rod_4" localSheetId="14">#REF!</definedName>
    <definedName name="kardis_rod_4" localSheetId="8">#REF!</definedName>
    <definedName name="kardis_rod_4" localSheetId="7">#REF!</definedName>
    <definedName name="kardis_rod_4">#REF!</definedName>
    <definedName name="kardis_rod_5" localSheetId="13">#REF!</definedName>
    <definedName name="kardis_rod_5" localSheetId="6">#REF!</definedName>
    <definedName name="kardis_rod_5" localSheetId="11">#REF!</definedName>
    <definedName name="kardis_rod_5" localSheetId="4">#REF!</definedName>
    <definedName name="kardis_rod_5" localSheetId="12">#REF!</definedName>
    <definedName name="kardis_rod_5" localSheetId="5">#REF!</definedName>
    <definedName name="kardis_rod_5" localSheetId="10">#REF!</definedName>
    <definedName name="kardis_rod_5" localSheetId="3">#REF!</definedName>
    <definedName name="kardis_rod_5" localSheetId="9">#REF!</definedName>
    <definedName name="kardis_rod_5" localSheetId="2">#REF!</definedName>
    <definedName name="kardis_rod_5" localSheetId="15">#REF!</definedName>
    <definedName name="kardis_rod_5" localSheetId="14">#REF!</definedName>
    <definedName name="kardis_rod_5" localSheetId="8">#REF!</definedName>
    <definedName name="kardis_rod_5" localSheetId="7">#REF!</definedName>
    <definedName name="kardis_rod_5">#REF!</definedName>
    <definedName name="kd_cher_lic_1" localSheetId="13">#REF!</definedName>
    <definedName name="kd_cher_lic_1" localSheetId="6">#REF!</definedName>
    <definedName name="kd_cher_lic_1" localSheetId="11">#REF!</definedName>
    <definedName name="kd_cher_lic_1" localSheetId="4">#REF!</definedName>
    <definedName name="kd_cher_lic_1" localSheetId="12">#REF!</definedName>
    <definedName name="kd_cher_lic_1" localSheetId="5">#REF!</definedName>
    <definedName name="kd_cher_lic_1" localSheetId="10">#REF!</definedName>
    <definedName name="kd_cher_lic_1" localSheetId="3">#REF!</definedName>
    <definedName name="kd_cher_lic_1" localSheetId="9">#REF!</definedName>
    <definedName name="kd_cher_lic_1" localSheetId="2">#REF!</definedName>
    <definedName name="kd_cher_lic_1" localSheetId="15">#REF!</definedName>
    <definedName name="kd_cher_lic_1" localSheetId="14">#REF!</definedName>
    <definedName name="kd_cher_lic_1" localSheetId="8">#REF!</definedName>
    <definedName name="kd_cher_lic_1" localSheetId="7">#REF!</definedName>
    <definedName name="kd_cher_lic_1">#REF!</definedName>
    <definedName name="kd_cher_lic_2" localSheetId="13">#REF!</definedName>
    <definedName name="kd_cher_lic_2" localSheetId="6">#REF!</definedName>
    <definedName name="kd_cher_lic_2" localSheetId="11">#REF!</definedName>
    <definedName name="kd_cher_lic_2" localSheetId="4">#REF!</definedName>
    <definedName name="kd_cher_lic_2" localSheetId="12">#REF!</definedName>
    <definedName name="kd_cher_lic_2" localSheetId="5">#REF!</definedName>
    <definedName name="kd_cher_lic_2" localSheetId="10">#REF!</definedName>
    <definedName name="kd_cher_lic_2" localSheetId="3">#REF!</definedName>
    <definedName name="kd_cher_lic_2" localSheetId="9">#REF!</definedName>
    <definedName name="kd_cher_lic_2" localSheetId="2">#REF!</definedName>
    <definedName name="kd_cher_lic_2" localSheetId="15">#REF!</definedName>
    <definedName name="kd_cher_lic_2" localSheetId="14">#REF!</definedName>
    <definedName name="kd_cher_lic_2" localSheetId="8">#REF!</definedName>
    <definedName name="kd_cher_lic_2" localSheetId="7">#REF!</definedName>
    <definedName name="kd_cher_lic_2">#REF!</definedName>
    <definedName name="kd_endo_1" localSheetId="13">#REF!</definedName>
    <definedName name="kd_endo_1" localSheetId="6">#REF!</definedName>
    <definedName name="kd_endo_1" localSheetId="11">#REF!</definedName>
    <definedName name="kd_endo_1" localSheetId="4">#REF!</definedName>
    <definedName name="kd_endo_1" localSheetId="12">#REF!</definedName>
    <definedName name="kd_endo_1" localSheetId="5">#REF!</definedName>
    <definedName name="kd_endo_1" localSheetId="10">#REF!</definedName>
    <definedName name="kd_endo_1" localSheetId="3">#REF!</definedName>
    <definedName name="kd_endo_1" localSheetId="9">#REF!</definedName>
    <definedName name="kd_endo_1" localSheetId="2">#REF!</definedName>
    <definedName name="kd_endo_1" localSheetId="15">#REF!</definedName>
    <definedName name="kd_endo_1" localSheetId="14">#REF!</definedName>
    <definedName name="kd_endo_1" localSheetId="8">#REF!</definedName>
    <definedName name="kd_endo_1" localSheetId="7">#REF!</definedName>
    <definedName name="kd_endo_1">#REF!</definedName>
    <definedName name="kd_endo_2" localSheetId="13">#REF!</definedName>
    <definedName name="kd_endo_2" localSheetId="6">#REF!</definedName>
    <definedName name="kd_endo_2" localSheetId="11">#REF!</definedName>
    <definedName name="kd_endo_2" localSheetId="4">#REF!</definedName>
    <definedName name="kd_endo_2" localSheetId="12">#REF!</definedName>
    <definedName name="kd_endo_2" localSheetId="5">#REF!</definedName>
    <definedName name="kd_endo_2" localSheetId="10">#REF!</definedName>
    <definedName name="kd_endo_2" localSheetId="3">#REF!</definedName>
    <definedName name="kd_endo_2" localSheetId="9">#REF!</definedName>
    <definedName name="kd_endo_2" localSheetId="2">#REF!</definedName>
    <definedName name="kd_endo_2" localSheetId="15">#REF!</definedName>
    <definedName name="kd_endo_2" localSheetId="14">#REF!</definedName>
    <definedName name="kd_endo_2" localSheetId="8">#REF!</definedName>
    <definedName name="kd_endo_2" localSheetId="7">#REF!</definedName>
    <definedName name="kd_endo_2">#REF!</definedName>
    <definedName name="kd_endo_3" localSheetId="13">#REF!</definedName>
    <definedName name="kd_endo_3" localSheetId="6">#REF!</definedName>
    <definedName name="kd_endo_3" localSheetId="11">#REF!</definedName>
    <definedName name="kd_endo_3" localSheetId="4">#REF!</definedName>
    <definedName name="kd_endo_3" localSheetId="12">#REF!</definedName>
    <definedName name="kd_endo_3" localSheetId="5">#REF!</definedName>
    <definedName name="kd_endo_3" localSheetId="10">#REF!</definedName>
    <definedName name="kd_endo_3" localSheetId="3">#REF!</definedName>
    <definedName name="kd_endo_3" localSheetId="9">#REF!</definedName>
    <definedName name="kd_endo_3" localSheetId="2">#REF!</definedName>
    <definedName name="kd_endo_3" localSheetId="15">#REF!</definedName>
    <definedName name="kd_endo_3" localSheetId="14">#REF!</definedName>
    <definedName name="kd_endo_3" localSheetId="8">#REF!</definedName>
    <definedName name="kd_endo_3" localSheetId="7">#REF!</definedName>
    <definedName name="kd_endo_3">#REF!</definedName>
    <definedName name="kd_gastr_1" localSheetId="13">#REF!</definedName>
    <definedName name="kd_gastr_1" localSheetId="6">#REF!</definedName>
    <definedName name="kd_gastr_1" localSheetId="11">#REF!</definedName>
    <definedName name="kd_gastr_1" localSheetId="4">#REF!</definedName>
    <definedName name="kd_gastr_1" localSheetId="12">#REF!</definedName>
    <definedName name="kd_gastr_1" localSheetId="5">#REF!</definedName>
    <definedName name="kd_gastr_1" localSheetId="10">#REF!</definedName>
    <definedName name="kd_gastr_1" localSheetId="3">#REF!</definedName>
    <definedName name="kd_gastr_1" localSheetId="9">#REF!</definedName>
    <definedName name="kd_gastr_1" localSheetId="2">#REF!</definedName>
    <definedName name="kd_gastr_1" localSheetId="15">#REF!</definedName>
    <definedName name="kd_gastr_1" localSheetId="14">#REF!</definedName>
    <definedName name="kd_gastr_1" localSheetId="8">#REF!</definedName>
    <definedName name="kd_gastr_1" localSheetId="7">#REF!</definedName>
    <definedName name="kd_gastr_1">#REF!</definedName>
    <definedName name="kd_gastr_2" localSheetId="13">#REF!</definedName>
    <definedName name="kd_gastr_2" localSheetId="6">#REF!</definedName>
    <definedName name="kd_gastr_2" localSheetId="11">#REF!</definedName>
    <definedName name="kd_gastr_2" localSheetId="4">#REF!</definedName>
    <definedName name="kd_gastr_2" localSheetId="12">#REF!</definedName>
    <definedName name="kd_gastr_2" localSheetId="5">#REF!</definedName>
    <definedName name="kd_gastr_2" localSheetId="10">#REF!</definedName>
    <definedName name="kd_gastr_2" localSheetId="3">#REF!</definedName>
    <definedName name="kd_gastr_2" localSheetId="9">#REF!</definedName>
    <definedName name="kd_gastr_2" localSheetId="2">#REF!</definedName>
    <definedName name="kd_gastr_2" localSheetId="15">#REF!</definedName>
    <definedName name="kd_gastr_2" localSheetId="14">#REF!</definedName>
    <definedName name="kd_gastr_2" localSheetId="8">#REF!</definedName>
    <definedName name="kd_gastr_2" localSheetId="7">#REF!</definedName>
    <definedName name="kd_gastr_2">#REF!</definedName>
    <definedName name="kd_gastr_3" localSheetId="13">#REF!</definedName>
    <definedName name="kd_gastr_3" localSheetId="6">#REF!</definedName>
    <definedName name="kd_gastr_3" localSheetId="11">#REF!</definedName>
    <definedName name="kd_gastr_3" localSheetId="4">#REF!</definedName>
    <definedName name="kd_gastr_3" localSheetId="12">#REF!</definedName>
    <definedName name="kd_gastr_3" localSheetId="5">#REF!</definedName>
    <definedName name="kd_gastr_3" localSheetId="10">#REF!</definedName>
    <definedName name="kd_gastr_3" localSheetId="3">#REF!</definedName>
    <definedName name="kd_gastr_3" localSheetId="9">#REF!</definedName>
    <definedName name="kd_gastr_3" localSheetId="2">#REF!</definedName>
    <definedName name="kd_gastr_3" localSheetId="15">#REF!</definedName>
    <definedName name="kd_gastr_3" localSheetId="14">#REF!</definedName>
    <definedName name="kd_gastr_3" localSheetId="8">#REF!</definedName>
    <definedName name="kd_gastr_3" localSheetId="7">#REF!</definedName>
    <definedName name="kd_gastr_3">#REF!</definedName>
    <definedName name="kd_gastr_4" localSheetId="13">#REF!</definedName>
    <definedName name="kd_gastr_4" localSheetId="6">#REF!</definedName>
    <definedName name="kd_gastr_4" localSheetId="11">#REF!</definedName>
    <definedName name="kd_gastr_4" localSheetId="4">#REF!</definedName>
    <definedName name="kd_gastr_4" localSheetId="12">#REF!</definedName>
    <definedName name="kd_gastr_4" localSheetId="5">#REF!</definedName>
    <definedName name="kd_gastr_4" localSheetId="10">#REF!</definedName>
    <definedName name="kd_gastr_4" localSheetId="3">#REF!</definedName>
    <definedName name="kd_gastr_4" localSheetId="9">#REF!</definedName>
    <definedName name="kd_gastr_4" localSheetId="2">#REF!</definedName>
    <definedName name="kd_gastr_4" localSheetId="15">#REF!</definedName>
    <definedName name="kd_gastr_4" localSheetId="14">#REF!</definedName>
    <definedName name="kd_gastr_4" localSheetId="8">#REF!</definedName>
    <definedName name="kd_gastr_4" localSheetId="7">#REF!</definedName>
    <definedName name="kd_gastr_4">#REF!</definedName>
    <definedName name="kd_gemat_1" localSheetId="13">#REF!</definedName>
    <definedName name="kd_gemat_1" localSheetId="6">#REF!</definedName>
    <definedName name="kd_gemat_1" localSheetId="11">#REF!</definedName>
    <definedName name="kd_gemat_1" localSheetId="4">#REF!</definedName>
    <definedName name="kd_gemat_1" localSheetId="12">#REF!</definedName>
    <definedName name="kd_gemat_1" localSheetId="5">#REF!</definedName>
    <definedName name="kd_gemat_1" localSheetId="10">#REF!</definedName>
    <definedName name="kd_gemat_1" localSheetId="3">#REF!</definedName>
    <definedName name="kd_gemat_1" localSheetId="9">#REF!</definedName>
    <definedName name="kd_gemat_1" localSheetId="2">#REF!</definedName>
    <definedName name="kd_gemat_1" localSheetId="15">#REF!</definedName>
    <definedName name="kd_gemat_1" localSheetId="14">#REF!</definedName>
    <definedName name="kd_gemat_1" localSheetId="8">#REF!</definedName>
    <definedName name="kd_gemat_1" localSheetId="7">#REF!</definedName>
    <definedName name="kd_gemat_1">#REF!</definedName>
    <definedName name="kd_gemat_2" localSheetId="13">#REF!</definedName>
    <definedName name="kd_gemat_2" localSheetId="6">#REF!</definedName>
    <definedName name="kd_gemat_2" localSheetId="11">#REF!</definedName>
    <definedName name="kd_gemat_2" localSheetId="4">#REF!</definedName>
    <definedName name="kd_gemat_2" localSheetId="12">#REF!</definedName>
    <definedName name="kd_gemat_2" localSheetId="5">#REF!</definedName>
    <definedName name="kd_gemat_2" localSheetId="10">#REF!</definedName>
    <definedName name="kd_gemat_2" localSheetId="3">#REF!</definedName>
    <definedName name="kd_gemat_2" localSheetId="9">#REF!</definedName>
    <definedName name="kd_gemat_2" localSheetId="2">#REF!</definedName>
    <definedName name="kd_gemat_2" localSheetId="15">#REF!</definedName>
    <definedName name="kd_gemat_2" localSheetId="14">#REF!</definedName>
    <definedName name="kd_gemat_2" localSheetId="8">#REF!</definedName>
    <definedName name="kd_gemat_2" localSheetId="7">#REF!</definedName>
    <definedName name="kd_gemat_2">#REF!</definedName>
    <definedName name="kd_gemat_3" localSheetId="13">#REF!</definedName>
    <definedName name="kd_gemat_3" localSheetId="6">#REF!</definedName>
    <definedName name="kd_gemat_3" localSheetId="11">#REF!</definedName>
    <definedName name="kd_gemat_3" localSheetId="4">#REF!</definedName>
    <definedName name="kd_gemat_3" localSheetId="12">#REF!</definedName>
    <definedName name="kd_gemat_3" localSheetId="5">#REF!</definedName>
    <definedName name="kd_gemat_3" localSheetId="10">#REF!</definedName>
    <definedName name="kd_gemat_3" localSheetId="3">#REF!</definedName>
    <definedName name="kd_gemat_3" localSheetId="9">#REF!</definedName>
    <definedName name="kd_gemat_3" localSheetId="2">#REF!</definedName>
    <definedName name="kd_gemat_3" localSheetId="15">#REF!</definedName>
    <definedName name="kd_gemat_3" localSheetId="14">#REF!</definedName>
    <definedName name="kd_gemat_3" localSheetId="8">#REF!</definedName>
    <definedName name="kd_gemat_3" localSheetId="7">#REF!</definedName>
    <definedName name="kd_gemat_3">#REF!</definedName>
    <definedName name="kd_gemat_4" localSheetId="13">#REF!</definedName>
    <definedName name="kd_gemat_4" localSheetId="6">#REF!</definedName>
    <definedName name="kd_gemat_4" localSheetId="11">#REF!</definedName>
    <definedName name="kd_gemat_4" localSheetId="4">#REF!</definedName>
    <definedName name="kd_gemat_4" localSheetId="12">#REF!</definedName>
    <definedName name="kd_gemat_4" localSheetId="5">#REF!</definedName>
    <definedName name="kd_gemat_4" localSheetId="10">#REF!</definedName>
    <definedName name="kd_gemat_4" localSheetId="3">#REF!</definedName>
    <definedName name="kd_gemat_4" localSheetId="9">#REF!</definedName>
    <definedName name="kd_gemat_4" localSheetId="2">#REF!</definedName>
    <definedName name="kd_gemat_4" localSheetId="15">#REF!</definedName>
    <definedName name="kd_gemat_4" localSheetId="14">#REF!</definedName>
    <definedName name="kd_gemat_4" localSheetId="8">#REF!</definedName>
    <definedName name="kd_gemat_4" localSheetId="7">#REF!</definedName>
    <definedName name="kd_gemat_4">#REF!</definedName>
    <definedName name="kd_gemat_5" localSheetId="13">#REF!</definedName>
    <definedName name="kd_gemat_5" localSheetId="6">#REF!</definedName>
    <definedName name="kd_gemat_5" localSheetId="11">#REF!</definedName>
    <definedName name="kd_gemat_5" localSheetId="4">#REF!</definedName>
    <definedName name="kd_gemat_5" localSheetId="12">#REF!</definedName>
    <definedName name="kd_gemat_5" localSheetId="5">#REF!</definedName>
    <definedName name="kd_gemat_5" localSheetId="10">#REF!</definedName>
    <definedName name="kd_gemat_5" localSheetId="3">#REF!</definedName>
    <definedName name="kd_gemat_5" localSheetId="9">#REF!</definedName>
    <definedName name="kd_gemat_5" localSheetId="2">#REF!</definedName>
    <definedName name="kd_gemat_5" localSheetId="15">#REF!</definedName>
    <definedName name="kd_gemat_5" localSheetId="14">#REF!</definedName>
    <definedName name="kd_gemat_5" localSheetId="8">#REF!</definedName>
    <definedName name="kd_gemat_5" localSheetId="7">#REF!</definedName>
    <definedName name="kd_gemat_5">#REF!</definedName>
    <definedName name="kd_gemat_6" localSheetId="13">#REF!</definedName>
    <definedName name="kd_gemat_6" localSheetId="6">#REF!</definedName>
    <definedName name="kd_gemat_6" localSheetId="11">#REF!</definedName>
    <definedName name="kd_gemat_6" localSheetId="4">#REF!</definedName>
    <definedName name="kd_gemat_6" localSheetId="12">#REF!</definedName>
    <definedName name="kd_gemat_6" localSheetId="5">#REF!</definedName>
    <definedName name="kd_gemat_6" localSheetId="10">#REF!</definedName>
    <definedName name="kd_gemat_6" localSheetId="3">#REF!</definedName>
    <definedName name="kd_gemat_6" localSheetId="9">#REF!</definedName>
    <definedName name="kd_gemat_6" localSheetId="2">#REF!</definedName>
    <definedName name="kd_gemat_6" localSheetId="15">#REF!</definedName>
    <definedName name="kd_gemat_6" localSheetId="14">#REF!</definedName>
    <definedName name="kd_gemat_6" localSheetId="8">#REF!</definedName>
    <definedName name="kd_gemat_6" localSheetId="7">#REF!</definedName>
    <definedName name="kd_gemat_6">#REF!</definedName>
    <definedName name="kd_gin_gnoi_1" localSheetId="13">#REF!</definedName>
    <definedName name="kd_gin_gnoi_1" localSheetId="6">#REF!</definedName>
    <definedName name="kd_gin_gnoi_1" localSheetId="11">#REF!</definedName>
    <definedName name="kd_gin_gnoi_1" localSheetId="4">#REF!</definedName>
    <definedName name="kd_gin_gnoi_1" localSheetId="12">#REF!</definedName>
    <definedName name="kd_gin_gnoi_1" localSheetId="5">#REF!</definedName>
    <definedName name="kd_gin_gnoi_1" localSheetId="10">#REF!</definedName>
    <definedName name="kd_gin_gnoi_1" localSheetId="3">#REF!</definedName>
    <definedName name="kd_gin_gnoi_1" localSheetId="9">#REF!</definedName>
    <definedName name="kd_gin_gnoi_1" localSheetId="2">#REF!</definedName>
    <definedName name="kd_gin_gnoi_1" localSheetId="15">#REF!</definedName>
    <definedName name="kd_gin_gnoi_1" localSheetId="14">#REF!</definedName>
    <definedName name="kd_gin_gnoi_1" localSheetId="8">#REF!</definedName>
    <definedName name="kd_gin_gnoi_1" localSheetId="7">#REF!</definedName>
    <definedName name="kd_gin_gnoi_1">#REF!</definedName>
    <definedName name="kd_gio_1" localSheetId="13">#REF!</definedName>
    <definedName name="kd_gio_1" localSheetId="6">#REF!</definedName>
    <definedName name="kd_gio_1" localSheetId="11">#REF!</definedName>
    <definedName name="kd_gio_1" localSheetId="4">#REF!</definedName>
    <definedName name="kd_gio_1" localSheetId="12">#REF!</definedName>
    <definedName name="kd_gio_1" localSheetId="5">#REF!</definedName>
    <definedName name="kd_gio_1" localSheetId="10">#REF!</definedName>
    <definedName name="kd_gio_1" localSheetId="3">#REF!</definedName>
    <definedName name="kd_gio_1" localSheetId="9">#REF!</definedName>
    <definedName name="kd_gio_1" localSheetId="2">#REF!</definedName>
    <definedName name="kd_gio_1" localSheetId="15">#REF!</definedName>
    <definedName name="kd_gio_1" localSheetId="14">#REF!</definedName>
    <definedName name="kd_gio_1" localSheetId="8">#REF!</definedName>
    <definedName name="kd_gio_1" localSheetId="7">#REF!</definedName>
    <definedName name="kd_gio_1">#REF!</definedName>
    <definedName name="kd_gio_2" localSheetId="13">#REF!</definedName>
    <definedName name="kd_gio_2" localSheetId="6">#REF!</definedName>
    <definedName name="kd_gio_2" localSheetId="11">#REF!</definedName>
    <definedName name="kd_gio_2" localSheetId="4">#REF!</definedName>
    <definedName name="kd_gio_2" localSheetId="12">#REF!</definedName>
    <definedName name="kd_gio_2" localSheetId="5">#REF!</definedName>
    <definedName name="kd_gio_2" localSheetId="10">#REF!</definedName>
    <definedName name="kd_gio_2" localSheetId="3">#REF!</definedName>
    <definedName name="kd_gio_2" localSheetId="9">#REF!</definedName>
    <definedName name="kd_gio_2" localSheetId="2">#REF!</definedName>
    <definedName name="kd_gio_2" localSheetId="15">#REF!</definedName>
    <definedName name="kd_gio_2" localSheetId="14">#REF!</definedName>
    <definedName name="kd_gio_2" localSheetId="8">#REF!</definedName>
    <definedName name="kd_gio_2" localSheetId="7">#REF!</definedName>
    <definedName name="kd_gio_2">#REF!</definedName>
    <definedName name="kd_gio_3" localSheetId="13">#REF!</definedName>
    <definedName name="kd_gio_3" localSheetId="6">#REF!</definedName>
    <definedName name="kd_gio_3" localSheetId="11">#REF!</definedName>
    <definedName name="kd_gio_3" localSheetId="4">#REF!</definedName>
    <definedName name="kd_gio_3" localSheetId="12">#REF!</definedName>
    <definedName name="kd_gio_3" localSheetId="5">#REF!</definedName>
    <definedName name="kd_gio_3" localSheetId="10">#REF!</definedName>
    <definedName name="kd_gio_3" localSheetId="3">#REF!</definedName>
    <definedName name="kd_gio_3" localSheetId="9">#REF!</definedName>
    <definedName name="kd_gio_3" localSheetId="2">#REF!</definedName>
    <definedName name="kd_gio_3" localSheetId="15">#REF!</definedName>
    <definedName name="kd_gio_3" localSheetId="14">#REF!</definedName>
    <definedName name="kd_gio_3" localSheetId="8">#REF!</definedName>
    <definedName name="kd_gio_3" localSheetId="7">#REF!</definedName>
    <definedName name="kd_gio_3">#REF!</definedName>
    <definedName name="kd_gio_4" localSheetId="13">#REF!</definedName>
    <definedName name="kd_gio_4" localSheetId="6">#REF!</definedName>
    <definedName name="kd_gio_4" localSheetId="11">#REF!</definedName>
    <definedName name="kd_gio_4" localSheetId="4">#REF!</definedName>
    <definedName name="kd_gio_4" localSheetId="12">#REF!</definedName>
    <definedName name="kd_gio_4" localSheetId="5">#REF!</definedName>
    <definedName name="kd_gio_4" localSheetId="10">#REF!</definedName>
    <definedName name="kd_gio_4" localSheetId="3">#REF!</definedName>
    <definedName name="kd_gio_4" localSheetId="9">#REF!</definedName>
    <definedName name="kd_gio_4" localSheetId="2">#REF!</definedName>
    <definedName name="kd_gio_4" localSheetId="15">#REF!</definedName>
    <definedName name="kd_gio_4" localSheetId="14">#REF!</definedName>
    <definedName name="kd_gio_4" localSheetId="8">#REF!</definedName>
    <definedName name="kd_gio_4" localSheetId="7">#REF!</definedName>
    <definedName name="kd_gio_4">#REF!</definedName>
    <definedName name="kd_glomer" localSheetId="13">#REF!</definedName>
    <definedName name="kd_glomer" localSheetId="6">#REF!</definedName>
    <definedName name="kd_glomer" localSheetId="11">#REF!</definedName>
    <definedName name="kd_glomer" localSheetId="4">#REF!</definedName>
    <definedName name="kd_glomer" localSheetId="12">#REF!</definedName>
    <definedName name="kd_glomer" localSheetId="5">#REF!</definedName>
    <definedName name="kd_glomer" localSheetId="10">#REF!</definedName>
    <definedName name="kd_glomer" localSheetId="3">#REF!</definedName>
    <definedName name="kd_glomer" localSheetId="9">#REF!</definedName>
    <definedName name="kd_glomer" localSheetId="2">#REF!</definedName>
    <definedName name="kd_glomer" localSheetId="15">#REF!</definedName>
    <definedName name="kd_glomer" localSheetId="14">#REF!</definedName>
    <definedName name="kd_glomer" localSheetId="8">#REF!</definedName>
    <definedName name="kd_glomer" localSheetId="7">#REF!</definedName>
    <definedName name="kd_glomer">#REF!</definedName>
    <definedName name="kd_gravit" localSheetId="13">#REF!</definedName>
    <definedName name="kd_gravit" localSheetId="6">#REF!</definedName>
    <definedName name="kd_gravit" localSheetId="11">#REF!</definedName>
    <definedName name="kd_gravit" localSheetId="4">#REF!</definedName>
    <definedName name="kd_gravit" localSheetId="12">#REF!</definedName>
    <definedName name="kd_gravit" localSheetId="5">#REF!</definedName>
    <definedName name="kd_gravit" localSheetId="10">#REF!</definedName>
    <definedName name="kd_gravit" localSheetId="3">#REF!</definedName>
    <definedName name="kd_gravit" localSheetId="9">#REF!</definedName>
    <definedName name="kd_gravit" localSheetId="2">#REF!</definedName>
    <definedName name="kd_gravit" localSheetId="15">#REF!</definedName>
    <definedName name="kd_gravit" localSheetId="14">#REF!</definedName>
    <definedName name="kd_gravit" localSheetId="8">#REF!</definedName>
    <definedName name="kd_gravit" localSheetId="7">#REF!</definedName>
    <definedName name="kd_gravit">#REF!</definedName>
    <definedName name="kd_hir_1" localSheetId="13">#REF!</definedName>
    <definedName name="kd_hir_1" localSheetId="6">#REF!</definedName>
    <definedName name="kd_hir_1" localSheetId="11">#REF!</definedName>
    <definedName name="kd_hir_1" localSheetId="4">#REF!</definedName>
    <definedName name="kd_hir_1" localSheetId="12">#REF!</definedName>
    <definedName name="kd_hir_1" localSheetId="5">#REF!</definedName>
    <definedName name="kd_hir_1" localSheetId="10">#REF!</definedName>
    <definedName name="kd_hir_1" localSheetId="3">#REF!</definedName>
    <definedName name="kd_hir_1" localSheetId="9">#REF!</definedName>
    <definedName name="kd_hir_1" localSheetId="2">#REF!</definedName>
    <definedName name="kd_hir_1" localSheetId="15">#REF!</definedName>
    <definedName name="kd_hir_1" localSheetId="14">#REF!</definedName>
    <definedName name="kd_hir_1" localSheetId="8">#REF!</definedName>
    <definedName name="kd_hir_1" localSheetId="7">#REF!</definedName>
    <definedName name="kd_hir_1">#REF!</definedName>
    <definedName name="kd_hir_2" localSheetId="13">#REF!</definedName>
    <definedName name="kd_hir_2" localSheetId="6">#REF!</definedName>
    <definedName name="kd_hir_2" localSheetId="11">#REF!</definedName>
    <definedName name="kd_hir_2" localSheetId="4">#REF!</definedName>
    <definedName name="kd_hir_2" localSheetId="12">#REF!</definedName>
    <definedName name="kd_hir_2" localSheetId="5">#REF!</definedName>
    <definedName name="kd_hir_2" localSheetId="10">#REF!</definedName>
    <definedName name="kd_hir_2" localSheetId="3">#REF!</definedName>
    <definedName name="kd_hir_2" localSheetId="9">#REF!</definedName>
    <definedName name="kd_hir_2" localSheetId="2">#REF!</definedName>
    <definedName name="kd_hir_2" localSheetId="15">#REF!</definedName>
    <definedName name="kd_hir_2" localSheetId="14">#REF!</definedName>
    <definedName name="kd_hir_2" localSheetId="8">#REF!</definedName>
    <definedName name="kd_hir_2" localSheetId="7">#REF!</definedName>
    <definedName name="kd_hir_2">#REF!</definedName>
    <definedName name="kd_hir_3" localSheetId="13">#REF!</definedName>
    <definedName name="kd_hir_3" localSheetId="6">#REF!</definedName>
    <definedName name="kd_hir_3" localSheetId="11">#REF!</definedName>
    <definedName name="kd_hir_3" localSheetId="4">#REF!</definedName>
    <definedName name="kd_hir_3" localSheetId="12">#REF!</definedName>
    <definedName name="kd_hir_3" localSheetId="5">#REF!</definedName>
    <definedName name="kd_hir_3" localSheetId="10">#REF!</definedName>
    <definedName name="kd_hir_3" localSheetId="3">#REF!</definedName>
    <definedName name="kd_hir_3" localSheetId="9">#REF!</definedName>
    <definedName name="kd_hir_3" localSheetId="2">#REF!</definedName>
    <definedName name="kd_hir_3" localSheetId="15">#REF!</definedName>
    <definedName name="kd_hir_3" localSheetId="14">#REF!</definedName>
    <definedName name="kd_hir_3" localSheetId="8">#REF!</definedName>
    <definedName name="kd_hir_3" localSheetId="7">#REF!</definedName>
    <definedName name="kd_hir_3">#REF!</definedName>
    <definedName name="kd_infek_1" localSheetId="13">#REF!</definedName>
    <definedName name="kd_infek_1" localSheetId="6">#REF!</definedName>
    <definedName name="kd_infek_1" localSheetId="11">#REF!</definedName>
    <definedName name="kd_infek_1" localSheetId="4">#REF!</definedName>
    <definedName name="kd_infek_1" localSheetId="12">#REF!</definedName>
    <definedName name="kd_infek_1" localSheetId="5">#REF!</definedName>
    <definedName name="kd_infek_1" localSheetId="10">#REF!</definedName>
    <definedName name="kd_infek_1" localSheetId="3">#REF!</definedName>
    <definedName name="kd_infek_1" localSheetId="9">#REF!</definedName>
    <definedName name="kd_infek_1" localSheetId="2">#REF!</definedName>
    <definedName name="kd_infek_1" localSheetId="15">#REF!</definedName>
    <definedName name="kd_infek_1" localSheetId="14">#REF!</definedName>
    <definedName name="kd_infek_1" localSheetId="8">#REF!</definedName>
    <definedName name="kd_infek_1" localSheetId="7">#REF!</definedName>
    <definedName name="kd_infek_1">#REF!</definedName>
    <definedName name="kd_infek_2" localSheetId="13">#REF!</definedName>
    <definedName name="kd_infek_2" localSheetId="6">#REF!</definedName>
    <definedName name="kd_infek_2" localSheetId="11">#REF!</definedName>
    <definedName name="kd_infek_2" localSheetId="4">#REF!</definedName>
    <definedName name="kd_infek_2" localSheetId="12">#REF!</definedName>
    <definedName name="kd_infek_2" localSheetId="5">#REF!</definedName>
    <definedName name="kd_infek_2" localSheetId="10">#REF!</definedName>
    <definedName name="kd_infek_2" localSheetId="3">#REF!</definedName>
    <definedName name="kd_infek_2" localSheetId="9">#REF!</definedName>
    <definedName name="kd_infek_2" localSheetId="2">#REF!</definedName>
    <definedName name="kd_infek_2" localSheetId="15">#REF!</definedName>
    <definedName name="kd_infek_2" localSheetId="14">#REF!</definedName>
    <definedName name="kd_infek_2" localSheetId="8">#REF!</definedName>
    <definedName name="kd_infek_2" localSheetId="7">#REF!</definedName>
    <definedName name="kd_infek_2">#REF!</definedName>
    <definedName name="kd_infek_3" localSheetId="13">#REF!</definedName>
    <definedName name="kd_infek_3" localSheetId="6">#REF!</definedName>
    <definedName name="kd_infek_3" localSheetId="11">#REF!</definedName>
    <definedName name="kd_infek_3" localSheetId="4">#REF!</definedName>
    <definedName name="kd_infek_3" localSheetId="12">#REF!</definedName>
    <definedName name="kd_infek_3" localSheetId="5">#REF!</definedName>
    <definedName name="kd_infek_3" localSheetId="10">#REF!</definedName>
    <definedName name="kd_infek_3" localSheetId="3">#REF!</definedName>
    <definedName name="kd_infek_3" localSheetId="9">#REF!</definedName>
    <definedName name="kd_infek_3" localSheetId="2">#REF!</definedName>
    <definedName name="kd_infek_3" localSheetId="15">#REF!</definedName>
    <definedName name="kd_infek_3" localSheetId="14">#REF!</definedName>
    <definedName name="kd_infek_3" localSheetId="8">#REF!</definedName>
    <definedName name="kd_infek_3" localSheetId="7">#REF!</definedName>
    <definedName name="kd_infek_3">#REF!</definedName>
    <definedName name="kd_infek_4" localSheetId="13">#REF!</definedName>
    <definedName name="kd_infek_4" localSheetId="6">#REF!</definedName>
    <definedName name="kd_infek_4" localSheetId="11">#REF!</definedName>
    <definedName name="kd_infek_4" localSheetId="4">#REF!</definedName>
    <definedName name="kd_infek_4" localSheetId="12">#REF!</definedName>
    <definedName name="kd_infek_4" localSheetId="5">#REF!</definedName>
    <definedName name="kd_infek_4" localSheetId="10">#REF!</definedName>
    <definedName name="kd_infek_4" localSheetId="3">#REF!</definedName>
    <definedName name="kd_infek_4" localSheetId="9">#REF!</definedName>
    <definedName name="kd_infek_4" localSheetId="2">#REF!</definedName>
    <definedName name="kd_infek_4" localSheetId="15">#REF!</definedName>
    <definedName name="kd_infek_4" localSheetId="14">#REF!</definedName>
    <definedName name="kd_infek_4" localSheetId="8">#REF!</definedName>
    <definedName name="kd_infek_4" localSheetId="7">#REF!</definedName>
    <definedName name="kd_infek_4">#REF!</definedName>
    <definedName name="kd_infek_5" localSheetId="13">#REF!</definedName>
    <definedName name="kd_infek_5" localSheetId="6">#REF!</definedName>
    <definedName name="kd_infek_5" localSheetId="11">#REF!</definedName>
    <definedName name="kd_infek_5" localSheetId="4">#REF!</definedName>
    <definedName name="kd_infek_5" localSheetId="12">#REF!</definedName>
    <definedName name="kd_infek_5" localSheetId="5">#REF!</definedName>
    <definedName name="kd_infek_5" localSheetId="10">#REF!</definedName>
    <definedName name="kd_infek_5" localSheetId="3">#REF!</definedName>
    <definedName name="kd_infek_5" localSheetId="9">#REF!</definedName>
    <definedName name="kd_infek_5" localSheetId="2">#REF!</definedName>
    <definedName name="kd_infek_5" localSheetId="15">#REF!</definedName>
    <definedName name="kd_infek_5" localSheetId="14">#REF!</definedName>
    <definedName name="kd_infek_5" localSheetId="8">#REF!</definedName>
    <definedName name="kd_infek_5" localSheetId="7">#REF!</definedName>
    <definedName name="kd_infek_5">#REF!</definedName>
    <definedName name="kd_infek_6" localSheetId="13">#REF!</definedName>
    <definedName name="kd_infek_6" localSheetId="6">#REF!</definedName>
    <definedName name="kd_infek_6" localSheetId="11">#REF!</definedName>
    <definedName name="kd_infek_6" localSheetId="4">#REF!</definedName>
    <definedName name="kd_infek_6" localSheetId="12">#REF!</definedName>
    <definedName name="kd_infek_6" localSheetId="5">#REF!</definedName>
    <definedName name="kd_infek_6" localSheetId="10">#REF!</definedName>
    <definedName name="kd_infek_6" localSheetId="3">#REF!</definedName>
    <definedName name="kd_infek_6" localSheetId="9">#REF!</definedName>
    <definedName name="kd_infek_6" localSheetId="2">#REF!</definedName>
    <definedName name="kd_infek_6" localSheetId="15">#REF!</definedName>
    <definedName name="kd_infek_6" localSheetId="14">#REF!</definedName>
    <definedName name="kd_infek_6" localSheetId="8">#REF!</definedName>
    <definedName name="kd_infek_6" localSheetId="7">#REF!</definedName>
    <definedName name="kd_infek_6">#REF!</definedName>
    <definedName name="kd_infek_7" localSheetId="13">#REF!</definedName>
    <definedName name="kd_infek_7" localSheetId="6">#REF!</definedName>
    <definedName name="kd_infek_7" localSheetId="11">#REF!</definedName>
    <definedName name="kd_infek_7" localSheetId="4">#REF!</definedName>
    <definedName name="kd_infek_7" localSheetId="12">#REF!</definedName>
    <definedName name="kd_infek_7" localSheetId="5">#REF!</definedName>
    <definedName name="kd_infek_7" localSheetId="10">#REF!</definedName>
    <definedName name="kd_infek_7" localSheetId="3">#REF!</definedName>
    <definedName name="kd_infek_7" localSheetId="9">#REF!</definedName>
    <definedName name="kd_infek_7" localSheetId="2">#REF!</definedName>
    <definedName name="kd_infek_7" localSheetId="15">#REF!</definedName>
    <definedName name="kd_infek_7" localSheetId="14">#REF!</definedName>
    <definedName name="kd_infek_7" localSheetId="8">#REF!</definedName>
    <definedName name="kd_infek_7" localSheetId="7">#REF!</definedName>
    <definedName name="kd_infek_7">#REF!</definedName>
    <definedName name="kd_inflok_1" localSheetId="13">#REF!</definedName>
    <definedName name="kd_inflok_1" localSheetId="6">#REF!</definedName>
    <definedName name="kd_inflok_1" localSheetId="11">#REF!</definedName>
    <definedName name="kd_inflok_1" localSheetId="4">#REF!</definedName>
    <definedName name="kd_inflok_1" localSheetId="12">#REF!</definedName>
    <definedName name="kd_inflok_1" localSheetId="5">#REF!</definedName>
    <definedName name="kd_inflok_1" localSheetId="10">#REF!</definedName>
    <definedName name="kd_inflok_1" localSheetId="3">#REF!</definedName>
    <definedName name="kd_inflok_1" localSheetId="9">#REF!</definedName>
    <definedName name="kd_inflok_1" localSheetId="2">#REF!</definedName>
    <definedName name="kd_inflok_1" localSheetId="15">#REF!</definedName>
    <definedName name="kd_inflok_1" localSheetId="14">#REF!</definedName>
    <definedName name="kd_inflok_1" localSheetId="8">#REF!</definedName>
    <definedName name="kd_inflok_1" localSheetId="7">#REF!</definedName>
    <definedName name="kd_inflok_1">#REF!</definedName>
    <definedName name="kd_inflok_2" localSheetId="13">#REF!</definedName>
    <definedName name="kd_inflok_2" localSheetId="6">#REF!</definedName>
    <definedName name="kd_inflok_2" localSheetId="11">#REF!</definedName>
    <definedName name="kd_inflok_2" localSheetId="4">#REF!</definedName>
    <definedName name="kd_inflok_2" localSheetId="12">#REF!</definedName>
    <definedName name="kd_inflok_2" localSheetId="5">#REF!</definedName>
    <definedName name="kd_inflok_2" localSheetId="10">#REF!</definedName>
    <definedName name="kd_inflok_2" localSheetId="3">#REF!</definedName>
    <definedName name="kd_inflok_2" localSheetId="9">#REF!</definedName>
    <definedName name="kd_inflok_2" localSheetId="2">#REF!</definedName>
    <definedName name="kd_inflok_2" localSheetId="15">#REF!</definedName>
    <definedName name="kd_inflok_2" localSheetId="14">#REF!</definedName>
    <definedName name="kd_inflok_2" localSheetId="8">#REF!</definedName>
    <definedName name="kd_inflok_2" localSheetId="7">#REF!</definedName>
    <definedName name="kd_inflok_2">#REF!</definedName>
    <definedName name="kd_inftox_1" localSheetId="13">#REF!</definedName>
    <definedName name="kd_inftox_1" localSheetId="6">#REF!</definedName>
    <definedName name="kd_inftox_1" localSheetId="11">#REF!</definedName>
    <definedName name="kd_inftox_1" localSheetId="4">#REF!</definedName>
    <definedName name="kd_inftox_1" localSheetId="12">#REF!</definedName>
    <definedName name="kd_inftox_1" localSheetId="5">#REF!</definedName>
    <definedName name="kd_inftox_1" localSheetId="10">#REF!</definedName>
    <definedName name="kd_inftox_1" localSheetId="3">#REF!</definedName>
    <definedName name="kd_inftox_1" localSheetId="9">#REF!</definedName>
    <definedName name="kd_inftox_1" localSheetId="2">#REF!</definedName>
    <definedName name="kd_inftox_1" localSheetId="15">#REF!</definedName>
    <definedName name="kd_inftox_1" localSheetId="14">#REF!</definedName>
    <definedName name="kd_inftox_1" localSheetId="8">#REF!</definedName>
    <definedName name="kd_inftox_1" localSheetId="7">#REF!</definedName>
    <definedName name="kd_inftox_1">#REF!</definedName>
    <definedName name="kd_kardis_615" localSheetId="13">#REF!</definedName>
    <definedName name="kd_kardis_615" localSheetId="6">#REF!</definedName>
    <definedName name="kd_kardis_615" localSheetId="11">#REF!</definedName>
    <definedName name="kd_kardis_615" localSheetId="4">#REF!</definedName>
    <definedName name="kd_kardis_615" localSheetId="12">#REF!</definedName>
    <definedName name="kd_kardis_615" localSheetId="5">#REF!</definedName>
    <definedName name="kd_kardis_615" localSheetId="10">#REF!</definedName>
    <definedName name="kd_kardis_615" localSheetId="3">#REF!</definedName>
    <definedName name="kd_kardis_615" localSheetId="9">#REF!</definedName>
    <definedName name="kd_kardis_615" localSheetId="2">#REF!</definedName>
    <definedName name="kd_kardis_615" localSheetId="15">#REF!</definedName>
    <definedName name="kd_kardis_615" localSheetId="14">#REF!</definedName>
    <definedName name="kd_kardis_615" localSheetId="8">#REF!</definedName>
    <definedName name="kd_kardis_615" localSheetId="7">#REF!</definedName>
    <definedName name="kd_kardis_615">#REF!</definedName>
    <definedName name="kd_kardis_616" localSheetId="13">#REF!</definedName>
    <definedName name="kd_kardis_616" localSheetId="6">#REF!</definedName>
    <definedName name="kd_kardis_616" localSheetId="11">#REF!</definedName>
    <definedName name="kd_kardis_616" localSheetId="4">#REF!</definedName>
    <definedName name="kd_kardis_616" localSheetId="12">#REF!</definedName>
    <definedName name="kd_kardis_616" localSheetId="5">#REF!</definedName>
    <definedName name="kd_kardis_616" localSheetId="10">#REF!</definedName>
    <definedName name="kd_kardis_616" localSheetId="3">#REF!</definedName>
    <definedName name="kd_kardis_616" localSheetId="9">#REF!</definedName>
    <definedName name="kd_kardis_616" localSheetId="2">#REF!</definedName>
    <definedName name="kd_kardis_616" localSheetId="15">#REF!</definedName>
    <definedName name="kd_kardis_616" localSheetId="14">#REF!</definedName>
    <definedName name="kd_kardis_616" localSheetId="8">#REF!</definedName>
    <definedName name="kd_kardis_616" localSheetId="7">#REF!</definedName>
    <definedName name="kd_kardis_616">#REF!</definedName>
    <definedName name="kd_kardis_617" localSheetId="13">#REF!</definedName>
    <definedName name="kd_kardis_617" localSheetId="6">#REF!</definedName>
    <definedName name="kd_kardis_617" localSheetId="11">#REF!</definedName>
    <definedName name="kd_kardis_617" localSheetId="4">#REF!</definedName>
    <definedName name="kd_kardis_617" localSheetId="12">#REF!</definedName>
    <definedName name="kd_kardis_617" localSheetId="5">#REF!</definedName>
    <definedName name="kd_kardis_617" localSheetId="10">#REF!</definedName>
    <definedName name="kd_kardis_617" localSheetId="3">#REF!</definedName>
    <definedName name="kd_kardis_617" localSheetId="9">#REF!</definedName>
    <definedName name="kd_kardis_617" localSheetId="2">#REF!</definedName>
    <definedName name="kd_kardis_617" localSheetId="15">#REF!</definedName>
    <definedName name="kd_kardis_617" localSheetId="14">#REF!</definedName>
    <definedName name="kd_kardis_617" localSheetId="8">#REF!</definedName>
    <definedName name="kd_kardis_617" localSheetId="7">#REF!</definedName>
    <definedName name="kd_kardis_617">#REF!</definedName>
    <definedName name="kd_kardis_618" localSheetId="13">#REF!</definedName>
    <definedName name="kd_kardis_618" localSheetId="6">#REF!</definedName>
    <definedName name="kd_kardis_618" localSheetId="11">#REF!</definedName>
    <definedName name="kd_kardis_618" localSheetId="4">#REF!</definedName>
    <definedName name="kd_kardis_618" localSheetId="12">#REF!</definedName>
    <definedName name="kd_kardis_618" localSheetId="5">#REF!</definedName>
    <definedName name="kd_kardis_618" localSheetId="10">#REF!</definedName>
    <definedName name="kd_kardis_618" localSheetId="3">#REF!</definedName>
    <definedName name="kd_kardis_618" localSheetId="9">#REF!</definedName>
    <definedName name="kd_kardis_618" localSheetId="2">#REF!</definedName>
    <definedName name="kd_kardis_618" localSheetId="15">#REF!</definedName>
    <definedName name="kd_kardis_618" localSheetId="14">#REF!</definedName>
    <definedName name="kd_kardis_618" localSheetId="8">#REF!</definedName>
    <definedName name="kd_kardis_618" localSheetId="7">#REF!</definedName>
    <definedName name="kd_kardis_618">#REF!</definedName>
    <definedName name="kd_kardis_619" localSheetId="13">#REF!</definedName>
    <definedName name="kd_kardis_619" localSheetId="6">#REF!</definedName>
    <definedName name="kd_kardis_619" localSheetId="11">#REF!</definedName>
    <definedName name="kd_kardis_619" localSheetId="4">#REF!</definedName>
    <definedName name="kd_kardis_619" localSheetId="12">#REF!</definedName>
    <definedName name="kd_kardis_619" localSheetId="5">#REF!</definedName>
    <definedName name="kd_kardis_619" localSheetId="10">#REF!</definedName>
    <definedName name="kd_kardis_619" localSheetId="3">#REF!</definedName>
    <definedName name="kd_kardis_619" localSheetId="9">#REF!</definedName>
    <definedName name="kd_kardis_619" localSheetId="2">#REF!</definedName>
    <definedName name="kd_kardis_619" localSheetId="15">#REF!</definedName>
    <definedName name="kd_kardis_619" localSheetId="14">#REF!</definedName>
    <definedName name="kd_kardis_619" localSheetId="8">#REF!</definedName>
    <definedName name="kd_kardis_619" localSheetId="7">#REF!</definedName>
    <definedName name="kd_kardis_619">#REF!</definedName>
    <definedName name="kd_kardis_621" localSheetId="13">#REF!</definedName>
    <definedName name="kd_kardis_621" localSheetId="6">#REF!</definedName>
    <definedName name="kd_kardis_621" localSheetId="11">#REF!</definedName>
    <definedName name="kd_kardis_621" localSheetId="4">#REF!</definedName>
    <definedName name="kd_kardis_621" localSheetId="12">#REF!</definedName>
    <definedName name="kd_kardis_621" localSheetId="5">#REF!</definedName>
    <definedName name="kd_kardis_621" localSheetId="10">#REF!</definedName>
    <definedName name="kd_kardis_621" localSheetId="3">#REF!</definedName>
    <definedName name="kd_kardis_621" localSheetId="9">#REF!</definedName>
    <definedName name="kd_kardis_621" localSheetId="2">#REF!</definedName>
    <definedName name="kd_kardis_621" localSheetId="15">#REF!</definedName>
    <definedName name="kd_kardis_621" localSheetId="14">#REF!</definedName>
    <definedName name="kd_kardis_621" localSheetId="8">#REF!</definedName>
    <definedName name="kd_kardis_621" localSheetId="7">#REF!</definedName>
    <definedName name="kd_kardis_621">#REF!</definedName>
    <definedName name="kd_kardis_622" localSheetId="13">#REF!</definedName>
    <definedName name="kd_kardis_622" localSheetId="6">#REF!</definedName>
    <definedName name="kd_kardis_622" localSheetId="11">#REF!</definedName>
    <definedName name="kd_kardis_622" localSheetId="4">#REF!</definedName>
    <definedName name="kd_kardis_622" localSheetId="12">#REF!</definedName>
    <definedName name="kd_kardis_622" localSheetId="5">#REF!</definedName>
    <definedName name="kd_kardis_622" localSheetId="10">#REF!</definedName>
    <definedName name="kd_kardis_622" localSheetId="3">#REF!</definedName>
    <definedName name="kd_kardis_622" localSheetId="9">#REF!</definedName>
    <definedName name="kd_kardis_622" localSheetId="2">#REF!</definedName>
    <definedName name="kd_kardis_622" localSheetId="15">#REF!</definedName>
    <definedName name="kd_kardis_622" localSheetId="14">#REF!</definedName>
    <definedName name="kd_kardis_622" localSheetId="8">#REF!</definedName>
    <definedName name="kd_kardis_622" localSheetId="7">#REF!</definedName>
    <definedName name="kd_kardis_622">#REF!</definedName>
    <definedName name="kd_kardis_623" localSheetId="13">#REF!</definedName>
    <definedName name="kd_kardis_623" localSheetId="6">#REF!</definedName>
    <definedName name="kd_kardis_623" localSheetId="11">#REF!</definedName>
    <definedName name="kd_kardis_623" localSheetId="4">#REF!</definedName>
    <definedName name="kd_kardis_623" localSheetId="12">#REF!</definedName>
    <definedName name="kd_kardis_623" localSheetId="5">#REF!</definedName>
    <definedName name="kd_kardis_623" localSheetId="10">#REF!</definedName>
    <definedName name="kd_kardis_623" localSheetId="3">#REF!</definedName>
    <definedName name="kd_kardis_623" localSheetId="9">#REF!</definedName>
    <definedName name="kd_kardis_623" localSheetId="2">#REF!</definedName>
    <definedName name="kd_kardis_623" localSheetId="15">#REF!</definedName>
    <definedName name="kd_kardis_623" localSheetId="14">#REF!</definedName>
    <definedName name="kd_kardis_623" localSheetId="8">#REF!</definedName>
    <definedName name="kd_kardis_623" localSheetId="7">#REF!</definedName>
    <definedName name="kd_kardis_623">#REF!</definedName>
    <definedName name="kd_kardis_624" localSheetId="13">#REF!</definedName>
    <definedName name="kd_kardis_624" localSheetId="6">#REF!</definedName>
    <definedName name="kd_kardis_624" localSheetId="11">#REF!</definedName>
    <definedName name="kd_kardis_624" localSheetId="4">#REF!</definedName>
    <definedName name="kd_kardis_624" localSheetId="12">#REF!</definedName>
    <definedName name="kd_kardis_624" localSheetId="5">#REF!</definedName>
    <definedName name="kd_kardis_624" localSheetId="10">#REF!</definedName>
    <definedName name="kd_kardis_624" localSheetId="3">#REF!</definedName>
    <definedName name="kd_kardis_624" localSheetId="9">#REF!</definedName>
    <definedName name="kd_kardis_624" localSheetId="2">#REF!</definedName>
    <definedName name="kd_kardis_624" localSheetId="15">#REF!</definedName>
    <definedName name="kd_kardis_624" localSheetId="14">#REF!</definedName>
    <definedName name="kd_kardis_624" localSheetId="8">#REF!</definedName>
    <definedName name="kd_kardis_624" localSheetId="7">#REF!</definedName>
    <definedName name="kd_kardis_624">#REF!</definedName>
    <definedName name="kd_kardis_625" localSheetId="13">#REF!</definedName>
    <definedName name="kd_kardis_625" localSheetId="6">#REF!</definedName>
    <definedName name="kd_kardis_625" localSheetId="11">#REF!</definedName>
    <definedName name="kd_kardis_625" localSheetId="4">#REF!</definedName>
    <definedName name="kd_kardis_625" localSheetId="12">#REF!</definedName>
    <definedName name="kd_kardis_625" localSheetId="5">#REF!</definedName>
    <definedName name="kd_kardis_625" localSheetId="10">#REF!</definedName>
    <definedName name="kd_kardis_625" localSheetId="3">#REF!</definedName>
    <definedName name="kd_kardis_625" localSheetId="9">#REF!</definedName>
    <definedName name="kd_kardis_625" localSheetId="2">#REF!</definedName>
    <definedName name="kd_kardis_625" localSheetId="15">#REF!</definedName>
    <definedName name="kd_kardis_625" localSheetId="14">#REF!</definedName>
    <definedName name="kd_kardis_625" localSheetId="8">#REF!</definedName>
    <definedName name="kd_kardis_625" localSheetId="7">#REF!</definedName>
    <definedName name="kd_kardis_625">#REF!</definedName>
    <definedName name="kd_kardis_626" localSheetId="13">#REF!</definedName>
    <definedName name="kd_kardis_626" localSheetId="6">#REF!</definedName>
    <definedName name="kd_kardis_626" localSheetId="11">#REF!</definedName>
    <definedName name="kd_kardis_626" localSheetId="4">#REF!</definedName>
    <definedName name="kd_kardis_626" localSheetId="12">#REF!</definedName>
    <definedName name="kd_kardis_626" localSheetId="5">#REF!</definedName>
    <definedName name="kd_kardis_626" localSheetId="10">#REF!</definedName>
    <definedName name="kd_kardis_626" localSheetId="3">#REF!</definedName>
    <definedName name="kd_kardis_626" localSheetId="9">#REF!</definedName>
    <definedName name="kd_kardis_626" localSheetId="2">#REF!</definedName>
    <definedName name="kd_kardis_626" localSheetId="15">#REF!</definedName>
    <definedName name="kd_kardis_626" localSheetId="14">#REF!</definedName>
    <definedName name="kd_kardis_626" localSheetId="8">#REF!</definedName>
    <definedName name="kd_kardis_626" localSheetId="7">#REF!</definedName>
    <definedName name="kd_kardis_626">#REF!</definedName>
    <definedName name="kd_lapar_1" localSheetId="13">#REF!</definedName>
    <definedName name="kd_lapar_1" localSheetId="6">#REF!</definedName>
    <definedName name="kd_lapar_1" localSheetId="11">#REF!</definedName>
    <definedName name="kd_lapar_1" localSheetId="4">#REF!</definedName>
    <definedName name="kd_lapar_1" localSheetId="12">#REF!</definedName>
    <definedName name="kd_lapar_1" localSheetId="5">#REF!</definedName>
    <definedName name="kd_lapar_1" localSheetId="10">#REF!</definedName>
    <definedName name="kd_lapar_1" localSheetId="3">#REF!</definedName>
    <definedName name="kd_lapar_1" localSheetId="9">#REF!</definedName>
    <definedName name="kd_lapar_1" localSheetId="2">#REF!</definedName>
    <definedName name="kd_lapar_1" localSheetId="15">#REF!</definedName>
    <definedName name="kd_lapar_1" localSheetId="14">#REF!</definedName>
    <definedName name="kd_lapar_1" localSheetId="8">#REF!</definedName>
    <definedName name="kd_lapar_1" localSheetId="7">#REF!</definedName>
    <definedName name="kd_lapar_1">#REF!</definedName>
    <definedName name="kd_lapar_2" localSheetId="13">#REF!</definedName>
    <definedName name="kd_lapar_2" localSheetId="6">#REF!</definedName>
    <definedName name="kd_lapar_2" localSheetId="11">#REF!</definedName>
    <definedName name="kd_lapar_2" localSheetId="4">#REF!</definedName>
    <definedName name="kd_lapar_2" localSheetId="12">#REF!</definedName>
    <definedName name="kd_lapar_2" localSheetId="5">#REF!</definedName>
    <definedName name="kd_lapar_2" localSheetId="10">#REF!</definedName>
    <definedName name="kd_lapar_2" localSheetId="3">#REF!</definedName>
    <definedName name="kd_lapar_2" localSheetId="9">#REF!</definedName>
    <definedName name="kd_lapar_2" localSheetId="2">#REF!</definedName>
    <definedName name="kd_lapar_2" localSheetId="15">#REF!</definedName>
    <definedName name="kd_lapar_2" localSheetId="14">#REF!</definedName>
    <definedName name="kd_lapar_2" localSheetId="8">#REF!</definedName>
    <definedName name="kd_lapar_2" localSheetId="7">#REF!</definedName>
    <definedName name="kd_lapar_2">#REF!</definedName>
    <definedName name="kd_lapar_3" localSheetId="13">#REF!</definedName>
    <definedName name="kd_lapar_3" localSheetId="6">#REF!</definedName>
    <definedName name="kd_lapar_3" localSheetId="11">#REF!</definedName>
    <definedName name="kd_lapar_3" localSheetId="4">#REF!</definedName>
    <definedName name="kd_lapar_3" localSheetId="12">#REF!</definedName>
    <definedName name="kd_lapar_3" localSheetId="5">#REF!</definedName>
    <definedName name="kd_lapar_3" localSheetId="10">#REF!</definedName>
    <definedName name="kd_lapar_3" localSheetId="3">#REF!</definedName>
    <definedName name="kd_lapar_3" localSheetId="9">#REF!</definedName>
    <definedName name="kd_lapar_3" localSheetId="2">#REF!</definedName>
    <definedName name="kd_lapar_3" localSheetId="15">#REF!</definedName>
    <definedName name="kd_lapar_3" localSheetId="14">#REF!</definedName>
    <definedName name="kd_lapar_3" localSheetId="8">#REF!</definedName>
    <definedName name="kd_lapar_3" localSheetId="7">#REF!</definedName>
    <definedName name="kd_lapar_3">#REF!</definedName>
    <definedName name="kd_lor_1" localSheetId="13">#REF!</definedName>
    <definedName name="kd_lor_1" localSheetId="6">#REF!</definedName>
    <definedName name="kd_lor_1" localSheetId="11">#REF!</definedName>
    <definedName name="kd_lor_1" localSheetId="4">#REF!</definedName>
    <definedName name="kd_lor_1" localSheetId="12">#REF!</definedName>
    <definedName name="kd_lor_1" localSheetId="5">#REF!</definedName>
    <definedName name="kd_lor_1" localSheetId="10">#REF!</definedName>
    <definedName name="kd_lor_1" localSheetId="3">#REF!</definedName>
    <definedName name="kd_lor_1" localSheetId="9">#REF!</definedName>
    <definedName name="kd_lor_1" localSheetId="2">#REF!</definedName>
    <definedName name="kd_lor_1" localSheetId="15">#REF!</definedName>
    <definedName name="kd_lor_1" localSheetId="14">#REF!</definedName>
    <definedName name="kd_lor_1" localSheetId="8">#REF!</definedName>
    <definedName name="kd_lor_1" localSheetId="7">#REF!</definedName>
    <definedName name="kd_lor_1">#REF!</definedName>
    <definedName name="kd_mikhir_gl_1" localSheetId="13">#REF!</definedName>
    <definedName name="kd_mikhir_gl_1" localSheetId="6">#REF!</definedName>
    <definedName name="kd_mikhir_gl_1" localSheetId="11">#REF!</definedName>
    <definedName name="kd_mikhir_gl_1" localSheetId="4">#REF!</definedName>
    <definedName name="kd_mikhir_gl_1" localSheetId="12">#REF!</definedName>
    <definedName name="kd_mikhir_gl_1" localSheetId="5">#REF!</definedName>
    <definedName name="kd_mikhir_gl_1" localSheetId="10">#REF!</definedName>
    <definedName name="kd_mikhir_gl_1" localSheetId="3">#REF!</definedName>
    <definedName name="kd_mikhir_gl_1" localSheetId="9">#REF!</definedName>
    <definedName name="kd_mikhir_gl_1" localSheetId="2">#REF!</definedName>
    <definedName name="kd_mikhir_gl_1" localSheetId="15">#REF!</definedName>
    <definedName name="kd_mikhir_gl_1" localSheetId="14">#REF!</definedName>
    <definedName name="kd_mikhir_gl_1" localSheetId="8">#REF!</definedName>
    <definedName name="kd_mikhir_gl_1" localSheetId="7">#REF!</definedName>
    <definedName name="kd_mikhir_gl_1">#REF!</definedName>
    <definedName name="kd_mikhir_gl_2" localSheetId="13">#REF!</definedName>
    <definedName name="kd_mikhir_gl_2" localSheetId="6">#REF!</definedName>
    <definedName name="kd_mikhir_gl_2" localSheetId="11">#REF!</definedName>
    <definedName name="kd_mikhir_gl_2" localSheetId="4">#REF!</definedName>
    <definedName name="kd_mikhir_gl_2" localSheetId="12">#REF!</definedName>
    <definedName name="kd_mikhir_gl_2" localSheetId="5">#REF!</definedName>
    <definedName name="kd_mikhir_gl_2" localSheetId="10">#REF!</definedName>
    <definedName name="kd_mikhir_gl_2" localSheetId="3">#REF!</definedName>
    <definedName name="kd_mikhir_gl_2" localSheetId="9">#REF!</definedName>
    <definedName name="kd_mikhir_gl_2" localSheetId="2">#REF!</definedName>
    <definedName name="kd_mikhir_gl_2" localSheetId="15">#REF!</definedName>
    <definedName name="kd_mikhir_gl_2" localSheetId="14">#REF!</definedName>
    <definedName name="kd_mikhir_gl_2" localSheetId="8">#REF!</definedName>
    <definedName name="kd_mikhir_gl_2" localSheetId="7">#REF!</definedName>
    <definedName name="kd_mikhir_gl_2">#REF!</definedName>
    <definedName name="kd_nark_1" localSheetId="13">#REF!</definedName>
    <definedName name="kd_nark_1" localSheetId="6">#REF!</definedName>
    <definedName name="kd_nark_1" localSheetId="11">#REF!</definedName>
    <definedName name="kd_nark_1" localSheetId="4">#REF!</definedName>
    <definedName name="kd_nark_1" localSheetId="12">#REF!</definedName>
    <definedName name="kd_nark_1" localSheetId="5">#REF!</definedName>
    <definedName name="kd_nark_1" localSheetId="10">#REF!</definedName>
    <definedName name="kd_nark_1" localSheetId="3">#REF!</definedName>
    <definedName name="kd_nark_1" localSheetId="9">#REF!</definedName>
    <definedName name="kd_nark_1" localSheetId="2">#REF!</definedName>
    <definedName name="kd_nark_1" localSheetId="15">#REF!</definedName>
    <definedName name="kd_nark_1" localSheetId="14">#REF!</definedName>
    <definedName name="kd_nark_1" localSheetId="8">#REF!</definedName>
    <definedName name="kd_nark_1" localSheetId="7">#REF!</definedName>
    <definedName name="kd_nark_1">#REF!</definedName>
    <definedName name="kd_nedon_1" localSheetId="13">#REF!</definedName>
    <definedName name="kd_nedon_1" localSheetId="6">#REF!</definedName>
    <definedName name="kd_nedon_1" localSheetId="11">#REF!</definedName>
    <definedName name="kd_nedon_1" localSheetId="4">#REF!</definedName>
    <definedName name="kd_nedon_1" localSheetId="12">#REF!</definedName>
    <definedName name="kd_nedon_1" localSheetId="5">#REF!</definedName>
    <definedName name="kd_nedon_1" localSheetId="10">#REF!</definedName>
    <definedName name="kd_nedon_1" localSheetId="3">#REF!</definedName>
    <definedName name="kd_nedon_1" localSheetId="9">#REF!</definedName>
    <definedName name="kd_nedon_1" localSheetId="2">#REF!</definedName>
    <definedName name="kd_nedon_1" localSheetId="15">#REF!</definedName>
    <definedName name="kd_nedon_1" localSheetId="14">#REF!</definedName>
    <definedName name="kd_nedon_1" localSheetId="8">#REF!</definedName>
    <definedName name="kd_nedon_1" localSheetId="7">#REF!</definedName>
    <definedName name="kd_nedon_1">#REF!</definedName>
    <definedName name="kd_nedon_2" localSheetId="13">#REF!</definedName>
    <definedName name="kd_nedon_2" localSheetId="6">#REF!</definedName>
    <definedName name="kd_nedon_2" localSheetId="11">#REF!</definedName>
    <definedName name="kd_nedon_2" localSheetId="4">#REF!</definedName>
    <definedName name="kd_nedon_2" localSheetId="12">#REF!</definedName>
    <definedName name="kd_nedon_2" localSheetId="5">#REF!</definedName>
    <definedName name="kd_nedon_2" localSheetId="10">#REF!</definedName>
    <definedName name="kd_nedon_2" localSheetId="3">#REF!</definedName>
    <definedName name="kd_nedon_2" localSheetId="9">#REF!</definedName>
    <definedName name="kd_nedon_2" localSheetId="2">#REF!</definedName>
    <definedName name="kd_nedon_2" localSheetId="15">#REF!</definedName>
    <definedName name="kd_nedon_2" localSheetId="14">#REF!</definedName>
    <definedName name="kd_nedon_2" localSheetId="8">#REF!</definedName>
    <definedName name="kd_nedon_2" localSheetId="7">#REF!</definedName>
    <definedName name="kd_nedon_2">#REF!</definedName>
    <definedName name="kd_nedon_3" localSheetId="13">#REF!</definedName>
    <definedName name="kd_nedon_3" localSheetId="6">#REF!</definedName>
    <definedName name="kd_nedon_3" localSheetId="11">#REF!</definedName>
    <definedName name="kd_nedon_3" localSheetId="4">#REF!</definedName>
    <definedName name="kd_nedon_3" localSheetId="12">#REF!</definedName>
    <definedName name="kd_nedon_3" localSheetId="5">#REF!</definedName>
    <definedName name="kd_nedon_3" localSheetId="10">#REF!</definedName>
    <definedName name="kd_nedon_3" localSheetId="3">#REF!</definedName>
    <definedName name="kd_nedon_3" localSheetId="9">#REF!</definedName>
    <definedName name="kd_nedon_3" localSheetId="2">#REF!</definedName>
    <definedName name="kd_nedon_3" localSheetId="15">#REF!</definedName>
    <definedName name="kd_nedon_3" localSheetId="14">#REF!</definedName>
    <definedName name="kd_nedon_3" localSheetId="8">#REF!</definedName>
    <definedName name="kd_nedon_3" localSheetId="7">#REF!</definedName>
    <definedName name="kd_nedon_3">#REF!</definedName>
    <definedName name="kd_nefr_01" localSheetId="13">#REF!</definedName>
    <definedName name="kd_nefr_01" localSheetId="6">#REF!</definedName>
    <definedName name="kd_nefr_01" localSheetId="11">#REF!</definedName>
    <definedName name="kd_nefr_01" localSheetId="4">#REF!</definedName>
    <definedName name="kd_nefr_01" localSheetId="12">#REF!</definedName>
    <definedName name="kd_nefr_01" localSheetId="5">#REF!</definedName>
    <definedName name="kd_nefr_01" localSheetId="10">#REF!</definedName>
    <definedName name="kd_nefr_01" localSheetId="3">#REF!</definedName>
    <definedName name="kd_nefr_01" localSheetId="9">#REF!</definedName>
    <definedName name="kd_nefr_01" localSheetId="2">#REF!</definedName>
    <definedName name="kd_nefr_01" localSheetId="15">#REF!</definedName>
    <definedName name="kd_nefr_01" localSheetId="14">#REF!</definedName>
    <definedName name="kd_nefr_01" localSheetId="8">#REF!</definedName>
    <definedName name="kd_nefr_01" localSheetId="7">#REF!</definedName>
    <definedName name="kd_nefr_01">#REF!</definedName>
    <definedName name="kd_nefr_02" localSheetId="13">#REF!</definedName>
    <definedName name="kd_nefr_02" localSheetId="6">#REF!</definedName>
    <definedName name="kd_nefr_02" localSheetId="11">#REF!</definedName>
    <definedName name="kd_nefr_02" localSheetId="4">#REF!</definedName>
    <definedName name="kd_nefr_02" localSheetId="12">#REF!</definedName>
    <definedName name="kd_nefr_02" localSheetId="5">#REF!</definedName>
    <definedName name="kd_nefr_02" localSheetId="10">#REF!</definedName>
    <definedName name="kd_nefr_02" localSheetId="3">#REF!</definedName>
    <definedName name="kd_nefr_02" localSheetId="9">#REF!</definedName>
    <definedName name="kd_nefr_02" localSheetId="2">#REF!</definedName>
    <definedName name="kd_nefr_02" localSheetId="15">#REF!</definedName>
    <definedName name="kd_nefr_02" localSheetId="14">#REF!</definedName>
    <definedName name="kd_nefr_02" localSheetId="8">#REF!</definedName>
    <definedName name="kd_nefr_02" localSheetId="7">#REF!</definedName>
    <definedName name="kd_nefr_02">#REF!</definedName>
    <definedName name="kd_nefr_03" localSheetId="13">#REF!</definedName>
    <definedName name="kd_nefr_03" localSheetId="6">#REF!</definedName>
    <definedName name="kd_nefr_03" localSheetId="11">#REF!</definedName>
    <definedName name="kd_nefr_03" localSheetId="4">#REF!</definedName>
    <definedName name="kd_nefr_03" localSheetId="12">#REF!</definedName>
    <definedName name="kd_nefr_03" localSheetId="5">#REF!</definedName>
    <definedName name="kd_nefr_03" localSheetId="10">#REF!</definedName>
    <definedName name="kd_nefr_03" localSheetId="3">#REF!</definedName>
    <definedName name="kd_nefr_03" localSheetId="9">#REF!</definedName>
    <definedName name="kd_nefr_03" localSheetId="2">#REF!</definedName>
    <definedName name="kd_nefr_03" localSheetId="15">#REF!</definedName>
    <definedName name="kd_nefr_03" localSheetId="14">#REF!</definedName>
    <definedName name="kd_nefr_03" localSheetId="8">#REF!</definedName>
    <definedName name="kd_nefr_03" localSheetId="7">#REF!</definedName>
    <definedName name="kd_nefr_03">#REF!</definedName>
    <definedName name="kd_nefr_1" localSheetId="13">#REF!</definedName>
    <definedName name="kd_nefr_1" localSheetId="6">#REF!</definedName>
    <definedName name="kd_nefr_1" localSheetId="11">#REF!</definedName>
    <definedName name="kd_nefr_1" localSheetId="4">#REF!</definedName>
    <definedName name="kd_nefr_1" localSheetId="12">#REF!</definedName>
    <definedName name="kd_nefr_1" localSheetId="5">#REF!</definedName>
    <definedName name="kd_nefr_1" localSheetId="10">#REF!</definedName>
    <definedName name="kd_nefr_1" localSheetId="3">#REF!</definedName>
    <definedName name="kd_nefr_1" localSheetId="9">#REF!</definedName>
    <definedName name="kd_nefr_1" localSheetId="2">#REF!</definedName>
    <definedName name="kd_nefr_1" localSheetId="15">#REF!</definedName>
    <definedName name="kd_nefr_1" localSheetId="14">#REF!</definedName>
    <definedName name="kd_nefr_1" localSheetId="8">#REF!</definedName>
    <definedName name="kd_nefr_1" localSheetId="7">#REF!</definedName>
    <definedName name="kd_nefr_1">#REF!</definedName>
    <definedName name="kd_nefr_2" localSheetId="13">#REF!</definedName>
    <definedName name="kd_nefr_2" localSheetId="6">#REF!</definedName>
    <definedName name="kd_nefr_2" localSheetId="11">#REF!</definedName>
    <definedName name="kd_nefr_2" localSheetId="4">#REF!</definedName>
    <definedName name="kd_nefr_2" localSheetId="12">#REF!</definedName>
    <definedName name="kd_nefr_2" localSheetId="5">#REF!</definedName>
    <definedName name="kd_nefr_2" localSheetId="10">#REF!</definedName>
    <definedName name="kd_nefr_2" localSheetId="3">#REF!</definedName>
    <definedName name="kd_nefr_2" localSheetId="9">#REF!</definedName>
    <definedName name="kd_nefr_2" localSheetId="2">#REF!</definedName>
    <definedName name="kd_nefr_2" localSheetId="15">#REF!</definedName>
    <definedName name="kd_nefr_2" localSheetId="14">#REF!</definedName>
    <definedName name="kd_nefr_2" localSheetId="8">#REF!</definedName>
    <definedName name="kd_nefr_2" localSheetId="7">#REF!</definedName>
    <definedName name="kd_nefr_2">#REF!</definedName>
    <definedName name="kd_nefr_3" localSheetId="13">#REF!</definedName>
    <definedName name="kd_nefr_3" localSheetId="6">#REF!</definedName>
    <definedName name="kd_nefr_3" localSheetId="11">#REF!</definedName>
    <definedName name="kd_nefr_3" localSheetId="4">#REF!</definedName>
    <definedName name="kd_nefr_3" localSheetId="12">#REF!</definedName>
    <definedName name="kd_nefr_3" localSheetId="5">#REF!</definedName>
    <definedName name="kd_nefr_3" localSheetId="10">#REF!</definedName>
    <definedName name="kd_nefr_3" localSheetId="3">#REF!</definedName>
    <definedName name="kd_nefr_3" localSheetId="9">#REF!</definedName>
    <definedName name="kd_nefr_3" localSheetId="2">#REF!</definedName>
    <definedName name="kd_nefr_3" localSheetId="15">#REF!</definedName>
    <definedName name="kd_nefr_3" localSheetId="14">#REF!</definedName>
    <definedName name="kd_nefr_3" localSheetId="8">#REF!</definedName>
    <definedName name="kd_nefr_3" localSheetId="7">#REF!</definedName>
    <definedName name="kd_nefr_3">#REF!</definedName>
    <definedName name="kd_nefr_4" localSheetId="13">#REF!</definedName>
    <definedName name="kd_nefr_4" localSheetId="6">#REF!</definedName>
    <definedName name="kd_nefr_4" localSheetId="11">#REF!</definedName>
    <definedName name="kd_nefr_4" localSheetId="4">#REF!</definedName>
    <definedName name="kd_nefr_4" localSheetId="12">#REF!</definedName>
    <definedName name="kd_nefr_4" localSheetId="5">#REF!</definedName>
    <definedName name="kd_nefr_4" localSheetId="10">#REF!</definedName>
    <definedName name="kd_nefr_4" localSheetId="3">#REF!</definedName>
    <definedName name="kd_nefr_4" localSheetId="9">#REF!</definedName>
    <definedName name="kd_nefr_4" localSheetId="2">#REF!</definedName>
    <definedName name="kd_nefr_4" localSheetId="15">#REF!</definedName>
    <definedName name="kd_nefr_4" localSheetId="14">#REF!</definedName>
    <definedName name="kd_nefr_4" localSheetId="8">#REF!</definedName>
    <definedName name="kd_nefr_4" localSheetId="7">#REF!</definedName>
    <definedName name="kd_nefr_4">#REF!</definedName>
    <definedName name="kd_nefr_litot_1" localSheetId="13">#REF!</definedName>
    <definedName name="kd_nefr_litot_1" localSheetId="6">#REF!</definedName>
    <definedName name="kd_nefr_litot_1" localSheetId="11">#REF!</definedName>
    <definedName name="kd_nefr_litot_1" localSheetId="4">#REF!</definedName>
    <definedName name="kd_nefr_litot_1" localSheetId="12">#REF!</definedName>
    <definedName name="kd_nefr_litot_1" localSheetId="5">#REF!</definedName>
    <definedName name="kd_nefr_litot_1" localSheetId="10">#REF!</definedName>
    <definedName name="kd_nefr_litot_1" localSheetId="3">#REF!</definedName>
    <definedName name="kd_nefr_litot_1" localSheetId="9">#REF!</definedName>
    <definedName name="kd_nefr_litot_1" localSheetId="2">#REF!</definedName>
    <definedName name="kd_nefr_litot_1" localSheetId="15">#REF!</definedName>
    <definedName name="kd_nefr_litot_1" localSheetId="14">#REF!</definedName>
    <definedName name="kd_nefr_litot_1" localSheetId="8">#REF!</definedName>
    <definedName name="kd_nefr_litot_1" localSheetId="7">#REF!</definedName>
    <definedName name="kd_nefr_litot_1">#REF!</definedName>
    <definedName name="kd_nei_hir_1" localSheetId="13">#REF!</definedName>
    <definedName name="kd_nei_hir_1" localSheetId="6">#REF!</definedName>
    <definedName name="kd_nei_hir_1" localSheetId="11">#REF!</definedName>
    <definedName name="kd_nei_hir_1" localSheetId="4">#REF!</definedName>
    <definedName name="kd_nei_hir_1" localSheetId="12">#REF!</definedName>
    <definedName name="kd_nei_hir_1" localSheetId="5">#REF!</definedName>
    <definedName name="kd_nei_hir_1" localSheetId="10">#REF!</definedName>
    <definedName name="kd_nei_hir_1" localSheetId="3">#REF!</definedName>
    <definedName name="kd_nei_hir_1" localSheetId="9">#REF!</definedName>
    <definedName name="kd_nei_hir_1" localSheetId="2">#REF!</definedName>
    <definedName name="kd_nei_hir_1" localSheetId="15">#REF!</definedName>
    <definedName name="kd_nei_hir_1" localSheetId="14">#REF!</definedName>
    <definedName name="kd_nei_hir_1" localSheetId="8">#REF!</definedName>
    <definedName name="kd_nei_hir_1" localSheetId="7">#REF!</definedName>
    <definedName name="kd_nei_hir_1">#REF!</definedName>
    <definedName name="kd_nei_hir_2" localSheetId="13">#REF!</definedName>
    <definedName name="kd_nei_hir_2" localSheetId="6">#REF!</definedName>
    <definedName name="kd_nei_hir_2" localSheetId="11">#REF!</definedName>
    <definedName name="kd_nei_hir_2" localSheetId="4">#REF!</definedName>
    <definedName name="kd_nei_hir_2" localSheetId="12">#REF!</definedName>
    <definedName name="kd_nei_hir_2" localSheetId="5">#REF!</definedName>
    <definedName name="kd_nei_hir_2" localSheetId="10">#REF!</definedName>
    <definedName name="kd_nei_hir_2" localSheetId="3">#REF!</definedName>
    <definedName name="kd_nei_hir_2" localSheetId="9">#REF!</definedName>
    <definedName name="kd_nei_hir_2" localSheetId="2">#REF!</definedName>
    <definedName name="kd_nei_hir_2" localSheetId="15">#REF!</definedName>
    <definedName name="kd_nei_hir_2" localSheetId="14">#REF!</definedName>
    <definedName name="kd_nei_hir_2" localSheetId="8">#REF!</definedName>
    <definedName name="kd_nei_hir_2" localSheetId="7">#REF!</definedName>
    <definedName name="kd_nei_hir_2">#REF!</definedName>
    <definedName name="kd_nei_hir_3" localSheetId="13">#REF!</definedName>
    <definedName name="kd_nei_hir_3" localSheetId="6">#REF!</definedName>
    <definedName name="kd_nei_hir_3" localSheetId="11">#REF!</definedName>
    <definedName name="kd_nei_hir_3" localSheetId="4">#REF!</definedName>
    <definedName name="kd_nei_hir_3" localSheetId="12">#REF!</definedName>
    <definedName name="kd_nei_hir_3" localSheetId="5">#REF!</definedName>
    <definedName name="kd_nei_hir_3" localSheetId="10">#REF!</definedName>
    <definedName name="kd_nei_hir_3" localSheetId="3">#REF!</definedName>
    <definedName name="kd_nei_hir_3" localSheetId="9">#REF!</definedName>
    <definedName name="kd_nei_hir_3" localSheetId="2">#REF!</definedName>
    <definedName name="kd_nei_hir_3" localSheetId="15">#REF!</definedName>
    <definedName name="kd_nei_hir_3" localSheetId="14">#REF!</definedName>
    <definedName name="kd_nei_hir_3" localSheetId="8">#REF!</definedName>
    <definedName name="kd_nei_hir_3" localSheetId="7">#REF!</definedName>
    <definedName name="kd_nei_hir_3">#REF!</definedName>
    <definedName name="kd_nei_hir_4" localSheetId="13">#REF!</definedName>
    <definedName name="kd_nei_hir_4" localSheetId="6">#REF!</definedName>
    <definedName name="kd_nei_hir_4" localSheetId="11">#REF!</definedName>
    <definedName name="kd_nei_hir_4" localSheetId="4">#REF!</definedName>
    <definedName name="kd_nei_hir_4" localSheetId="12">#REF!</definedName>
    <definedName name="kd_nei_hir_4" localSheetId="5">#REF!</definedName>
    <definedName name="kd_nei_hir_4" localSheetId="10">#REF!</definedName>
    <definedName name="kd_nei_hir_4" localSheetId="3">#REF!</definedName>
    <definedName name="kd_nei_hir_4" localSheetId="9">#REF!</definedName>
    <definedName name="kd_nei_hir_4" localSheetId="2">#REF!</definedName>
    <definedName name="kd_nei_hir_4" localSheetId="15">#REF!</definedName>
    <definedName name="kd_nei_hir_4" localSheetId="14">#REF!</definedName>
    <definedName name="kd_nei_hir_4" localSheetId="8">#REF!</definedName>
    <definedName name="kd_nei_hir_4" localSheetId="7">#REF!</definedName>
    <definedName name="kd_nei_hir_4">#REF!</definedName>
    <definedName name="kd_nei_hir_5" localSheetId="13">#REF!</definedName>
    <definedName name="kd_nei_hir_5" localSheetId="6">#REF!</definedName>
    <definedName name="kd_nei_hir_5" localSheetId="11">#REF!</definedName>
    <definedName name="kd_nei_hir_5" localSheetId="4">#REF!</definedName>
    <definedName name="kd_nei_hir_5" localSheetId="12">#REF!</definedName>
    <definedName name="kd_nei_hir_5" localSheetId="5">#REF!</definedName>
    <definedName name="kd_nei_hir_5" localSheetId="10">#REF!</definedName>
    <definedName name="kd_nei_hir_5" localSheetId="3">#REF!</definedName>
    <definedName name="kd_nei_hir_5" localSheetId="9">#REF!</definedName>
    <definedName name="kd_nei_hir_5" localSheetId="2">#REF!</definedName>
    <definedName name="kd_nei_hir_5" localSheetId="15">#REF!</definedName>
    <definedName name="kd_nei_hir_5" localSheetId="14">#REF!</definedName>
    <definedName name="kd_nei_hir_5" localSheetId="8">#REF!</definedName>
    <definedName name="kd_nei_hir_5" localSheetId="7">#REF!</definedName>
    <definedName name="kd_nei_hir_5">#REF!</definedName>
    <definedName name="kd_nei_hir_6" localSheetId="13">#REF!</definedName>
    <definedName name="kd_nei_hir_6" localSheetId="6">#REF!</definedName>
    <definedName name="kd_nei_hir_6" localSheetId="11">#REF!</definedName>
    <definedName name="kd_nei_hir_6" localSheetId="4">#REF!</definedName>
    <definedName name="kd_nei_hir_6" localSheetId="12">#REF!</definedName>
    <definedName name="kd_nei_hir_6" localSheetId="5">#REF!</definedName>
    <definedName name="kd_nei_hir_6" localSheetId="10">#REF!</definedName>
    <definedName name="kd_nei_hir_6" localSheetId="3">#REF!</definedName>
    <definedName name="kd_nei_hir_6" localSheetId="9">#REF!</definedName>
    <definedName name="kd_nei_hir_6" localSheetId="2">#REF!</definedName>
    <definedName name="kd_nei_hir_6" localSheetId="15">#REF!</definedName>
    <definedName name="kd_nei_hir_6" localSheetId="14">#REF!</definedName>
    <definedName name="kd_nei_hir_6" localSheetId="8">#REF!</definedName>
    <definedName name="kd_nei_hir_6" localSheetId="7">#REF!</definedName>
    <definedName name="kd_nei_hir_6">#REF!</definedName>
    <definedName name="kd_nevin_1" localSheetId="13">#REF!</definedName>
    <definedName name="kd_nevin_1" localSheetId="6">#REF!</definedName>
    <definedName name="kd_nevin_1" localSheetId="11">#REF!</definedName>
    <definedName name="kd_nevin_1" localSheetId="4">#REF!</definedName>
    <definedName name="kd_nevin_1" localSheetId="12">#REF!</definedName>
    <definedName name="kd_nevin_1" localSheetId="5">#REF!</definedName>
    <definedName name="kd_nevin_1" localSheetId="10">#REF!</definedName>
    <definedName name="kd_nevin_1" localSheetId="3">#REF!</definedName>
    <definedName name="kd_nevin_1" localSheetId="9">#REF!</definedName>
    <definedName name="kd_nevin_1" localSheetId="2">#REF!</definedName>
    <definedName name="kd_nevin_1" localSheetId="15">#REF!</definedName>
    <definedName name="kd_nevin_1" localSheetId="14">#REF!</definedName>
    <definedName name="kd_nevin_1" localSheetId="8">#REF!</definedName>
    <definedName name="kd_nevin_1" localSheetId="7">#REF!</definedName>
    <definedName name="kd_nevin_1">#REF!</definedName>
    <definedName name="kd_nevr_1" localSheetId="13">#REF!</definedName>
    <definedName name="kd_nevr_1" localSheetId="6">#REF!</definedName>
    <definedName name="kd_nevr_1" localSheetId="11">#REF!</definedName>
    <definedName name="kd_nevr_1" localSheetId="4">#REF!</definedName>
    <definedName name="kd_nevr_1" localSheetId="12">#REF!</definedName>
    <definedName name="kd_nevr_1" localSheetId="5">#REF!</definedName>
    <definedName name="kd_nevr_1" localSheetId="10">#REF!</definedName>
    <definedName name="kd_nevr_1" localSheetId="3">#REF!</definedName>
    <definedName name="kd_nevr_1" localSheetId="9">#REF!</definedName>
    <definedName name="kd_nevr_1" localSheetId="2">#REF!</definedName>
    <definedName name="kd_nevr_1" localSheetId="15">#REF!</definedName>
    <definedName name="kd_nevr_1" localSheetId="14">#REF!</definedName>
    <definedName name="kd_nevr_1" localSheetId="8">#REF!</definedName>
    <definedName name="kd_nevr_1" localSheetId="7">#REF!</definedName>
    <definedName name="kd_nevr_1">#REF!</definedName>
    <definedName name="kd_nevr_2" localSheetId="13">#REF!</definedName>
    <definedName name="kd_nevr_2" localSheetId="6">#REF!</definedName>
    <definedName name="kd_nevr_2" localSheetId="11">#REF!</definedName>
    <definedName name="kd_nevr_2" localSheetId="4">#REF!</definedName>
    <definedName name="kd_nevr_2" localSheetId="12">#REF!</definedName>
    <definedName name="kd_nevr_2" localSheetId="5">#REF!</definedName>
    <definedName name="kd_nevr_2" localSheetId="10">#REF!</definedName>
    <definedName name="kd_nevr_2" localSheetId="3">#REF!</definedName>
    <definedName name="kd_nevr_2" localSheetId="9">#REF!</definedName>
    <definedName name="kd_nevr_2" localSheetId="2">#REF!</definedName>
    <definedName name="kd_nevr_2" localSheetId="15">#REF!</definedName>
    <definedName name="kd_nevr_2" localSheetId="14">#REF!</definedName>
    <definedName name="kd_nevr_2" localSheetId="8">#REF!</definedName>
    <definedName name="kd_nevr_2" localSheetId="7">#REF!</definedName>
    <definedName name="kd_nevr_2">#REF!</definedName>
    <definedName name="kd_novor_1" localSheetId="13">#REF!</definedName>
    <definedName name="kd_novor_1" localSheetId="6">#REF!</definedName>
    <definedName name="kd_novor_1" localSheetId="11">#REF!</definedName>
    <definedName name="kd_novor_1" localSheetId="4">#REF!</definedName>
    <definedName name="kd_novor_1" localSheetId="12">#REF!</definedName>
    <definedName name="kd_novor_1" localSheetId="5">#REF!</definedName>
    <definedName name="kd_novor_1" localSheetId="10">#REF!</definedName>
    <definedName name="kd_novor_1" localSheetId="3">#REF!</definedName>
    <definedName name="kd_novor_1" localSheetId="9">#REF!</definedName>
    <definedName name="kd_novor_1" localSheetId="2">#REF!</definedName>
    <definedName name="kd_novor_1" localSheetId="15">#REF!</definedName>
    <definedName name="kd_novor_1" localSheetId="14">#REF!</definedName>
    <definedName name="kd_novor_1" localSheetId="8">#REF!</definedName>
    <definedName name="kd_novor_1" localSheetId="7">#REF!</definedName>
    <definedName name="kd_novor_1">#REF!</definedName>
    <definedName name="kd_novor_2" localSheetId="13">#REF!</definedName>
    <definedName name="kd_novor_2" localSheetId="6">#REF!</definedName>
    <definedName name="kd_novor_2" localSheetId="11">#REF!</definedName>
    <definedName name="kd_novor_2" localSheetId="4">#REF!</definedName>
    <definedName name="kd_novor_2" localSheetId="12">#REF!</definedName>
    <definedName name="kd_novor_2" localSheetId="5">#REF!</definedName>
    <definedName name="kd_novor_2" localSheetId="10">#REF!</definedName>
    <definedName name="kd_novor_2" localSheetId="3">#REF!</definedName>
    <definedName name="kd_novor_2" localSheetId="9">#REF!</definedName>
    <definedName name="kd_novor_2" localSheetId="2">#REF!</definedName>
    <definedName name="kd_novor_2" localSheetId="15">#REF!</definedName>
    <definedName name="kd_novor_2" localSheetId="14">#REF!</definedName>
    <definedName name="kd_novor_2" localSheetId="8">#REF!</definedName>
    <definedName name="kd_novor_2" localSheetId="7">#REF!</definedName>
    <definedName name="kd_novor_2">#REF!</definedName>
    <definedName name="kd_ogoq_1" localSheetId="13">#REF!</definedName>
    <definedName name="kd_ogoq_1" localSheetId="6">#REF!</definedName>
    <definedName name="kd_ogoq_1" localSheetId="11">#REF!</definedName>
    <definedName name="kd_ogoq_1" localSheetId="4">#REF!</definedName>
    <definedName name="kd_ogoq_1" localSheetId="12">#REF!</definedName>
    <definedName name="kd_ogoq_1" localSheetId="5">#REF!</definedName>
    <definedName name="kd_ogoq_1" localSheetId="10">#REF!</definedName>
    <definedName name="kd_ogoq_1" localSheetId="3">#REF!</definedName>
    <definedName name="kd_ogoq_1" localSheetId="9">#REF!</definedName>
    <definedName name="kd_ogoq_1" localSheetId="2">#REF!</definedName>
    <definedName name="kd_ogoq_1" localSheetId="15">#REF!</definedName>
    <definedName name="kd_ogoq_1" localSheetId="14">#REF!</definedName>
    <definedName name="kd_ogoq_1" localSheetId="8">#REF!</definedName>
    <definedName name="kd_ogoq_1" localSheetId="7">#REF!</definedName>
    <definedName name="kd_ogoq_1">#REF!</definedName>
    <definedName name="kd_ogoq_10" localSheetId="13">#REF!</definedName>
    <definedName name="kd_ogoq_10" localSheetId="6">#REF!</definedName>
    <definedName name="kd_ogoq_10" localSheetId="11">#REF!</definedName>
    <definedName name="kd_ogoq_10" localSheetId="4">#REF!</definedName>
    <definedName name="kd_ogoq_10" localSheetId="12">#REF!</definedName>
    <definedName name="kd_ogoq_10" localSheetId="5">#REF!</definedName>
    <definedName name="kd_ogoq_10" localSheetId="10">#REF!</definedName>
    <definedName name="kd_ogoq_10" localSheetId="3">#REF!</definedName>
    <definedName name="kd_ogoq_10" localSheetId="9">#REF!</definedName>
    <definedName name="kd_ogoq_10" localSheetId="2">#REF!</definedName>
    <definedName name="kd_ogoq_10" localSheetId="15">#REF!</definedName>
    <definedName name="kd_ogoq_10" localSheetId="14">#REF!</definedName>
    <definedName name="kd_ogoq_10" localSheetId="8">#REF!</definedName>
    <definedName name="kd_ogoq_10" localSheetId="7">#REF!</definedName>
    <definedName name="kd_ogoq_10">#REF!</definedName>
    <definedName name="kd_ogoq_11" localSheetId="13">#REF!</definedName>
    <definedName name="kd_ogoq_11" localSheetId="6">#REF!</definedName>
    <definedName name="kd_ogoq_11" localSheetId="11">#REF!</definedName>
    <definedName name="kd_ogoq_11" localSheetId="4">#REF!</definedName>
    <definedName name="kd_ogoq_11" localSheetId="12">#REF!</definedName>
    <definedName name="kd_ogoq_11" localSheetId="5">#REF!</definedName>
    <definedName name="kd_ogoq_11" localSheetId="10">#REF!</definedName>
    <definedName name="kd_ogoq_11" localSheetId="3">#REF!</definedName>
    <definedName name="kd_ogoq_11" localSheetId="9">#REF!</definedName>
    <definedName name="kd_ogoq_11" localSheetId="2">#REF!</definedName>
    <definedName name="kd_ogoq_11" localSheetId="15">#REF!</definedName>
    <definedName name="kd_ogoq_11" localSheetId="14">#REF!</definedName>
    <definedName name="kd_ogoq_11" localSheetId="8">#REF!</definedName>
    <definedName name="kd_ogoq_11" localSheetId="7">#REF!</definedName>
    <definedName name="kd_ogoq_11">#REF!</definedName>
    <definedName name="kd_ogoq_2" localSheetId="13">#REF!</definedName>
    <definedName name="kd_ogoq_2" localSheetId="6">#REF!</definedName>
    <definedName name="kd_ogoq_2" localSheetId="11">#REF!</definedName>
    <definedName name="kd_ogoq_2" localSheetId="4">#REF!</definedName>
    <definedName name="kd_ogoq_2" localSheetId="12">#REF!</definedName>
    <definedName name="kd_ogoq_2" localSheetId="5">#REF!</definedName>
    <definedName name="kd_ogoq_2" localSheetId="10">#REF!</definedName>
    <definedName name="kd_ogoq_2" localSheetId="3">#REF!</definedName>
    <definedName name="kd_ogoq_2" localSheetId="9">#REF!</definedName>
    <definedName name="kd_ogoq_2" localSheetId="2">#REF!</definedName>
    <definedName name="kd_ogoq_2" localSheetId="15">#REF!</definedName>
    <definedName name="kd_ogoq_2" localSheetId="14">#REF!</definedName>
    <definedName name="kd_ogoq_2" localSheetId="8">#REF!</definedName>
    <definedName name="kd_ogoq_2" localSheetId="7">#REF!</definedName>
    <definedName name="kd_ogoq_2">#REF!</definedName>
    <definedName name="kd_ogoq_3" localSheetId="13">#REF!</definedName>
    <definedName name="kd_ogoq_3" localSheetId="6">#REF!</definedName>
    <definedName name="kd_ogoq_3" localSheetId="11">#REF!</definedName>
    <definedName name="kd_ogoq_3" localSheetId="4">#REF!</definedName>
    <definedName name="kd_ogoq_3" localSheetId="12">#REF!</definedName>
    <definedName name="kd_ogoq_3" localSheetId="5">#REF!</definedName>
    <definedName name="kd_ogoq_3" localSheetId="10">#REF!</definedName>
    <definedName name="kd_ogoq_3" localSheetId="3">#REF!</definedName>
    <definedName name="kd_ogoq_3" localSheetId="9">#REF!</definedName>
    <definedName name="kd_ogoq_3" localSheetId="2">#REF!</definedName>
    <definedName name="kd_ogoq_3" localSheetId="15">#REF!</definedName>
    <definedName name="kd_ogoq_3" localSheetId="14">#REF!</definedName>
    <definedName name="kd_ogoq_3" localSheetId="8">#REF!</definedName>
    <definedName name="kd_ogoq_3" localSheetId="7">#REF!</definedName>
    <definedName name="kd_ogoq_3">#REF!</definedName>
    <definedName name="kd_ogoq_4" localSheetId="13">#REF!</definedName>
    <definedName name="kd_ogoq_4" localSheetId="6">#REF!</definedName>
    <definedName name="kd_ogoq_4" localSheetId="11">#REF!</definedName>
    <definedName name="kd_ogoq_4" localSheetId="4">#REF!</definedName>
    <definedName name="kd_ogoq_4" localSheetId="12">#REF!</definedName>
    <definedName name="kd_ogoq_4" localSheetId="5">#REF!</definedName>
    <definedName name="kd_ogoq_4" localSheetId="10">#REF!</definedName>
    <definedName name="kd_ogoq_4" localSheetId="3">#REF!</definedName>
    <definedName name="kd_ogoq_4" localSheetId="9">#REF!</definedName>
    <definedName name="kd_ogoq_4" localSheetId="2">#REF!</definedName>
    <definedName name="kd_ogoq_4" localSheetId="15">#REF!</definedName>
    <definedName name="kd_ogoq_4" localSheetId="14">#REF!</definedName>
    <definedName name="kd_ogoq_4" localSheetId="8">#REF!</definedName>
    <definedName name="kd_ogoq_4" localSheetId="7">#REF!</definedName>
    <definedName name="kd_ogoq_4">#REF!</definedName>
    <definedName name="kd_ogoq_5" localSheetId="13">#REF!</definedName>
    <definedName name="kd_ogoq_5" localSheetId="6">#REF!</definedName>
    <definedName name="kd_ogoq_5" localSheetId="11">#REF!</definedName>
    <definedName name="kd_ogoq_5" localSheetId="4">#REF!</definedName>
    <definedName name="kd_ogoq_5" localSheetId="12">#REF!</definedName>
    <definedName name="kd_ogoq_5" localSheetId="5">#REF!</definedName>
    <definedName name="kd_ogoq_5" localSheetId="10">#REF!</definedName>
    <definedName name="kd_ogoq_5" localSheetId="3">#REF!</definedName>
    <definedName name="kd_ogoq_5" localSheetId="9">#REF!</definedName>
    <definedName name="kd_ogoq_5" localSheetId="2">#REF!</definedName>
    <definedName name="kd_ogoq_5" localSheetId="15">#REF!</definedName>
    <definedName name="kd_ogoq_5" localSheetId="14">#REF!</definedName>
    <definedName name="kd_ogoq_5" localSheetId="8">#REF!</definedName>
    <definedName name="kd_ogoq_5" localSheetId="7">#REF!</definedName>
    <definedName name="kd_ogoq_5">#REF!</definedName>
    <definedName name="kd_ogoq_6" localSheetId="13">#REF!</definedName>
    <definedName name="kd_ogoq_6" localSheetId="6">#REF!</definedName>
    <definedName name="kd_ogoq_6" localSheetId="11">#REF!</definedName>
    <definedName name="kd_ogoq_6" localSheetId="4">#REF!</definedName>
    <definedName name="kd_ogoq_6" localSheetId="12">#REF!</definedName>
    <definedName name="kd_ogoq_6" localSheetId="5">#REF!</definedName>
    <definedName name="kd_ogoq_6" localSheetId="10">#REF!</definedName>
    <definedName name="kd_ogoq_6" localSheetId="3">#REF!</definedName>
    <definedName name="kd_ogoq_6" localSheetId="9">#REF!</definedName>
    <definedName name="kd_ogoq_6" localSheetId="2">#REF!</definedName>
    <definedName name="kd_ogoq_6" localSheetId="15">#REF!</definedName>
    <definedName name="kd_ogoq_6" localSheetId="14">#REF!</definedName>
    <definedName name="kd_ogoq_6" localSheetId="8">#REF!</definedName>
    <definedName name="kd_ogoq_6" localSheetId="7">#REF!</definedName>
    <definedName name="kd_ogoq_6">#REF!</definedName>
    <definedName name="kd_ogoq_7" localSheetId="13">#REF!</definedName>
    <definedName name="kd_ogoq_7" localSheetId="6">#REF!</definedName>
    <definedName name="kd_ogoq_7" localSheetId="11">#REF!</definedName>
    <definedName name="kd_ogoq_7" localSheetId="4">#REF!</definedName>
    <definedName name="kd_ogoq_7" localSheetId="12">#REF!</definedName>
    <definedName name="kd_ogoq_7" localSheetId="5">#REF!</definedName>
    <definedName name="kd_ogoq_7" localSheetId="10">#REF!</definedName>
    <definedName name="kd_ogoq_7" localSheetId="3">#REF!</definedName>
    <definedName name="kd_ogoq_7" localSheetId="9">#REF!</definedName>
    <definedName name="kd_ogoq_7" localSheetId="2">#REF!</definedName>
    <definedName name="kd_ogoq_7" localSheetId="15">#REF!</definedName>
    <definedName name="kd_ogoq_7" localSheetId="14">#REF!</definedName>
    <definedName name="kd_ogoq_7" localSheetId="8">#REF!</definedName>
    <definedName name="kd_ogoq_7" localSheetId="7">#REF!</definedName>
    <definedName name="kd_ogoq_7">#REF!</definedName>
    <definedName name="kd_ogoq_8" localSheetId="13">#REF!</definedName>
    <definedName name="kd_ogoq_8" localSheetId="6">#REF!</definedName>
    <definedName name="kd_ogoq_8" localSheetId="11">#REF!</definedName>
    <definedName name="kd_ogoq_8" localSheetId="4">#REF!</definedName>
    <definedName name="kd_ogoq_8" localSheetId="12">#REF!</definedName>
    <definedName name="kd_ogoq_8" localSheetId="5">#REF!</definedName>
    <definedName name="kd_ogoq_8" localSheetId="10">#REF!</definedName>
    <definedName name="kd_ogoq_8" localSheetId="3">#REF!</definedName>
    <definedName name="kd_ogoq_8" localSheetId="9">#REF!</definedName>
    <definedName name="kd_ogoq_8" localSheetId="2">#REF!</definedName>
    <definedName name="kd_ogoq_8" localSheetId="15">#REF!</definedName>
    <definedName name="kd_ogoq_8" localSheetId="14">#REF!</definedName>
    <definedName name="kd_ogoq_8" localSheetId="8">#REF!</definedName>
    <definedName name="kd_ogoq_8" localSheetId="7">#REF!</definedName>
    <definedName name="kd_ogoq_8">#REF!</definedName>
    <definedName name="kd_ogoq_9" localSheetId="13">#REF!</definedName>
    <definedName name="kd_ogoq_9" localSheetId="6">#REF!</definedName>
    <definedName name="kd_ogoq_9" localSheetId="11">#REF!</definedName>
    <definedName name="kd_ogoq_9" localSheetId="4">#REF!</definedName>
    <definedName name="kd_ogoq_9" localSheetId="12">#REF!</definedName>
    <definedName name="kd_ogoq_9" localSheetId="5">#REF!</definedName>
    <definedName name="kd_ogoq_9" localSheetId="10">#REF!</definedName>
    <definedName name="kd_ogoq_9" localSheetId="3">#REF!</definedName>
    <definedName name="kd_ogoq_9" localSheetId="9">#REF!</definedName>
    <definedName name="kd_ogoq_9" localSheetId="2">#REF!</definedName>
    <definedName name="kd_ogoq_9" localSheetId="15">#REF!</definedName>
    <definedName name="kd_ogoq_9" localSheetId="14">#REF!</definedName>
    <definedName name="kd_ogoq_9" localSheetId="8">#REF!</definedName>
    <definedName name="kd_ogoq_9" localSheetId="7">#REF!</definedName>
    <definedName name="kd_ogoq_9">#REF!</definedName>
    <definedName name="kd_ogoq_centr_1" localSheetId="13">#REF!</definedName>
    <definedName name="kd_ogoq_centr_1" localSheetId="6">#REF!</definedName>
    <definedName name="kd_ogoq_centr_1" localSheetId="11">#REF!</definedName>
    <definedName name="kd_ogoq_centr_1" localSheetId="4">#REF!</definedName>
    <definedName name="kd_ogoq_centr_1" localSheetId="12">#REF!</definedName>
    <definedName name="kd_ogoq_centr_1" localSheetId="5">#REF!</definedName>
    <definedName name="kd_ogoq_centr_1" localSheetId="10">#REF!</definedName>
    <definedName name="kd_ogoq_centr_1" localSheetId="3">#REF!</definedName>
    <definedName name="kd_ogoq_centr_1" localSheetId="9">#REF!</definedName>
    <definedName name="kd_ogoq_centr_1" localSheetId="2">#REF!</definedName>
    <definedName name="kd_ogoq_centr_1" localSheetId="15">#REF!</definedName>
    <definedName name="kd_ogoq_centr_1" localSheetId="14">#REF!</definedName>
    <definedName name="kd_ogoq_centr_1" localSheetId="8">#REF!</definedName>
    <definedName name="kd_ogoq_centr_1" localSheetId="7">#REF!</definedName>
    <definedName name="kd_ogoq_centr_1">#REF!</definedName>
    <definedName name="kd_ogoq_centr_2" localSheetId="13">#REF!</definedName>
    <definedName name="kd_ogoq_centr_2" localSheetId="6">#REF!</definedName>
    <definedName name="kd_ogoq_centr_2" localSheetId="11">#REF!</definedName>
    <definedName name="kd_ogoq_centr_2" localSheetId="4">#REF!</definedName>
    <definedName name="kd_ogoq_centr_2" localSheetId="12">#REF!</definedName>
    <definedName name="kd_ogoq_centr_2" localSheetId="5">#REF!</definedName>
    <definedName name="kd_ogoq_centr_2" localSheetId="10">#REF!</definedName>
    <definedName name="kd_ogoq_centr_2" localSheetId="3">#REF!</definedName>
    <definedName name="kd_ogoq_centr_2" localSheetId="9">#REF!</definedName>
    <definedName name="kd_ogoq_centr_2" localSheetId="2">#REF!</definedName>
    <definedName name="kd_ogoq_centr_2" localSheetId="15">#REF!</definedName>
    <definedName name="kd_ogoq_centr_2" localSheetId="14">#REF!</definedName>
    <definedName name="kd_ogoq_centr_2" localSheetId="8">#REF!</definedName>
    <definedName name="kd_ogoq_centr_2" localSheetId="7">#REF!</definedName>
    <definedName name="kd_ogoq_centr_2">#REF!</definedName>
    <definedName name="kd_ogoq_centr_3" localSheetId="13">#REF!</definedName>
    <definedName name="kd_ogoq_centr_3" localSheetId="6">#REF!</definedName>
    <definedName name="kd_ogoq_centr_3" localSheetId="11">#REF!</definedName>
    <definedName name="kd_ogoq_centr_3" localSheetId="4">#REF!</definedName>
    <definedName name="kd_ogoq_centr_3" localSheetId="12">#REF!</definedName>
    <definedName name="kd_ogoq_centr_3" localSheetId="5">#REF!</definedName>
    <definedName name="kd_ogoq_centr_3" localSheetId="10">#REF!</definedName>
    <definedName name="kd_ogoq_centr_3" localSheetId="3">#REF!</definedName>
    <definedName name="kd_ogoq_centr_3" localSheetId="9">#REF!</definedName>
    <definedName name="kd_ogoq_centr_3" localSheetId="2">#REF!</definedName>
    <definedName name="kd_ogoq_centr_3" localSheetId="15">#REF!</definedName>
    <definedName name="kd_ogoq_centr_3" localSheetId="14">#REF!</definedName>
    <definedName name="kd_ogoq_centr_3" localSheetId="8">#REF!</definedName>
    <definedName name="kd_ogoq_centr_3" localSheetId="7">#REF!</definedName>
    <definedName name="kd_ogoq_centr_3">#REF!</definedName>
    <definedName name="kd_ogoq_centr_4" localSheetId="13">#REF!</definedName>
    <definedName name="kd_ogoq_centr_4" localSheetId="6">#REF!</definedName>
    <definedName name="kd_ogoq_centr_4" localSheetId="11">#REF!</definedName>
    <definedName name="kd_ogoq_centr_4" localSheetId="4">#REF!</definedName>
    <definedName name="kd_ogoq_centr_4" localSheetId="12">#REF!</definedName>
    <definedName name="kd_ogoq_centr_4" localSheetId="5">#REF!</definedName>
    <definedName name="kd_ogoq_centr_4" localSheetId="10">#REF!</definedName>
    <definedName name="kd_ogoq_centr_4" localSheetId="3">#REF!</definedName>
    <definedName name="kd_ogoq_centr_4" localSheetId="9">#REF!</definedName>
    <definedName name="kd_ogoq_centr_4" localSheetId="2">#REF!</definedName>
    <definedName name="kd_ogoq_centr_4" localSheetId="15">#REF!</definedName>
    <definedName name="kd_ogoq_centr_4" localSheetId="14">#REF!</definedName>
    <definedName name="kd_ogoq_centr_4" localSheetId="8">#REF!</definedName>
    <definedName name="kd_ogoq_centr_4" localSheetId="7">#REF!</definedName>
    <definedName name="kd_ogoq_centr_4">#REF!</definedName>
    <definedName name="kd_ogoq_centr_5" localSheetId="13">#REF!</definedName>
    <definedName name="kd_ogoq_centr_5" localSheetId="6">#REF!</definedName>
    <definedName name="kd_ogoq_centr_5" localSheetId="11">#REF!</definedName>
    <definedName name="kd_ogoq_centr_5" localSheetId="4">#REF!</definedName>
    <definedName name="kd_ogoq_centr_5" localSheetId="12">#REF!</definedName>
    <definedName name="kd_ogoq_centr_5" localSheetId="5">#REF!</definedName>
    <definedName name="kd_ogoq_centr_5" localSheetId="10">#REF!</definedName>
    <definedName name="kd_ogoq_centr_5" localSheetId="3">#REF!</definedName>
    <definedName name="kd_ogoq_centr_5" localSheetId="9">#REF!</definedName>
    <definedName name="kd_ogoq_centr_5" localSheetId="2">#REF!</definedName>
    <definedName name="kd_ogoq_centr_5" localSheetId="15">#REF!</definedName>
    <definedName name="kd_ogoq_centr_5" localSheetId="14">#REF!</definedName>
    <definedName name="kd_ogoq_centr_5" localSheetId="8">#REF!</definedName>
    <definedName name="kd_ogoq_centr_5" localSheetId="7">#REF!</definedName>
    <definedName name="kd_ogoq_centr_5">#REF!</definedName>
    <definedName name="kd_ogoq_centr_6" localSheetId="13">#REF!</definedName>
    <definedName name="kd_ogoq_centr_6" localSheetId="6">#REF!</definedName>
    <definedName name="kd_ogoq_centr_6" localSheetId="11">#REF!</definedName>
    <definedName name="kd_ogoq_centr_6" localSheetId="4">#REF!</definedName>
    <definedName name="kd_ogoq_centr_6" localSheetId="12">#REF!</definedName>
    <definedName name="kd_ogoq_centr_6" localSheetId="5">#REF!</definedName>
    <definedName name="kd_ogoq_centr_6" localSheetId="10">#REF!</definedName>
    <definedName name="kd_ogoq_centr_6" localSheetId="3">#REF!</definedName>
    <definedName name="kd_ogoq_centr_6" localSheetId="9">#REF!</definedName>
    <definedName name="kd_ogoq_centr_6" localSheetId="2">#REF!</definedName>
    <definedName name="kd_ogoq_centr_6" localSheetId="15">#REF!</definedName>
    <definedName name="kd_ogoq_centr_6" localSheetId="14">#REF!</definedName>
    <definedName name="kd_ogoq_centr_6" localSheetId="8">#REF!</definedName>
    <definedName name="kd_ogoq_centr_6" localSheetId="7">#REF!</definedName>
    <definedName name="kd_ogoq_centr_6">#REF!</definedName>
    <definedName name="kd_onk_kom_1" localSheetId="13">#REF!</definedName>
    <definedName name="kd_onk_kom_1" localSheetId="6">#REF!</definedName>
    <definedName name="kd_onk_kom_1" localSheetId="11">#REF!</definedName>
    <definedName name="kd_onk_kom_1" localSheetId="4">#REF!</definedName>
    <definedName name="kd_onk_kom_1" localSheetId="12">#REF!</definedName>
    <definedName name="kd_onk_kom_1" localSheetId="5">#REF!</definedName>
    <definedName name="kd_onk_kom_1" localSheetId="10">#REF!</definedName>
    <definedName name="kd_onk_kom_1" localSheetId="3">#REF!</definedName>
    <definedName name="kd_onk_kom_1" localSheetId="9">#REF!</definedName>
    <definedName name="kd_onk_kom_1" localSheetId="2">#REF!</definedName>
    <definedName name="kd_onk_kom_1" localSheetId="15">#REF!</definedName>
    <definedName name="kd_onk_kom_1" localSheetId="14">#REF!</definedName>
    <definedName name="kd_onk_kom_1" localSheetId="8">#REF!</definedName>
    <definedName name="kd_onk_kom_1" localSheetId="7">#REF!</definedName>
    <definedName name="kd_onk_kom_1">#REF!</definedName>
    <definedName name="kd_onk_kom_2" localSheetId="13">#REF!</definedName>
    <definedName name="kd_onk_kom_2" localSheetId="6">#REF!</definedName>
    <definedName name="kd_onk_kom_2" localSheetId="11">#REF!</definedName>
    <definedName name="kd_onk_kom_2" localSheetId="4">#REF!</definedName>
    <definedName name="kd_onk_kom_2" localSheetId="12">#REF!</definedName>
    <definedName name="kd_onk_kom_2" localSheetId="5">#REF!</definedName>
    <definedName name="kd_onk_kom_2" localSheetId="10">#REF!</definedName>
    <definedName name="kd_onk_kom_2" localSheetId="3">#REF!</definedName>
    <definedName name="kd_onk_kom_2" localSheetId="9">#REF!</definedName>
    <definedName name="kd_onk_kom_2" localSheetId="2">#REF!</definedName>
    <definedName name="kd_onk_kom_2" localSheetId="15">#REF!</definedName>
    <definedName name="kd_onk_kom_2" localSheetId="14">#REF!</definedName>
    <definedName name="kd_onk_kom_2" localSheetId="8">#REF!</definedName>
    <definedName name="kd_onk_kom_2" localSheetId="7">#REF!</definedName>
    <definedName name="kd_onk_kom_2">#REF!</definedName>
    <definedName name="kd_onk_kom_3" localSheetId="13">#REF!</definedName>
    <definedName name="kd_onk_kom_3" localSheetId="6">#REF!</definedName>
    <definedName name="kd_onk_kom_3" localSheetId="11">#REF!</definedName>
    <definedName name="kd_onk_kom_3" localSheetId="4">#REF!</definedName>
    <definedName name="kd_onk_kom_3" localSheetId="12">#REF!</definedName>
    <definedName name="kd_onk_kom_3" localSheetId="5">#REF!</definedName>
    <definedName name="kd_onk_kom_3" localSheetId="10">#REF!</definedName>
    <definedName name="kd_onk_kom_3" localSheetId="3">#REF!</definedName>
    <definedName name="kd_onk_kom_3" localSheetId="9">#REF!</definedName>
    <definedName name="kd_onk_kom_3" localSheetId="2">#REF!</definedName>
    <definedName name="kd_onk_kom_3" localSheetId="15">#REF!</definedName>
    <definedName name="kd_onk_kom_3" localSheetId="14">#REF!</definedName>
    <definedName name="kd_onk_kom_3" localSheetId="8">#REF!</definedName>
    <definedName name="kd_onk_kom_3" localSheetId="7">#REF!</definedName>
    <definedName name="kd_onk_kom_3">#REF!</definedName>
    <definedName name="kd_onk_kom_4" localSheetId="13">#REF!</definedName>
    <definedName name="kd_onk_kom_4" localSheetId="6">#REF!</definedName>
    <definedName name="kd_onk_kom_4" localSheetId="11">#REF!</definedName>
    <definedName name="kd_onk_kom_4" localSheetId="4">#REF!</definedName>
    <definedName name="kd_onk_kom_4" localSheetId="12">#REF!</definedName>
    <definedName name="kd_onk_kom_4" localSheetId="5">#REF!</definedName>
    <definedName name="kd_onk_kom_4" localSheetId="10">#REF!</definedName>
    <definedName name="kd_onk_kom_4" localSheetId="3">#REF!</definedName>
    <definedName name="kd_onk_kom_4" localSheetId="9">#REF!</definedName>
    <definedName name="kd_onk_kom_4" localSheetId="2">#REF!</definedName>
    <definedName name="kd_onk_kom_4" localSheetId="15">#REF!</definedName>
    <definedName name="kd_onk_kom_4" localSheetId="14">#REF!</definedName>
    <definedName name="kd_onk_kom_4" localSheetId="8">#REF!</definedName>
    <definedName name="kd_onk_kom_4" localSheetId="7">#REF!</definedName>
    <definedName name="kd_onk_kom_4">#REF!</definedName>
    <definedName name="kd_onk_kom_5" localSheetId="13">#REF!</definedName>
    <definedName name="kd_onk_kom_5" localSheetId="6">#REF!</definedName>
    <definedName name="kd_onk_kom_5" localSheetId="11">#REF!</definedName>
    <definedName name="kd_onk_kom_5" localSheetId="4">#REF!</definedName>
    <definedName name="kd_onk_kom_5" localSheetId="12">#REF!</definedName>
    <definedName name="kd_onk_kom_5" localSheetId="5">#REF!</definedName>
    <definedName name="kd_onk_kom_5" localSheetId="10">#REF!</definedName>
    <definedName name="kd_onk_kom_5" localSheetId="3">#REF!</definedName>
    <definedName name="kd_onk_kom_5" localSheetId="9">#REF!</definedName>
    <definedName name="kd_onk_kom_5" localSheetId="2">#REF!</definedName>
    <definedName name="kd_onk_kom_5" localSheetId="15">#REF!</definedName>
    <definedName name="kd_onk_kom_5" localSheetId="14">#REF!</definedName>
    <definedName name="kd_onk_kom_5" localSheetId="8">#REF!</definedName>
    <definedName name="kd_onk_kom_5" localSheetId="7">#REF!</definedName>
    <definedName name="kd_onk_kom_5">#REF!</definedName>
    <definedName name="kd_onk_kom_6" localSheetId="13">#REF!</definedName>
    <definedName name="kd_onk_kom_6" localSheetId="6">#REF!</definedName>
    <definedName name="kd_onk_kom_6" localSheetId="11">#REF!</definedName>
    <definedName name="kd_onk_kom_6" localSheetId="4">#REF!</definedName>
    <definedName name="kd_onk_kom_6" localSheetId="12">#REF!</definedName>
    <definedName name="kd_onk_kom_6" localSheetId="5">#REF!</definedName>
    <definedName name="kd_onk_kom_6" localSheetId="10">#REF!</definedName>
    <definedName name="kd_onk_kom_6" localSheetId="3">#REF!</definedName>
    <definedName name="kd_onk_kom_6" localSheetId="9">#REF!</definedName>
    <definedName name="kd_onk_kom_6" localSheetId="2">#REF!</definedName>
    <definedName name="kd_onk_kom_6" localSheetId="15">#REF!</definedName>
    <definedName name="kd_onk_kom_6" localSheetId="14">#REF!</definedName>
    <definedName name="kd_onk_kom_6" localSheetId="8">#REF!</definedName>
    <definedName name="kd_onk_kom_6" localSheetId="7">#REF!</definedName>
    <definedName name="kd_onk_kom_6">#REF!</definedName>
    <definedName name="kd_onk_kom_7" localSheetId="13">#REF!</definedName>
    <definedName name="kd_onk_kom_7" localSheetId="6">#REF!</definedName>
    <definedName name="kd_onk_kom_7" localSheetId="11">#REF!</definedName>
    <definedName name="kd_onk_kom_7" localSheetId="4">#REF!</definedName>
    <definedName name="kd_onk_kom_7" localSheetId="12">#REF!</definedName>
    <definedName name="kd_onk_kom_7" localSheetId="5">#REF!</definedName>
    <definedName name="kd_onk_kom_7" localSheetId="10">#REF!</definedName>
    <definedName name="kd_onk_kom_7" localSheetId="3">#REF!</definedName>
    <definedName name="kd_onk_kom_7" localSheetId="9">#REF!</definedName>
    <definedName name="kd_onk_kom_7" localSheetId="2">#REF!</definedName>
    <definedName name="kd_onk_kom_7" localSheetId="15">#REF!</definedName>
    <definedName name="kd_onk_kom_7" localSheetId="14">#REF!</definedName>
    <definedName name="kd_onk_kom_7" localSheetId="8">#REF!</definedName>
    <definedName name="kd_onk_kom_7" localSheetId="7">#REF!</definedName>
    <definedName name="kd_onk_kom_7">#REF!</definedName>
    <definedName name="kd_onko_1" localSheetId="13">#REF!</definedName>
    <definedName name="kd_onko_1" localSheetId="6">#REF!</definedName>
    <definedName name="kd_onko_1" localSheetId="11">#REF!</definedName>
    <definedName name="kd_onko_1" localSheetId="4">#REF!</definedName>
    <definedName name="kd_onko_1" localSheetId="12">#REF!</definedName>
    <definedName name="kd_onko_1" localSheetId="5">#REF!</definedName>
    <definedName name="kd_onko_1" localSheetId="10">#REF!</definedName>
    <definedName name="kd_onko_1" localSheetId="3">#REF!</definedName>
    <definedName name="kd_onko_1" localSheetId="9">#REF!</definedName>
    <definedName name="kd_onko_1" localSheetId="2">#REF!</definedName>
    <definedName name="kd_onko_1" localSheetId="15">#REF!</definedName>
    <definedName name="kd_onko_1" localSheetId="14">#REF!</definedName>
    <definedName name="kd_onko_1" localSheetId="8">#REF!</definedName>
    <definedName name="kd_onko_1" localSheetId="7">#REF!</definedName>
    <definedName name="kd_onko_1">#REF!</definedName>
    <definedName name="kd_onko_15" localSheetId="13">#REF!</definedName>
    <definedName name="kd_onko_15" localSheetId="6">#REF!</definedName>
    <definedName name="kd_onko_15" localSheetId="11">#REF!</definedName>
    <definedName name="kd_onko_15" localSheetId="4">#REF!</definedName>
    <definedName name="kd_onko_15" localSheetId="12">#REF!</definedName>
    <definedName name="kd_onko_15" localSheetId="5">#REF!</definedName>
    <definedName name="kd_onko_15" localSheetId="10">#REF!</definedName>
    <definedName name="kd_onko_15" localSheetId="3">#REF!</definedName>
    <definedName name="kd_onko_15" localSheetId="9">#REF!</definedName>
    <definedName name="kd_onko_15" localSheetId="2">#REF!</definedName>
    <definedName name="kd_onko_15" localSheetId="15">#REF!</definedName>
    <definedName name="kd_onko_15" localSheetId="14">#REF!</definedName>
    <definedName name="kd_onko_15" localSheetId="8">#REF!</definedName>
    <definedName name="kd_onko_15" localSheetId="7">#REF!</definedName>
    <definedName name="kd_onko_15">#REF!</definedName>
    <definedName name="kd_onko_16" localSheetId="13">#REF!</definedName>
    <definedName name="kd_onko_16" localSheetId="6">#REF!</definedName>
    <definedName name="kd_onko_16" localSheetId="11">#REF!</definedName>
    <definedName name="kd_onko_16" localSheetId="4">#REF!</definedName>
    <definedName name="kd_onko_16" localSheetId="12">#REF!</definedName>
    <definedName name="kd_onko_16" localSheetId="5">#REF!</definedName>
    <definedName name="kd_onko_16" localSheetId="10">#REF!</definedName>
    <definedName name="kd_onko_16" localSheetId="3">#REF!</definedName>
    <definedName name="kd_onko_16" localSheetId="9">#REF!</definedName>
    <definedName name="kd_onko_16" localSheetId="2">#REF!</definedName>
    <definedName name="kd_onko_16" localSheetId="15">#REF!</definedName>
    <definedName name="kd_onko_16" localSheetId="14">#REF!</definedName>
    <definedName name="kd_onko_16" localSheetId="8">#REF!</definedName>
    <definedName name="kd_onko_16" localSheetId="7">#REF!</definedName>
    <definedName name="kd_onko_16">#REF!</definedName>
    <definedName name="kd_onko_17" localSheetId="13">#REF!</definedName>
    <definedName name="kd_onko_17" localSheetId="6">#REF!</definedName>
    <definedName name="kd_onko_17" localSheetId="11">#REF!</definedName>
    <definedName name="kd_onko_17" localSheetId="4">#REF!</definedName>
    <definedName name="kd_onko_17" localSheetId="12">#REF!</definedName>
    <definedName name="kd_onko_17" localSheetId="5">#REF!</definedName>
    <definedName name="kd_onko_17" localSheetId="10">#REF!</definedName>
    <definedName name="kd_onko_17" localSheetId="3">#REF!</definedName>
    <definedName name="kd_onko_17" localSheetId="9">#REF!</definedName>
    <definedName name="kd_onko_17" localSheetId="2">#REF!</definedName>
    <definedName name="kd_onko_17" localSheetId="15">#REF!</definedName>
    <definedName name="kd_onko_17" localSheetId="14">#REF!</definedName>
    <definedName name="kd_onko_17" localSheetId="8">#REF!</definedName>
    <definedName name="kd_onko_17" localSheetId="7">#REF!</definedName>
    <definedName name="kd_onko_17">#REF!</definedName>
    <definedName name="kd_onko_2" localSheetId="13">#REF!</definedName>
    <definedName name="kd_onko_2" localSheetId="6">#REF!</definedName>
    <definedName name="kd_onko_2" localSheetId="11">#REF!</definedName>
    <definedName name="kd_onko_2" localSheetId="4">#REF!</definedName>
    <definedName name="kd_onko_2" localSheetId="12">#REF!</definedName>
    <definedName name="kd_onko_2" localSheetId="5">#REF!</definedName>
    <definedName name="kd_onko_2" localSheetId="10">#REF!</definedName>
    <definedName name="kd_onko_2" localSheetId="3">#REF!</definedName>
    <definedName name="kd_onko_2" localSheetId="9">#REF!</definedName>
    <definedName name="kd_onko_2" localSheetId="2">#REF!</definedName>
    <definedName name="kd_onko_2" localSheetId="15">#REF!</definedName>
    <definedName name="kd_onko_2" localSheetId="14">#REF!</definedName>
    <definedName name="kd_onko_2" localSheetId="8">#REF!</definedName>
    <definedName name="kd_onko_2" localSheetId="7">#REF!</definedName>
    <definedName name="kd_onko_2">#REF!</definedName>
    <definedName name="kd_onko_3" localSheetId="13">#REF!</definedName>
    <definedName name="kd_onko_3" localSheetId="6">#REF!</definedName>
    <definedName name="kd_onko_3" localSheetId="11">#REF!</definedName>
    <definedName name="kd_onko_3" localSheetId="4">#REF!</definedName>
    <definedName name="kd_onko_3" localSheetId="12">#REF!</definedName>
    <definedName name="kd_onko_3" localSheetId="5">#REF!</definedName>
    <definedName name="kd_onko_3" localSheetId="10">#REF!</definedName>
    <definedName name="kd_onko_3" localSheetId="3">#REF!</definedName>
    <definedName name="kd_onko_3" localSheetId="9">#REF!</definedName>
    <definedName name="kd_onko_3" localSheetId="2">#REF!</definedName>
    <definedName name="kd_onko_3" localSheetId="15">#REF!</definedName>
    <definedName name="kd_onko_3" localSheetId="14">#REF!</definedName>
    <definedName name="kd_onko_3" localSheetId="8">#REF!</definedName>
    <definedName name="kd_onko_3" localSheetId="7">#REF!</definedName>
    <definedName name="kd_onko_3">#REF!</definedName>
    <definedName name="kd_onko_4" localSheetId="13">#REF!</definedName>
    <definedName name="kd_onko_4" localSheetId="6">#REF!</definedName>
    <definedName name="kd_onko_4" localSheetId="11">#REF!</definedName>
    <definedName name="kd_onko_4" localSheetId="4">#REF!</definedName>
    <definedName name="kd_onko_4" localSheetId="12">#REF!</definedName>
    <definedName name="kd_onko_4" localSheetId="5">#REF!</definedName>
    <definedName name="kd_onko_4" localSheetId="10">#REF!</definedName>
    <definedName name="kd_onko_4" localSheetId="3">#REF!</definedName>
    <definedName name="kd_onko_4" localSheetId="9">#REF!</definedName>
    <definedName name="kd_onko_4" localSheetId="2">#REF!</definedName>
    <definedName name="kd_onko_4" localSheetId="15">#REF!</definedName>
    <definedName name="kd_onko_4" localSheetId="14">#REF!</definedName>
    <definedName name="kd_onko_4" localSheetId="8">#REF!</definedName>
    <definedName name="kd_onko_4" localSheetId="7">#REF!</definedName>
    <definedName name="kd_onko_4">#REF!</definedName>
    <definedName name="kd_onko_5" localSheetId="13">#REF!</definedName>
    <definedName name="kd_onko_5" localSheetId="6">#REF!</definedName>
    <definedName name="kd_onko_5" localSheetId="11">#REF!</definedName>
    <definedName name="kd_onko_5" localSheetId="4">#REF!</definedName>
    <definedName name="kd_onko_5" localSheetId="12">#REF!</definedName>
    <definedName name="kd_onko_5" localSheetId="5">#REF!</definedName>
    <definedName name="kd_onko_5" localSheetId="10">#REF!</definedName>
    <definedName name="kd_onko_5" localSheetId="3">#REF!</definedName>
    <definedName name="kd_onko_5" localSheetId="9">#REF!</definedName>
    <definedName name="kd_onko_5" localSheetId="2">#REF!</definedName>
    <definedName name="kd_onko_5" localSheetId="15">#REF!</definedName>
    <definedName name="kd_onko_5" localSheetId="14">#REF!</definedName>
    <definedName name="kd_onko_5" localSheetId="8">#REF!</definedName>
    <definedName name="kd_onko_5" localSheetId="7">#REF!</definedName>
    <definedName name="kd_onko_5">#REF!</definedName>
    <definedName name="kd_onko_6" localSheetId="13">#REF!</definedName>
    <definedName name="kd_onko_6" localSheetId="6">#REF!</definedName>
    <definedName name="kd_onko_6" localSheetId="11">#REF!</definedName>
    <definedName name="kd_onko_6" localSheetId="4">#REF!</definedName>
    <definedName name="kd_onko_6" localSheetId="12">#REF!</definedName>
    <definedName name="kd_onko_6" localSheetId="5">#REF!</definedName>
    <definedName name="kd_onko_6" localSheetId="10">#REF!</definedName>
    <definedName name="kd_onko_6" localSheetId="3">#REF!</definedName>
    <definedName name="kd_onko_6" localSheetId="9">#REF!</definedName>
    <definedName name="kd_onko_6" localSheetId="2">#REF!</definedName>
    <definedName name="kd_onko_6" localSheetId="15">#REF!</definedName>
    <definedName name="kd_onko_6" localSheetId="14">#REF!</definedName>
    <definedName name="kd_onko_6" localSheetId="8">#REF!</definedName>
    <definedName name="kd_onko_6" localSheetId="7">#REF!</definedName>
    <definedName name="kd_onko_6">#REF!</definedName>
    <definedName name="kd_onko_7" localSheetId="13">#REF!</definedName>
    <definedName name="kd_onko_7" localSheetId="6">#REF!</definedName>
    <definedName name="kd_onko_7" localSheetId="11">#REF!</definedName>
    <definedName name="kd_onko_7" localSheetId="4">#REF!</definedName>
    <definedName name="kd_onko_7" localSheetId="12">#REF!</definedName>
    <definedName name="kd_onko_7" localSheetId="5">#REF!</definedName>
    <definedName name="kd_onko_7" localSheetId="10">#REF!</definedName>
    <definedName name="kd_onko_7" localSheetId="3">#REF!</definedName>
    <definedName name="kd_onko_7" localSheetId="9">#REF!</definedName>
    <definedName name="kd_onko_7" localSheetId="2">#REF!</definedName>
    <definedName name="kd_onko_7" localSheetId="15">#REF!</definedName>
    <definedName name="kd_onko_7" localSheetId="14">#REF!</definedName>
    <definedName name="kd_onko_7" localSheetId="8">#REF!</definedName>
    <definedName name="kd_onko_7" localSheetId="7">#REF!</definedName>
    <definedName name="kd_onko_7">#REF!</definedName>
    <definedName name="kd_poch_kol" localSheetId="13">#REF!</definedName>
    <definedName name="kd_poch_kol" localSheetId="6">#REF!</definedName>
    <definedName name="kd_poch_kol" localSheetId="11">#REF!</definedName>
    <definedName name="kd_poch_kol" localSheetId="4">#REF!</definedName>
    <definedName name="kd_poch_kol" localSheetId="12">#REF!</definedName>
    <definedName name="kd_poch_kol" localSheetId="5">#REF!</definedName>
    <definedName name="kd_poch_kol" localSheetId="10">#REF!</definedName>
    <definedName name="kd_poch_kol" localSheetId="3">#REF!</definedName>
    <definedName name="kd_poch_kol" localSheetId="9">#REF!</definedName>
    <definedName name="kd_poch_kol" localSheetId="2">#REF!</definedName>
    <definedName name="kd_poch_kol" localSheetId="15">#REF!</definedName>
    <definedName name="kd_poch_kol" localSheetId="14">#REF!</definedName>
    <definedName name="kd_poch_kol" localSheetId="8">#REF!</definedName>
    <definedName name="kd_poch_kol" localSheetId="7">#REF!</definedName>
    <definedName name="kd_poch_kol">#REF!</definedName>
    <definedName name="kd_priz_nefr" localSheetId="13">#REF!</definedName>
    <definedName name="kd_priz_nefr" localSheetId="6">#REF!</definedName>
    <definedName name="kd_priz_nefr" localSheetId="11">#REF!</definedName>
    <definedName name="kd_priz_nefr" localSheetId="4">#REF!</definedName>
    <definedName name="kd_priz_nefr" localSheetId="12">#REF!</definedName>
    <definedName name="kd_priz_nefr" localSheetId="5">#REF!</definedName>
    <definedName name="kd_priz_nefr" localSheetId="10">#REF!</definedName>
    <definedName name="kd_priz_nefr" localSheetId="3">#REF!</definedName>
    <definedName name="kd_priz_nefr" localSheetId="9">#REF!</definedName>
    <definedName name="kd_priz_nefr" localSheetId="2">#REF!</definedName>
    <definedName name="kd_priz_nefr" localSheetId="15">#REF!</definedName>
    <definedName name="kd_priz_nefr" localSheetId="14">#REF!</definedName>
    <definedName name="kd_priz_nefr" localSheetId="8">#REF!</definedName>
    <definedName name="kd_priz_nefr" localSheetId="7">#REF!</definedName>
    <definedName name="kd_priz_nefr">#REF!</definedName>
    <definedName name="kd_prof" localSheetId="13">#REF!</definedName>
    <definedName name="kd_prof" localSheetId="6">#REF!</definedName>
    <definedName name="kd_prof" localSheetId="11">#REF!</definedName>
    <definedName name="kd_prof" localSheetId="4">#REF!</definedName>
    <definedName name="kd_prof" localSheetId="12">#REF!</definedName>
    <definedName name="kd_prof" localSheetId="5">#REF!</definedName>
    <definedName name="kd_prof" localSheetId="10">#REF!</definedName>
    <definedName name="kd_prof" localSheetId="3">#REF!</definedName>
    <definedName name="kd_prof" localSheetId="9">#REF!</definedName>
    <definedName name="kd_prof" localSheetId="2">#REF!</definedName>
    <definedName name="kd_prof" localSheetId="15">#REF!</definedName>
    <definedName name="kd_prof" localSheetId="14">#REF!</definedName>
    <definedName name="kd_prof" localSheetId="8">#REF!</definedName>
    <definedName name="kd_prof" localSheetId="7">#REF!</definedName>
    <definedName name="kd_prof">#REF!</definedName>
    <definedName name="kd_prostr" localSheetId="13">#REF!</definedName>
    <definedName name="kd_prostr" localSheetId="6">#REF!</definedName>
    <definedName name="kd_prostr" localSheetId="11">#REF!</definedName>
    <definedName name="kd_prostr" localSheetId="4">#REF!</definedName>
    <definedName name="kd_prostr" localSheetId="12">#REF!</definedName>
    <definedName name="kd_prostr" localSheetId="5">#REF!</definedName>
    <definedName name="kd_prostr" localSheetId="10">#REF!</definedName>
    <definedName name="kd_prostr" localSheetId="3">#REF!</definedName>
    <definedName name="kd_prostr" localSheetId="9">#REF!</definedName>
    <definedName name="kd_prostr" localSheetId="2">#REF!</definedName>
    <definedName name="kd_prostr" localSheetId="15">#REF!</definedName>
    <definedName name="kd_prostr" localSheetId="14">#REF!</definedName>
    <definedName name="kd_prostr" localSheetId="8">#REF!</definedName>
    <definedName name="kd_prostr" localSheetId="7">#REF!</definedName>
    <definedName name="kd_prostr">#REF!</definedName>
    <definedName name="kd_pulmo_1" localSheetId="13">#REF!</definedName>
    <definedName name="kd_pulmo_1" localSheetId="6">#REF!</definedName>
    <definedName name="kd_pulmo_1" localSheetId="11">#REF!</definedName>
    <definedName name="kd_pulmo_1" localSheetId="4">#REF!</definedName>
    <definedName name="kd_pulmo_1" localSheetId="12">#REF!</definedName>
    <definedName name="kd_pulmo_1" localSheetId="5">#REF!</definedName>
    <definedName name="kd_pulmo_1" localSheetId="10">#REF!</definedName>
    <definedName name="kd_pulmo_1" localSheetId="3">#REF!</definedName>
    <definedName name="kd_pulmo_1" localSheetId="9">#REF!</definedName>
    <definedName name="kd_pulmo_1" localSheetId="2">#REF!</definedName>
    <definedName name="kd_pulmo_1" localSheetId="15">#REF!</definedName>
    <definedName name="kd_pulmo_1" localSheetId="14">#REF!</definedName>
    <definedName name="kd_pulmo_1" localSheetId="8">#REF!</definedName>
    <definedName name="kd_pulmo_1" localSheetId="7">#REF!</definedName>
    <definedName name="kd_pulmo_1">#REF!</definedName>
    <definedName name="kd_pulmo_2" localSheetId="13">#REF!</definedName>
    <definedName name="kd_pulmo_2" localSheetId="6">#REF!</definedName>
    <definedName name="kd_pulmo_2" localSheetId="11">#REF!</definedName>
    <definedName name="kd_pulmo_2" localSheetId="4">#REF!</definedName>
    <definedName name="kd_pulmo_2" localSheetId="12">#REF!</definedName>
    <definedName name="kd_pulmo_2" localSheetId="5">#REF!</definedName>
    <definedName name="kd_pulmo_2" localSheetId="10">#REF!</definedName>
    <definedName name="kd_pulmo_2" localSheetId="3">#REF!</definedName>
    <definedName name="kd_pulmo_2" localSheetId="9">#REF!</definedName>
    <definedName name="kd_pulmo_2" localSheetId="2">#REF!</definedName>
    <definedName name="kd_pulmo_2" localSheetId="15">#REF!</definedName>
    <definedName name="kd_pulmo_2" localSheetId="14">#REF!</definedName>
    <definedName name="kd_pulmo_2" localSheetId="8">#REF!</definedName>
    <definedName name="kd_pulmo_2" localSheetId="7">#REF!</definedName>
    <definedName name="kd_pulmo_2">#REF!</definedName>
    <definedName name="kd_pulmo_3" localSheetId="13">#REF!</definedName>
    <definedName name="kd_pulmo_3" localSheetId="6">#REF!</definedName>
    <definedName name="kd_pulmo_3" localSheetId="11">#REF!</definedName>
    <definedName name="kd_pulmo_3" localSheetId="4">#REF!</definedName>
    <definedName name="kd_pulmo_3" localSheetId="12">#REF!</definedName>
    <definedName name="kd_pulmo_3" localSheetId="5">#REF!</definedName>
    <definedName name="kd_pulmo_3" localSheetId="10">#REF!</definedName>
    <definedName name="kd_pulmo_3" localSheetId="3">#REF!</definedName>
    <definedName name="kd_pulmo_3" localSheetId="9">#REF!</definedName>
    <definedName name="kd_pulmo_3" localSheetId="2">#REF!</definedName>
    <definedName name="kd_pulmo_3" localSheetId="15">#REF!</definedName>
    <definedName name="kd_pulmo_3" localSheetId="14">#REF!</definedName>
    <definedName name="kd_pulmo_3" localSheetId="8">#REF!</definedName>
    <definedName name="kd_pulmo_3" localSheetId="7">#REF!</definedName>
    <definedName name="kd_pulmo_3">#REF!</definedName>
    <definedName name="kd_pulmo_4" localSheetId="13">#REF!</definedName>
    <definedName name="kd_pulmo_4" localSheetId="6">#REF!</definedName>
    <definedName name="kd_pulmo_4" localSheetId="11">#REF!</definedName>
    <definedName name="kd_pulmo_4" localSheetId="4">#REF!</definedName>
    <definedName name="kd_pulmo_4" localSheetId="12">#REF!</definedName>
    <definedName name="kd_pulmo_4" localSheetId="5">#REF!</definedName>
    <definedName name="kd_pulmo_4" localSheetId="10">#REF!</definedName>
    <definedName name="kd_pulmo_4" localSheetId="3">#REF!</definedName>
    <definedName name="kd_pulmo_4" localSheetId="9">#REF!</definedName>
    <definedName name="kd_pulmo_4" localSheetId="2">#REF!</definedName>
    <definedName name="kd_pulmo_4" localSheetId="15">#REF!</definedName>
    <definedName name="kd_pulmo_4" localSheetId="14">#REF!</definedName>
    <definedName name="kd_pulmo_4" localSheetId="8">#REF!</definedName>
    <definedName name="kd_pulmo_4" localSheetId="7">#REF!</definedName>
    <definedName name="kd_pulmo_4">#REF!</definedName>
    <definedName name="kd_revm_1" localSheetId="13">#REF!</definedName>
    <definedName name="kd_revm_1" localSheetId="6">#REF!</definedName>
    <definedName name="kd_revm_1" localSheetId="11">#REF!</definedName>
    <definedName name="kd_revm_1" localSheetId="4">#REF!</definedName>
    <definedName name="kd_revm_1" localSheetId="12">#REF!</definedName>
    <definedName name="kd_revm_1" localSheetId="5">#REF!</definedName>
    <definedName name="kd_revm_1" localSheetId="10">#REF!</definedName>
    <definedName name="kd_revm_1" localSheetId="3">#REF!</definedName>
    <definedName name="kd_revm_1" localSheetId="9">#REF!</definedName>
    <definedName name="kd_revm_1" localSheetId="2">#REF!</definedName>
    <definedName name="kd_revm_1" localSheetId="15">#REF!</definedName>
    <definedName name="kd_revm_1" localSheetId="14">#REF!</definedName>
    <definedName name="kd_revm_1" localSheetId="8">#REF!</definedName>
    <definedName name="kd_revm_1" localSheetId="7">#REF!</definedName>
    <definedName name="kd_revm_1">#REF!</definedName>
    <definedName name="kd_revm_2" localSheetId="13">#REF!</definedName>
    <definedName name="kd_revm_2" localSheetId="6">#REF!</definedName>
    <definedName name="kd_revm_2" localSheetId="11">#REF!</definedName>
    <definedName name="kd_revm_2" localSheetId="4">#REF!</definedName>
    <definedName name="kd_revm_2" localSheetId="12">#REF!</definedName>
    <definedName name="kd_revm_2" localSheetId="5">#REF!</definedName>
    <definedName name="kd_revm_2" localSheetId="10">#REF!</definedName>
    <definedName name="kd_revm_2" localSheetId="3">#REF!</definedName>
    <definedName name="kd_revm_2" localSheetId="9">#REF!</definedName>
    <definedName name="kd_revm_2" localSheetId="2">#REF!</definedName>
    <definedName name="kd_revm_2" localSheetId="15">#REF!</definedName>
    <definedName name="kd_revm_2" localSheetId="14">#REF!</definedName>
    <definedName name="kd_revm_2" localSheetId="8">#REF!</definedName>
    <definedName name="kd_revm_2" localSheetId="7">#REF!</definedName>
    <definedName name="kd_revm_2">#REF!</definedName>
    <definedName name="kd_sos_hir_1" localSheetId="13">#REF!</definedName>
    <definedName name="kd_sos_hir_1" localSheetId="6">#REF!</definedName>
    <definedName name="kd_sos_hir_1" localSheetId="11">#REF!</definedName>
    <definedName name="kd_sos_hir_1" localSheetId="4">#REF!</definedName>
    <definedName name="kd_sos_hir_1" localSheetId="12">#REF!</definedName>
    <definedName name="kd_sos_hir_1" localSheetId="5">#REF!</definedName>
    <definedName name="kd_sos_hir_1" localSheetId="10">#REF!</definedName>
    <definedName name="kd_sos_hir_1" localSheetId="3">#REF!</definedName>
    <definedName name="kd_sos_hir_1" localSheetId="9">#REF!</definedName>
    <definedName name="kd_sos_hir_1" localSheetId="2">#REF!</definedName>
    <definedName name="kd_sos_hir_1" localSheetId="15">#REF!</definedName>
    <definedName name="kd_sos_hir_1" localSheetId="14">#REF!</definedName>
    <definedName name="kd_sos_hir_1" localSheetId="8">#REF!</definedName>
    <definedName name="kd_sos_hir_1" localSheetId="7">#REF!</definedName>
    <definedName name="kd_sos_hir_1">#REF!</definedName>
    <definedName name="kd_sos_hir_2" localSheetId="13">#REF!</definedName>
    <definedName name="kd_sos_hir_2" localSheetId="6">#REF!</definedName>
    <definedName name="kd_sos_hir_2" localSheetId="11">#REF!</definedName>
    <definedName name="kd_sos_hir_2" localSheetId="4">#REF!</definedName>
    <definedName name="kd_sos_hir_2" localSheetId="12">#REF!</definedName>
    <definedName name="kd_sos_hir_2" localSheetId="5">#REF!</definedName>
    <definedName name="kd_sos_hir_2" localSheetId="10">#REF!</definedName>
    <definedName name="kd_sos_hir_2" localSheetId="3">#REF!</definedName>
    <definedName name="kd_sos_hir_2" localSheetId="9">#REF!</definedName>
    <definedName name="kd_sos_hir_2" localSheetId="2">#REF!</definedName>
    <definedName name="kd_sos_hir_2" localSheetId="15">#REF!</definedName>
    <definedName name="kd_sos_hir_2" localSheetId="14">#REF!</definedName>
    <definedName name="kd_sos_hir_2" localSheetId="8">#REF!</definedName>
    <definedName name="kd_sos_hir_2" localSheetId="7">#REF!</definedName>
    <definedName name="kd_sos_hir_2">#REF!</definedName>
    <definedName name="kd_tor_hir_1" localSheetId="13">#REF!</definedName>
    <definedName name="kd_tor_hir_1" localSheetId="6">#REF!</definedName>
    <definedName name="kd_tor_hir_1" localSheetId="11">#REF!</definedName>
    <definedName name="kd_tor_hir_1" localSheetId="4">#REF!</definedName>
    <definedName name="kd_tor_hir_1" localSheetId="12">#REF!</definedName>
    <definedName name="kd_tor_hir_1" localSheetId="5">#REF!</definedName>
    <definedName name="kd_tor_hir_1" localSheetId="10">#REF!</definedName>
    <definedName name="kd_tor_hir_1" localSheetId="3">#REF!</definedName>
    <definedName name="kd_tor_hir_1" localSheetId="9">#REF!</definedName>
    <definedName name="kd_tor_hir_1" localSheetId="2">#REF!</definedName>
    <definedName name="kd_tor_hir_1" localSheetId="15">#REF!</definedName>
    <definedName name="kd_tor_hir_1" localSheetId="14">#REF!</definedName>
    <definedName name="kd_tor_hir_1" localSheetId="8">#REF!</definedName>
    <definedName name="kd_tor_hir_1" localSheetId="7">#REF!</definedName>
    <definedName name="kd_tor_hir_1">#REF!</definedName>
    <definedName name="kd_tor_hir_2" localSheetId="13">#REF!</definedName>
    <definedName name="kd_tor_hir_2" localSheetId="6">#REF!</definedName>
    <definedName name="kd_tor_hir_2" localSheetId="11">#REF!</definedName>
    <definedName name="kd_tor_hir_2" localSheetId="4">#REF!</definedName>
    <definedName name="kd_tor_hir_2" localSheetId="12">#REF!</definedName>
    <definedName name="kd_tor_hir_2" localSheetId="5">#REF!</definedName>
    <definedName name="kd_tor_hir_2" localSheetId="10">#REF!</definedName>
    <definedName name="kd_tor_hir_2" localSheetId="3">#REF!</definedName>
    <definedName name="kd_tor_hir_2" localSheetId="9">#REF!</definedName>
    <definedName name="kd_tor_hir_2" localSheetId="2">#REF!</definedName>
    <definedName name="kd_tor_hir_2" localSheetId="15">#REF!</definedName>
    <definedName name="kd_tor_hir_2" localSheetId="14">#REF!</definedName>
    <definedName name="kd_tor_hir_2" localSheetId="8">#REF!</definedName>
    <definedName name="kd_tor_hir_2" localSheetId="7">#REF!</definedName>
    <definedName name="kd_tor_hir_2">#REF!</definedName>
    <definedName name="kd_tox_1" localSheetId="13">#REF!</definedName>
    <definedName name="kd_tox_1" localSheetId="6">#REF!</definedName>
    <definedName name="kd_tox_1" localSheetId="11">#REF!</definedName>
    <definedName name="kd_tox_1" localSheetId="4">#REF!</definedName>
    <definedName name="kd_tox_1" localSheetId="12">#REF!</definedName>
    <definedName name="kd_tox_1" localSheetId="5">#REF!</definedName>
    <definedName name="kd_tox_1" localSheetId="10">#REF!</definedName>
    <definedName name="kd_tox_1" localSheetId="3">#REF!</definedName>
    <definedName name="kd_tox_1" localSheetId="9">#REF!</definedName>
    <definedName name="kd_tox_1" localSheetId="2">#REF!</definedName>
    <definedName name="kd_tox_1" localSheetId="15">#REF!</definedName>
    <definedName name="kd_tox_1" localSheetId="14">#REF!</definedName>
    <definedName name="kd_tox_1" localSheetId="8">#REF!</definedName>
    <definedName name="kd_tox_1" localSheetId="7">#REF!</definedName>
    <definedName name="kd_tox_1">#REF!</definedName>
    <definedName name="kd_tur_1" localSheetId="13">#REF!</definedName>
    <definedName name="kd_tur_1" localSheetId="6">#REF!</definedName>
    <definedName name="kd_tur_1" localSheetId="11">#REF!</definedName>
    <definedName name="kd_tur_1" localSheetId="4">#REF!</definedName>
    <definedName name="kd_tur_1" localSheetId="12">#REF!</definedName>
    <definedName name="kd_tur_1" localSheetId="5">#REF!</definedName>
    <definedName name="kd_tur_1" localSheetId="10">#REF!</definedName>
    <definedName name="kd_tur_1" localSheetId="3">#REF!</definedName>
    <definedName name="kd_tur_1" localSheetId="9">#REF!</definedName>
    <definedName name="kd_tur_1" localSheetId="2">#REF!</definedName>
    <definedName name="kd_tur_1" localSheetId="15">#REF!</definedName>
    <definedName name="kd_tur_1" localSheetId="14">#REF!</definedName>
    <definedName name="kd_tur_1" localSheetId="8">#REF!</definedName>
    <definedName name="kd_tur_1" localSheetId="7">#REF!</definedName>
    <definedName name="kd_tur_1">#REF!</definedName>
    <definedName name="kd_tur_2" localSheetId="13">#REF!</definedName>
    <definedName name="kd_tur_2" localSheetId="6">#REF!</definedName>
    <definedName name="kd_tur_2" localSheetId="11">#REF!</definedName>
    <definedName name="kd_tur_2" localSheetId="4">#REF!</definedName>
    <definedName name="kd_tur_2" localSheetId="12">#REF!</definedName>
    <definedName name="kd_tur_2" localSheetId="5">#REF!</definedName>
    <definedName name="kd_tur_2" localSheetId="10">#REF!</definedName>
    <definedName name="kd_tur_2" localSheetId="3">#REF!</definedName>
    <definedName name="kd_tur_2" localSheetId="9">#REF!</definedName>
    <definedName name="kd_tur_2" localSheetId="2">#REF!</definedName>
    <definedName name="kd_tur_2" localSheetId="15">#REF!</definedName>
    <definedName name="kd_tur_2" localSheetId="14">#REF!</definedName>
    <definedName name="kd_tur_2" localSheetId="8">#REF!</definedName>
    <definedName name="kd_tur_2" localSheetId="7">#REF!</definedName>
    <definedName name="kd_tur_2">#REF!</definedName>
    <definedName name="kd_urol_1" localSheetId="13">#REF!</definedName>
    <definedName name="kd_urol_1" localSheetId="6">#REF!</definedName>
    <definedName name="kd_urol_1" localSheetId="11">#REF!</definedName>
    <definedName name="kd_urol_1" localSheetId="4">#REF!</definedName>
    <definedName name="kd_urol_1" localSheetId="12">#REF!</definedName>
    <definedName name="kd_urol_1" localSheetId="5">#REF!</definedName>
    <definedName name="kd_urol_1" localSheetId="10">#REF!</definedName>
    <definedName name="kd_urol_1" localSheetId="3">#REF!</definedName>
    <definedName name="kd_urol_1" localSheetId="9">#REF!</definedName>
    <definedName name="kd_urol_1" localSheetId="2">#REF!</definedName>
    <definedName name="kd_urol_1" localSheetId="15">#REF!</definedName>
    <definedName name="kd_urol_1" localSheetId="14">#REF!</definedName>
    <definedName name="kd_urol_1" localSheetId="8">#REF!</definedName>
    <definedName name="kd_urol_1" localSheetId="7">#REF!</definedName>
    <definedName name="kd_urol_1">#REF!</definedName>
    <definedName name="kd_urol_2" localSheetId="13">#REF!</definedName>
    <definedName name="kd_urol_2" localSheetId="6">#REF!</definedName>
    <definedName name="kd_urol_2" localSheetId="11">#REF!</definedName>
    <definedName name="kd_urol_2" localSheetId="4">#REF!</definedName>
    <definedName name="kd_urol_2" localSheetId="12">#REF!</definedName>
    <definedName name="kd_urol_2" localSheetId="5">#REF!</definedName>
    <definedName name="kd_urol_2" localSheetId="10">#REF!</definedName>
    <definedName name="kd_urol_2" localSheetId="3">#REF!</definedName>
    <definedName name="kd_urol_2" localSheetId="9">#REF!</definedName>
    <definedName name="kd_urol_2" localSheetId="2">#REF!</definedName>
    <definedName name="kd_urol_2" localSheetId="15">#REF!</definedName>
    <definedName name="kd_urol_2" localSheetId="14">#REF!</definedName>
    <definedName name="kd_urol_2" localSheetId="8">#REF!</definedName>
    <definedName name="kd_urol_2" localSheetId="7">#REF!</definedName>
    <definedName name="kd_urol_2">#REF!</definedName>
    <definedName name="kd_urol_3" localSheetId="13">#REF!</definedName>
    <definedName name="kd_urol_3" localSheetId="6">#REF!</definedName>
    <definedName name="kd_urol_3" localSheetId="11">#REF!</definedName>
    <definedName name="kd_urol_3" localSheetId="4">#REF!</definedName>
    <definedName name="kd_urol_3" localSheetId="12">#REF!</definedName>
    <definedName name="kd_urol_3" localSheetId="5">#REF!</definedName>
    <definedName name="kd_urol_3" localSheetId="10">#REF!</definedName>
    <definedName name="kd_urol_3" localSheetId="3">#REF!</definedName>
    <definedName name="kd_urol_3" localSheetId="9">#REF!</definedName>
    <definedName name="kd_urol_3" localSheetId="2">#REF!</definedName>
    <definedName name="kd_urol_3" localSheetId="15">#REF!</definedName>
    <definedName name="kd_urol_3" localSheetId="14">#REF!</definedName>
    <definedName name="kd_urol_3" localSheetId="8">#REF!</definedName>
    <definedName name="kd_urol_3" localSheetId="7">#REF!</definedName>
    <definedName name="kd_urol_3">#REF!</definedName>
    <definedName name="kd_vich" localSheetId="13">#REF!</definedName>
    <definedName name="kd_vich" localSheetId="6">#REF!</definedName>
    <definedName name="kd_vich" localSheetId="11">#REF!</definedName>
    <definedName name="kd_vich" localSheetId="4">#REF!</definedName>
    <definedName name="kd_vich" localSheetId="12">#REF!</definedName>
    <definedName name="kd_vich" localSheetId="5">#REF!</definedName>
    <definedName name="kd_vich" localSheetId="10">#REF!</definedName>
    <definedName name="kd_vich" localSheetId="3">#REF!</definedName>
    <definedName name="kd_vich" localSheetId="9">#REF!</definedName>
    <definedName name="kd_vich" localSheetId="2">#REF!</definedName>
    <definedName name="kd_vich" localSheetId="15">#REF!</definedName>
    <definedName name="kd_vich" localSheetId="14">#REF!</definedName>
    <definedName name="kd_vich" localSheetId="8">#REF!</definedName>
    <definedName name="kd_vich" localSheetId="7">#REF!</definedName>
    <definedName name="kd_vich">#REF!</definedName>
    <definedName name="kriopr" localSheetId="13">#REF!</definedName>
    <definedName name="kriopr" localSheetId="6">#REF!</definedName>
    <definedName name="kriopr" localSheetId="11">#REF!</definedName>
    <definedName name="kriopr" localSheetId="4">#REF!</definedName>
    <definedName name="kriopr" localSheetId="12">#REF!</definedName>
    <definedName name="kriopr" localSheetId="5">#REF!</definedName>
    <definedName name="kriopr" localSheetId="10">#REF!</definedName>
    <definedName name="kriopr" localSheetId="3">#REF!</definedName>
    <definedName name="kriopr" localSheetId="9">#REF!</definedName>
    <definedName name="kriopr" localSheetId="2">#REF!</definedName>
    <definedName name="kriopr" localSheetId="15">#REF!</definedName>
    <definedName name="kriopr" localSheetId="14">#REF!</definedName>
    <definedName name="kriopr" localSheetId="8">#REF!</definedName>
    <definedName name="kriopr" localSheetId="7">#REF!</definedName>
    <definedName name="kriopr">#REF!</definedName>
    <definedName name="mkb" localSheetId="13">[14]Лист2!$A$1:$B$13705</definedName>
    <definedName name="mkb" localSheetId="6">[14]Лист2!$A$1:$B$13705</definedName>
    <definedName name="mkb" localSheetId="11">[14]Лист2!$A$1:$B$13705</definedName>
    <definedName name="mkb" localSheetId="4">[14]Лист2!$A$1:$B$13705</definedName>
    <definedName name="mkb" localSheetId="12">[14]Лист2!$A$1:$B$13705</definedName>
    <definedName name="mkb" localSheetId="5">[14]Лист2!$A$1:$B$13705</definedName>
    <definedName name="mkb" localSheetId="10">[14]Лист2!$A$1:$B$13705</definedName>
    <definedName name="mkb" localSheetId="3">[14]Лист2!$A$1:$B$13705</definedName>
    <definedName name="mkb" localSheetId="9">[14]Лист2!$A$1:$B$13705</definedName>
    <definedName name="mkb" localSheetId="2">[14]Лист2!$A$1:$B$13705</definedName>
    <definedName name="mkb" localSheetId="15">[14]Лист2!$A$1:$B$13705</definedName>
    <definedName name="mkb" localSheetId="14">[14]Лист2!$A$1:$B$13705</definedName>
    <definedName name="mkb" localSheetId="8">[14]Лист2!$A$1:$B$13705</definedName>
    <definedName name="mkb" localSheetId="7">[14]Лист2!$A$1:$B$13705</definedName>
    <definedName name="mkb">[15]Лист2!$A$1:$B$13705</definedName>
    <definedName name="mroc_saturn" localSheetId="13">'[5]КОЙКО-ДЕНЬ (ВКЛ.45СК)_2002,3гг.'!$V$67</definedName>
    <definedName name="mroc_saturn" localSheetId="6">'[5]КОЙКО-ДЕНЬ (ВКЛ.45СК)_2002,3гг.'!$V$67</definedName>
    <definedName name="mroc_saturn" localSheetId="11">'[5]КОЙКО-ДЕНЬ (ВКЛ.45СК)_2002,3гг.'!$V$67</definedName>
    <definedName name="mroc_saturn" localSheetId="4">'[5]КОЙКО-ДЕНЬ (ВКЛ.45СК)_2002,3гг.'!$V$67</definedName>
    <definedName name="mroc_saturn" localSheetId="12">'[5]КОЙКО-ДЕНЬ (ВКЛ.45СК)_2002,3гг.'!$V$67</definedName>
    <definedName name="mroc_saturn" localSheetId="5">'[5]КОЙКО-ДЕНЬ (ВКЛ.45СК)_2002,3гг.'!$V$67</definedName>
    <definedName name="mroc_saturn" localSheetId="10">'[5]КОЙКО-ДЕНЬ (ВКЛ.45СК)_2002,3гг.'!$V$67</definedName>
    <definedName name="mroc_saturn" localSheetId="3">'[5]КОЙКО-ДЕНЬ (ВКЛ.45СК)_2002,3гг.'!$V$67</definedName>
    <definedName name="mroc_saturn" localSheetId="9">'[5]КОЙКО-ДЕНЬ (ВКЛ.45СК)_2002,3гг.'!$V$67</definedName>
    <definedName name="mroc_saturn" localSheetId="2">'[5]КОЙКО-ДЕНЬ (ВКЛ.45СК)_2002,3гг.'!$V$67</definedName>
    <definedName name="mroc_saturn" localSheetId="15">'[5]КОЙКО-ДЕНЬ (ВКЛ.45СК)_2002,3гг.'!$V$67</definedName>
    <definedName name="mroc_saturn" localSheetId="14">'[5]КОЙКО-ДЕНЬ (ВКЛ.45СК)_2002,3гг.'!$V$67</definedName>
    <definedName name="mroc_saturn" localSheetId="8">'[5]КОЙКО-ДЕНЬ (ВКЛ.45СК)_2002,3гг.'!$V$67</definedName>
    <definedName name="mroc_saturn" localSheetId="7">'[5]КОЙКО-ДЕНЬ (ВКЛ.45СК)_2002,3гг.'!$V$67</definedName>
    <definedName name="mroc_saturn">'[6]КОЙКО-ДЕНЬ (ВКЛ.45СК)_2002,3гг.'!$V$67</definedName>
    <definedName name="MyDir">[11]Refer!#REF!</definedName>
    <definedName name="MyNewPath">[11]Refer!#REF!</definedName>
    <definedName name="N" localSheetId="1">#REF!</definedName>
    <definedName name="N">#REF!</definedName>
    <definedName name="Nam_Sub">[11]Refer!#REF!</definedName>
    <definedName name="name_mo">#REF!</definedName>
    <definedName name="NameSub">[11]Refer!#REF!</definedName>
    <definedName name="NameTab">[11]Refer!#REF!</definedName>
    <definedName name="ned_1ur" localSheetId="13">'[12]КЛИНur-ВЗР(тсI)'!#REF!</definedName>
    <definedName name="ned_1ur" localSheetId="6">'[12]КЛИНur-ВЗР(тсI)'!#REF!</definedName>
    <definedName name="ned_1ur" localSheetId="11">'[12]КЛИНur-ВЗР(тсI)'!#REF!</definedName>
    <definedName name="ned_1ur" localSheetId="4">'[12]КЛИНur-ВЗР(тсI)'!#REF!</definedName>
    <definedName name="ned_1ur" localSheetId="12">'[12]КЛИНur-ВЗР(тсI)'!#REF!</definedName>
    <definedName name="ned_1ur" localSheetId="5">'[12]КЛИНur-ВЗР(тсI)'!#REF!</definedName>
    <definedName name="ned_1ur" localSheetId="10">'[12]КЛИНur-ВЗР(тсI)'!#REF!</definedName>
    <definedName name="ned_1ur" localSheetId="3">'[12]КЛИНur-ВЗР(тсI)'!#REF!</definedName>
    <definedName name="ned_1ur" localSheetId="9">'[12]КЛИНur-ВЗР(тсI)'!#REF!</definedName>
    <definedName name="ned_1ur" localSheetId="2">'[12]КЛИНur-ВЗР(тсI)'!#REF!</definedName>
    <definedName name="ned_1ur" localSheetId="15">'[12]КЛИНur-ВЗР(тсI)'!#REF!</definedName>
    <definedName name="ned_1ur" localSheetId="14">'[12]КЛИНur-ВЗР(тсI)'!#REF!</definedName>
    <definedName name="ned_1ur" localSheetId="8">'[12]КЛИНur-ВЗР(тсI)'!#REF!</definedName>
    <definedName name="ned_1ur" localSheetId="7">'[12]КЛИНur-ВЗР(тсI)'!#REF!</definedName>
    <definedName name="ned_1ur">'[13]КЛИНur-ВЗР(тсI)'!#REF!</definedName>
    <definedName name="ned_2ur" localSheetId="13">'[12]КЛИНur-ВЗР(тсI)'!#REF!</definedName>
    <definedName name="ned_2ur" localSheetId="6">'[12]КЛИНur-ВЗР(тсI)'!#REF!</definedName>
    <definedName name="ned_2ur" localSheetId="11">'[12]КЛИНur-ВЗР(тсI)'!#REF!</definedName>
    <definedName name="ned_2ur" localSheetId="4">'[12]КЛИНur-ВЗР(тсI)'!#REF!</definedName>
    <definedName name="ned_2ur" localSheetId="12">'[12]КЛИНur-ВЗР(тсI)'!#REF!</definedName>
    <definedName name="ned_2ur" localSheetId="5">'[12]КЛИНur-ВЗР(тсI)'!#REF!</definedName>
    <definedName name="ned_2ur" localSheetId="10">'[12]КЛИНur-ВЗР(тсI)'!#REF!</definedName>
    <definedName name="ned_2ur" localSheetId="3">'[12]КЛИНur-ВЗР(тсI)'!#REF!</definedName>
    <definedName name="ned_2ur" localSheetId="9">'[12]КЛИНur-ВЗР(тсI)'!#REF!</definedName>
    <definedName name="ned_2ur" localSheetId="2">'[12]КЛИНur-ВЗР(тсI)'!#REF!</definedName>
    <definedName name="ned_2ur" localSheetId="15">'[12]КЛИНur-ВЗР(тсI)'!#REF!</definedName>
    <definedName name="ned_2ur" localSheetId="14">'[12]КЛИНur-ВЗР(тсI)'!#REF!</definedName>
    <definedName name="ned_2ur" localSheetId="8">'[12]КЛИНur-ВЗР(тсI)'!#REF!</definedName>
    <definedName name="ned_2ur" localSheetId="7">'[12]КЛИНur-ВЗР(тсI)'!#REF!</definedName>
    <definedName name="ned_2ur">'[13]КЛИНur-ВЗР(тсI)'!#REF!</definedName>
    <definedName name="ned_3ur" localSheetId="13">'[12]КЛИНur-ВЗР(тсI)'!#REF!</definedName>
    <definedName name="ned_3ur" localSheetId="6">'[12]КЛИНur-ВЗР(тсI)'!#REF!</definedName>
    <definedName name="ned_3ur" localSheetId="11">'[12]КЛИНur-ВЗР(тсI)'!#REF!</definedName>
    <definedName name="ned_3ur" localSheetId="4">'[12]КЛИНur-ВЗР(тсI)'!#REF!</definedName>
    <definedName name="ned_3ur" localSheetId="12">'[12]КЛИНur-ВЗР(тсI)'!#REF!</definedName>
    <definedName name="ned_3ur" localSheetId="5">'[12]КЛИНur-ВЗР(тсI)'!#REF!</definedName>
    <definedName name="ned_3ur" localSheetId="10">'[12]КЛИНur-ВЗР(тсI)'!#REF!</definedName>
    <definedName name="ned_3ur" localSheetId="3">'[12]КЛИНur-ВЗР(тсI)'!#REF!</definedName>
    <definedName name="ned_3ur" localSheetId="9">'[12]КЛИНur-ВЗР(тсI)'!#REF!</definedName>
    <definedName name="ned_3ur" localSheetId="2">'[12]КЛИНur-ВЗР(тсI)'!#REF!</definedName>
    <definedName name="ned_3ur" localSheetId="15">'[12]КЛИНur-ВЗР(тсI)'!#REF!</definedName>
    <definedName name="ned_3ur" localSheetId="14">'[12]КЛИНur-ВЗР(тсI)'!#REF!</definedName>
    <definedName name="ned_3ur" localSheetId="8">'[12]КЛИНur-ВЗР(тсI)'!#REF!</definedName>
    <definedName name="ned_3ur" localSheetId="7">'[12]КЛИНur-ВЗР(тсI)'!#REF!</definedName>
    <definedName name="ned_3ur">'[13]КЛИНur-ВЗР(тсI)'!#REF!</definedName>
    <definedName name="nefr" localSheetId="13">#REF!</definedName>
    <definedName name="nefr" localSheetId="6">#REF!</definedName>
    <definedName name="nefr" localSheetId="11">#REF!</definedName>
    <definedName name="nefr" localSheetId="4">#REF!</definedName>
    <definedName name="nefr" localSheetId="12">#REF!</definedName>
    <definedName name="nefr" localSheetId="5">#REF!</definedName>
    <definedName name="nefr" localSheetId="10">#REF!</definedName>
    <definedName name="nefr" localSheetId="3">#REF!</definedName>
    <definedName name="nefr" localSheetId="9">#REF!</definedName>
    <definedName name="nefr" localSheetId="2">#REF!</definedName>
    <definedName name="nefr" localSheetId="15">#REF!</definedName>
    <definedName name="nefr" localSheetId="14">#REF!</definedName>
    <definedName name="nefr" localSheetId="8">#REF!</definedName>
    <definedName name="nefr" localSheetId="7">#REF!</definedName>
    <definedName name="nefr">#REF!</definedName>
    <definedName name="njknljl">#REF!</definedName>
    <definedName name="nov_1ur" localSheetId="13">'[12]КЛИНur-ВЗР(тсI)'!#REF!</definedName>
    <definedName name="nov_1ur" localSheetId="6">'[12]КЛИНur-ВЗР(тсI)'!#REF!</definedName>
    <definedName name="nov_1ur" localSheetId="11">'[12]КЛИНur-ВЗР(тсI)'!#REF!</definedName>
    <definedName name="nov_1ur" localSheetId="4">'[12]КЛИНur-ВЗР(тсI)'!#REF!</definedName>
    <definedName name="nov_1ur" localSheetId="12">'[12]КЛИНur-ВЗР(тсI)'!#REF!</definedName>
    <definedName name="nov_1ur" localSheetId="5">'[12]КЛИНur-ВЗР(тсI)'!#REF!</definedName>
    <definedName name="nov_1ur" localSheetId="10">'[12]КЛИНur-ВЗР(тсI)'!#REF!</definedName>
    <definedName name="nov_1ur" localSheetId="3">'[12]КЛИНur-ВЗР(тсI)'!#REF!</definedName>
    <definedName name="nov_1ur" localSheetId="9">'[12]КЛИНur-ВЗР(тсI)'!#REF!</definedName>
    <definedName name="nov_1ur" localSheetId="2">'[12]КЛИНur-ВЗР(тсI)'!#REF!</definedName>
    <definedName name="nov_1ur" localSheetId="15">'[12]КЛИНur-ВЗР(тсI)'!#REF!</definedName>
    <definedName name="nov_1ur" localSheetId="14">'[12]КЛИНur-ВЗР(тсI)'!#REF!</definedName>
    <definedName name="nov_1ur" localSheetId="8">'[12]КЛИНur-ВЗР(тсI)'!#REF!</definedName>
    <definedName name="nov_1ur" localSheetId="7">'[12]КЛИНur-ВЗР(тсI)'!#REF!</definedName>
    <definedName name="nov_1ur">'[13]КЛИНur-ВЗР(тсI)'!#REF!</definedName>
    <definedName name="nov_2ur" localSheetId="13">'[12]КЛИНur-ВЗР(тсI)'!#REF!</definedName>
    <definedName name="nov_2ur" localSheetId="6">'[12]КЛИНur-ВЗР(тсI)'!#REF!</definedName>
    <definedName name="nov_2ur" localSheetId="11">'[12]КЛИНur-ВЗР(тсI)'!#REF!</definedName>
    <definedName name="nov_2ur" localSheetId="4">'[12]КЛИНur-ВЗР(тсI)'!#REF!</definedName>
    <definedName name="nov_2ur" localSheetId="12">'[12]КЛИНur-ВЗР(тсI)'!#REF!</definedName>
    <definedName name="nov_2ur" localSheetId="5">'[12]КЛИНur-ВЗР(тсI)'!#REF!</definedName>
    <definedName name="nov_2ur" localSheetId="10">'[12]КЛИНur-ВЗР(тсI)'!#REF!</definedName>
    <definedName name="nov_2ur" localSheetId="3">'[12]КЛИНur-ВЗР(тсI)'!#REF!</definedName>
    <definedName name="nov_2ur" localSheetId="9">'[12]КЛИНur-ВЗР(тсI)'!#REF!</definedName>
    <definedName name="nov_2ur" localSheetId="2">'[12]КЛИНur-ВЗР(тсI)'!#REF!</definedName>
    <definedName name="nov_2ur" localSheetId="15">'[12]КЛИНur-ВЗР(тсI)'!#REF!</definedName>
    <definedName name="nov_2ur" localSheetId="14">'[12]КЛИНur-ВЗР(тсI)'!#REF!</definedName>
    <definedName name="nov_2ur" localSheetId="8">'[12]КЛИНur-ВЗР(тсI)'!#REF!</definedName>
    <definedName name="nov_2ur" localSheetId="7">'[12]КЛИНur-ВЗР(тсI)'!#REF!</definedName>
    <definedName name="nov_2ur">'[13]КЛИНur-ВЗР(тсI)'!#REF!</definedName>
    <definedName name="nov_3ur" localSheetId="13">'[12]КЛИНur-ВЗР(тсI)'!#REF!</definedName>
    <definedName name="nov_3ur" localSheetId="6">'[12]КЛИНur-ВЗР(тсI)'!#REF!</definedName>
    <definedName name="nov_3ur" localSheetId="11">'[12]КЛИНur-ВЗР(тсI)'!#REF!</definedName>
    <definedName name="nov_3ur" localSheetId="4">'[12]КЛИНur-ВЗР(тсI)'!#REF!</definedName>
    <definedName name="nov_3ur" localSheetId="12">'[12]КЛИНur-ВЗР(тсI)'!#REF!</definedName>
    <definedName name="nov_3ur" localSheetId="5">'[12]КЛИНur-ВЗР(тсI)'!#REF!</definedName>
    <definedName name="nov_3ur" localSheetId="10">'[12]КЛИНur-ВЗР(тсI)'!#REF!</definedName>
    <definedName name="nov_3ur" localSheetId="3">'[12]КЛИНur-ВЗР(тсI)'!#REF!</definedName>
    <definedName name="nov_3ur" localSheetId="9">'[12]КЛИНur-ВЗР(тсI)'!#REF!</definedName>
    <definedName name="nov_3ur" localSheetId="2">'[12]КЛИНur-ВЗР(тсI)'!#REF!</definedName>
    <definedName name="nov_3ur" localSheetId="15">'[12]КЛИНur-ВЗР(тсI)'!#REF!</definedName>
    <definedName name="nov_3ur" localSheetId="14">'[12]КЛИНur-ВЗР(тсI)'!#REF!</definedName>
    <definedName name="nov_3ur" localSheetId="8">'[12]КЛИНur-ВЗР(тсI)'!#REF!</definedName>
    <definedName name="nov_3ur" localSheetId="7">'[12]КЛИНur-ВЗР(тсI)'!#REF!</definedName>
    <definedName name="nov_3ur">'[13]КЛИНur-ВЗР(тсI)'!#REF!</definedName>
    <definedName name="OLE_LINK2">#N/A</definedName>
    <definedName name="Print_Area">#REF!</definedName>
    <definedName name="qwedqfd">(#REF!,#REF!)</definedName>
    <definedName name="reani_1ur" localSheetId="13">'[12]КЛИНur-ВЗР(тсI)'!#REF!</definedName>
    <definedName name="reani_1ur" localSheetId="6">'[12]КЛИНur-ВЗР(тсI)'!#REF!</definedName>
    <definedName name="reani_1ur" localSheetId="11">'[12]КЛИНur-ВЗР(тсI)'!#REF!</definedName>
    <definedName name="reani_1ur" localSheetId="4">'[12]КЛИНur-ВЗР(тсI)'!#REF!</definedName>
    <definedName name="reani_1ur" localSheetId="12">'[12]КЛИНur-ВЗР(тсI)'!#REF!</definedName>
    <definedName name="reani_1ur" localSheetId="5">'[12]КЛИНur-ВЗР(тсI)'!#REF!</definedName>
    <definedName name="reani_1ur" localSheetId="10">'[12]КЛИНur-ВЗР(тсI)'!#REF!</definedName>
    <definedName name="reani_1ur" localSheetId="3">'[12]КЛИНur-ВЗР(тсI)'!#REF!</definedName>
    <definedName name="reani_1ur" localSheetId="9">'[12]КЛИНur-ВЗР(тсI)'!#REF!</definedName>
    <definedName name="reani_1ur" localSheetId="2">'[12]КЛИНur-ВЗР(тсI)'!#REF!</definedName>
    <definedName name="reani_1ur" localSheetId="15">'[12]КЛИНur-ВЗР(тсI)'!#REF!</definedName>
    <definedName name="reani_1ur" localSheetId="14">'[12]КЛИНur-ВЗР(тсI)'!#REF!</definedName>
    <definedName name="reani_1ur" localSheetId="8">'[12]КЛИНur-ВЗР(тсI)'!#REF!</definedName>
    <definedName name="reani_1ur" localSheetId="7">'[12]КЛИНur-ВЗР(тсI)'!#REF!</definedName>
    <definedName name="reani_1ur">'[13]КЛИНur-ВЗР(тсI)'!#REF!</definedName>
    <definedName name="Recorder">#REF!</definedName>
    <definedName name="reestr">#REF!</definedName>
    <definedName name="Ryb">[16]Сентябрь_свод!$A$1:$H$118</definedName>
    <definedName name="s">#REF!</definedName>
    <definedName name="SHARED_FORMULA_3_132_3_132_1">NA()</definedName>
    <definedName name="SHARED_FORMULA_3_132_3_132_10">NA()</definedName>
    <definedName name="SHARED_FORMULA_3_132_3_132_13">NA()</definedName>
    <definedName name="SHARED_FORMULA_3_132_3_132_16">NA()</definedName>
    <definedName name="SHARED_FORMULA_3_132_3_132_19">NA()</definedName>
    <definedName name="SHARED_FORMULA_3_132_3_132_22">NA()</definedName>
    <definedName name="SHARED_FORMULA_3_132_3_132_25">NA()</definedName>
    <definedName name="SHARED_FORMULA_3_132_3_132_28">NA()</definedName>
    <definedName name="SHARED_FORMULA_3_132_3_132_31">NA()</definedName>
    <definedName name="SHARED_FORMULA_3_132_3_132_34">NA()</definedName>
    <definedName name="SHARED_FORMULA_3_132_3_132_37">NA()</definedName>
    <definedName name="SHARED_FORMULA_3_132_3_132_4">NA()</definedName>
    <definedName name="SHARED_FORMULA_3_132_3_132_40">NA()</definedName>
    <definedName name="SHARED_FORMULA_3_132_3_132_7">NA()</definedName>
    <definedName name="SHARED_FORMULA_3_136_3_136_11">NA()</definedName>
    <definedName name="SHARED_FORMULA_3_136_3_136_14">NA()</definedName>
    <definedName name="SHARED_FORMULA_3_136_3_136_17">NA()</definedName>
    <definedName name="SHARED_FORMULA_3_136_3_136_2">NA()</definedName>
    <definedName name="SHARED_FORMULA_3_136_3_136_20">NA()</definedName>
    <definedName name="SHARED_FORMULA_3_136_3_136_23">NA()</definedName>
    <definedName name="SHARED_FORMULA_3_136_3_136_26">NA()</definedName>
    <definedName name="SHARED_FORMULA_3_136_3_136_29">NA()</definedName>
    <definedName name="SHARED_FORMULA_3_136_3_136_32">NA()</definedName>
    <definedName name="SHARED_FORMULA_3_136_3_136_35">NA()</definedName>
    <definedName name="SHARED_FORMULA_3_136_3_136_38">NA()</definedName>
    <definedName name="SHARED_FORMULA_3_136_3_136_41">NA()</definedName>
    <definedName name="SHARED_FORMULA_3_136_3_136_5">NA()</definedName>
    <definedName name="SHARED_FORMULA_3_136_3_136_8">NA()</definedName>
    <definedName name="SHARED_FORMULA_3_139_3_139_11">NA()</definedName>
    <definedName name="SHARED_FORMULA_3_139_3_139_14">NA()</definedName>
    <definedName name="SHARED_FORMULA_3_139_3_139_17">NA()</definedName>
    <definedName name="SHARED_FORMULA_3_139_3_139_2">NA()</definedName>
    <definedName name="SHARED_FORMULA_3_139_3_139_20">NA()</definedName>
    <definedName name="SHARED_FORMULA_3_139_3_139_23">NA()</definedName>
    <definedName name="SHARED_FORMULA_3_139_3_139_26">NA()</definedName>
    <definedName name="SHARED_FORMULA_3_139_3_139_29">NA()</definedName>
    <definedName name="SHARED_FORMULA_3_139_3_139_32">NA()</definedName>
    <definedName name="SHARED_FORMULA_3_139_3_139_35">NA()</definedName>
    <definedName name="SHARED_FORMULA_3_139_3_139_38">NA()</definedName>
    <definedName name="SHARED_FORMULA_3_139_3_139_41">NA()</definedName>
    <definedName name="SHARED_FORMULA_3_139_3_139_5">NA()</definedName>
    <definedName name="SHARED_FORMULA_3_139_3_139_8">NA()</definedName>
    <definedName name="SHARED_FORMULA_3_141_3_141_11">NA()</definedName>
    <definedName name="SHARED_FORMULA_3_141_3_141_14">NA()</definedName>
    <definedName name="SHARED_FORMULA_3_141_3_141_17">NA()</definedName>
    <definedName name="SHARED_FORMULA_3_141_3_141_2">NA()</definedName>
    <definedName name="SHARED_FORMULA_3_141_3_141_20">NA()</definedName>
    <definedName name="SHARED_FORMULA_3_141_3_141_23">NA()</definedName>
    <definedName name="SHARED_FORMULA_3_141_3_141_26">NA()</definedName>
    <definedName name="SHARED_FORMULA_3_141_3_141_29">NA()</definedName>
    <definedName name="SHARED_FORMULA_3_141_3_141_32">NA()</definedName>
    <definedName name="SHARED_FORMULA_3_141_3_141_35">NA()</definedName>
    <definedName name="SHARED_FORMULA_3_141_3_141_38">NA()</definedName>
    <definedName name="SHARED_FORMULA_3_141_3_141_41">NA()</definedName>
    <definedName name="SHARED_FORMULA_3_141_3_141_5">NA()</definedName>
    <definedName name="SHARED_FORMULA_3_141_3_141_8">NA()</definedName>
    <definedName name="SHARED_FORMULA_8_132_8_132_3">NA()</definedName>
    <definedName name="tela_1" localSheetId="13">#REF!</definedName>
    <definedName name="tela_1" localSheetId="6">#REF!</definedName>
    <definedName name="tela_1" localSheetId="11">#REF!</definedName>
    <definedName name="tela_1" localSheetId="4">#REF!</definedName>
    <definedName name="tela_1" localSheetId="12">#REF!</definedName>
    <definedName name="tela_1" localSheetId="5">#REF!</definedName>
    <definedName name="tela_1" localSheetId="10">#REF!</definedName>
    <definedName name="tela_1" localSheetId="3">#REF!</definedName>
    <definedName name="tela_1" localSheetId="9">#REF!</definedName>
    <definedName name="tela_1" localSheetId="2">#REF!</definedName>
    <definedName name="tela_1" localSheetId="15">#REF!</definedName>
    <definedName name="tela_1" localSheetId="14">#REF!</definedName>
    <definedName name="tela_1" localSheetId="8">#REF!</definedName>
    <definedName name="tela_1" localSheetId="7">#REF!</definedName>
    <definedName name="tela_1">#REF!</definedName>
    <definedName name="tela_2" localSheetId="13">#REF!</definedName>
    <definedName name="tela_2" localSheetId="6">#REF!</definedName>
    <definedName name="tela_2" localSheetId="11">#REF!</definedName>
    <definedName name="tela_2" localSheetId="4">#REF!</definedName>
    <definedName name="tela_2" localSheetId="12">#REF!</definedName>
    <definedName name="tela_2" localSheetId="5">#REF!</definedName>
    <definedName name="tela_2" localSheetId="10">#REF!</definedName>
    <definedName name="tela_2" localSheetId="3">#REF!</definedName>
    <definedName name="tela_2" localSheetId="9">#REF!</definedName>
    <definedName name="tela_2" localSheetId="2">#REF!</definedName>
    <definedName name="tela_2" localSheetId="15">#REF!</definedName>
    <definedName name="tela_2" localSheetId="14">#REF!</definedName>
    <definedName name="tela_2" localSheetId="8">#REF!</definedName>
    <definedName name="tela_2" localSheetId="7">#REF!</definedName>
    <definedName name="tela_2">#REF!</definedName>
    <definedName name="tela_3" localSheetId="13">#REF!</definedName>
    <definedName name="tela_3" localSheetId="6">#REF!</definedName>
    <definedName name="tela_3" localSheetId="11">#REF!</definedName>
    <definedName name="tela_3" localSheetId="4">#REF!</definedName>
    <definedName name="tela_3" localSheetId="12">#REF!</definedName>
    <definedName name="tela_3" localSheetId="5">#REF!</definedName>
    <definedName name="tela_3" localSheetId="10">#REF!</definedName>
    <definedName name="tela_3" localSheetId="3">#REF!</definedName>
    <definedName name="tela_3" localSheetId="9">#REF!</definedName>
    <definedName name="tela_3" localSheetId="2">#REF!</definedName>
    <definedName name="tela_3" localSheetId="15">#REF!</definedName>
    <definedName name="tela_3" localSheetId="14">#REF!</definedName>
    <definedName name="tela_3" localSheetId="8">#REF!</definedName>
    <definedName name="tela_3" localSheetId="7">#REF!</definedName>
    <definedName name="tela_3">#REF!</definedName>
    <definedName name="time" localSheetId="1">#REF!</definedName>
    <definedName name="time">#REF!</definedName>
    <definedName name="tit">#REF!</definedName>
    <definedName name="title" localSheetId="1">#REF!</definedName>
    <definedName name="title">#REF!</definedName>
    <definedName name="v_gio_1" localSheetId="13">#REF!</definedName>
    <definedName name="v_gio_1" localSheetId="6">#REF!</definedName>
    <definedName name="v_gio_1" localSheetId="11">#REF!</definedName>
    <definedName name="v_gio_1" localSheetId="4">#REF!</definedName>
    <definedName name="v_gio_1" localSheetId="12">#REF!</definedName>
    <definedName name="v_gio_1" localSheetId="5">#REF!</definedName>
    <definedName name="v_gio_1" localSheetId="10">#REF!</definedName>
    <definedName name="v_gio_1" localSheetId="3">#REF!</definedName>
    <definedName name="v_gio_1" localSheetId="9">#REF!</definedName>
    <definedName name="v_gio_1" localSheetId="2">#REF!</definedName>
    <definedName name="v_gio_1" localSheetId="15">#REF!</definedName>
    <definedName name="v_gio_1" localSheetId="14">#REF!</definedName>
    <definedName name="v_gio_1" localSheetId="8">#REF!</definedName>
    <definedName name="v_gio_1" localSheetId="7">#REF!</definedName>
    <definedName name="v_gio_1">#REF!</definedName>
    <definedName name="v_gio_2" localSheetId="13">#REF!</definedName>
    <definedName name="v_gio_2" localSheetId="6">#REF!</definedName>
    <definedName name="v_gio_2" localSheetId="11">#REF!</definedName>
    <definedName name="v_gio_2" localSheetId="4">#REF!</definedName>
    <definedName name="v_gio_2" localSheetId="12">#REF!</definedName>
    <definedName name="v_gio_2" localSheetId="5">#REF!</definedName>
    <definedName name="v_gio_2" localSheetId="10">#REF!</definedName>
    <definedName name="v_gio_2" localSheetId="3">#REF!</definedName>
    <definedName name="v_gio_2" localSheetId="9">#REF!</definedName>
    <definedName name="v_gio_2" localSheetId="2">#REF!</definedName>
    <definedName name="v_gio_2" localSheetId="15">#REF!</definedName>
    <definedName name="v_gio_2" localSheetId="14">#REF!</definedName>
    <definedName name="v_gio_2" localSheetId="8">#REF!</definedName>
    <definedName name="v_gio_2" localSheetId="7">#REF!</definedName>
    <definedName name="v_gio_2">#REF!</definedName>
    <definedName name="v_gio_3" localSheetId="13">#REF!</definedName>
    <definedName name="v_gio_3" localSheetId="6">#REF!</definedName>
    <definedName name="v_gio_3" localSheetId="11">#REF!</definedName>
    <definedName name="v_gio_3" localSheetId="4">#REF!</definedName>
    <definedName name="v_gio_3" localSheetId="12">#REF!</definedName>
    <definedName name="v_gio_3" localSheetId="5">#REF!</definedName>
    <definedName name="v_gio_3" localSheetId="10">#REF!</definedName>
    <definedName name="v_gio_3" localSheetId="3">#REF!</definedName>
    <definedName name="v_gio_3" localSheetId="9">#REF!</definedName>
    <definedName name="v_gio_3" localSheetId="2">#REF!</definedName>
    <definedName name="v_gio_3" localSheetId="15">#REF!</definedName>
    <definedName name="v_gio_3" localSheetId="14">#REF!</definedName>
    <definedName name="v_gio_3" localSheetId="8">#REF!</definedName>
    <definedName name="v_gio_3" localSheetId="7">#REF!</definedName>
    <definedName name="v_gio_3">#REF!</definedName>
    <definedName name="v_gio_4" localSheetId="13">#REF!</definedName>
    <definedName name="v_gio_4" localSheetId="6">#REF!</definedName>
    <definedName name="v_gio_4" localSheetId="11">#REF!</definedName>
    <definedName name="v_gio_4" localSheetId="4">#REF!</definedName>
    <definedName name="v_gio_4" localSheetId="12">#REF!</definedName>
    <definedName name="v_gio_4" localSheetId="5">#REF!</definedName>
    <definedName name="v_gio_4" localSheetId="10">#REF!</definedName>
    <definedName name="v_gio_4" localSheetId="3">#REF!</definedName>
    <definedName name="v_gio_4" localSheetId="9">#REF!</definedName>
    <definedName name="v_gio_4" localSheetId="2">#REF!</definedName>
    <definedName name="v_gio_4" localSheetId="15">#REF!</definedName>
    <definedName name="v_gio_4" localSheetId="14">#REF!</definedName>
    <definedName name="v_gio_4" localSheetId="8">#REF!</definedName>
    <definedName name="v_gio_4" localSheetId="7">#REF!</definedName>
    <definedName name="v_gio_4">#REF!</definedName>
    <definedName name="vrog_porok" localSheetId="13">#REF!</definedName>
    <definedName name="vrog_porok" localSheetId="6">#REF!</definedName>
    <definedName name="vrog_porok" localSheetId="11">#REF!</definedName>
    <definedName name="vrog_porok" localSheetId="4">#REF!</definedName>
    <definedName name="vrog_porok" localSheetId="12">#REF!</definedName>
    <definedName name="vrog_porok" localSheetId="5">#REF!</definedName>
    <definedName name="vrog_porok" localSheetId="10">#REF!</definedName>
    <definedName name="vrog_porok" localSheetId="3">#REF!</definedName>
    <definedName name="vrog_porok" localSheetId="9">#REF!</definedName>
    <definedName name="vrog_porok" localSheetId="2">#REF!</definedName>
    <definedName name="vrog_porok" localSheetId="15">#REF!</definedName>
    <definedName name="vrog_porok" localSheetId="14">#REF!</definedName>
    <definedName name="vrog_porok" localSheetId="8">#REF!</definedName>
    <definedName name="vrog_porok" localSheetId="7">#REF!</definedName>
    <definedName name="vrog_porok">#REF!</definedName>
    <definedName name="а" localSheetId="1">#REF!</definedName>
    <definedName name="а">#REF!</definedName>
    <definedName name="А1">#REF!</definedName>
    <definedName name="аа">#REF!</definedName>
    <definedName name="ааа" localSheetId="1">#REF!</definedName>
    <definedName name="ааа">#REF!</definedName>
    <definedName name="АнМ" localSheetId="1">#REF!</definedName>
    <definedName name="АнМ">#REF!</definedName>
    <definedName name="апвап">[17]Сентябрь_свод!$A$1:$H$118</definedName>
    <definedName name="апраоаоаоа">#REF!</definedName>
    <definedName name="_xlnm.Database" localSheetId="13">#REF!</definedName>
    <definedName name="_xlnm.Database" localSheetId="6">#REF!</definedName>
    <definedName name="_xlnm.Database" localSheetId="11">#REF!</definedName>
    <definedName name="_xlnm.Database" localSheetId="4">#REF!</definedName>
    <definedName name="_xlnm.Database" localSheetId="12">#REF!</definedName>
    <definedName name="_xlnm.Database" localSheetId="5">#REF!</definedName>
    <definedName name="_xlnm.Database" localSheetId="10">#REF!</definedName>
    <definedName name="_xlnm.Database" localSheetId="3">#REF!</definedName>
    <definedName name="_xlnm.Database" localSheetId="9">#REF!</definedName>
    <definedName name="_xlnm.Database" localSheetId="2">#REF!</definedName>
    <definedName name="_xlnm.Database" localSheetId="15">#REF!</definedName>
    <definedName name="_xlnm.Database" localSheetId="14">#REF!</definedName>
    <definedName name="_xlnm.Database" localSheetId="8">#REF!</definedName>
    <definedName name="_xlnm.Database" localSheetId="7">#REF!</definedName>
    <definedName name="_xlnm.Database">#REF!</definedName>
    <definedName name="БД" localSheetId="13">[18]ANALIZ!$A$9:$H$659</definedName>
    <definedName name="БД" localSheetId="6">[18]ANALIZ!$A$9:$H$659</definedName>
    <definedName name="БД" localSheetId="11">[18]ANALIZ!$A$9:$H$659</definedName>
    <definedName name="БД" localSheetId="4">[18]ANALIZ!$A$9:$H$659</definedName>
    <definedName name="БД" localSheetId="12">[18]ANALIZ!$A$9:$H$659</definedName>
    <definedName name="БД" localSheetId="5">[18]ANALIZ!$A$9:$H$659</definedName>
    <definedName name="БД" localSheetId="10">[18]ANALIZ!$A$9:$H$659</definedName>
    <definedName name="БД" localSheetId="3">[18]ANALIZ!$A$9:$H$659</definedName>
    <definedName name="БД" localSheetId="9">[18]ANALIZ!$A$9:$H$659</definedName>
    <definedName name="БД" localSheetId="2">[18]ANALIZ!$A$9:$H$659</definedName>
    <definedName name="БД" localSheetId="15">[18]ANALIZ!$A$9:$H$659</definedName>
    <definedName name="БД" localSheetId="14">[18]ANALIZ!$A$9:$H$659</definedName>
    <definedName name="БД" localSheetId="8">[18]ANALIZ!$A$9:$H$659</definedName>
    <definedName name="БД" localSheetId="7">[18]ANALIZ!$A$9:$H$659</definedName>
    <definedName name="БД">[19]ANALIZ!$A$9:$H$659</definedName>
    <definedName name="БС" localSheetId="1">#REF!</definedName>
    <definedName name="БС">#REF!</definedName>
    <definedName name="БСКС" localSheetId="1">#REF!</definedName>
    <definedName name="БСКС">#REF!</definedName>
    <definedName name="вв" localSheetId="1">#REF!</definedName>
    <definedName name="вв">#REF!</definedName>
    <definedName name="ВРАЧИСПЕЦИАЛИСТЫ">'[20]персонал по Порядкам'!$A$2:$A$100</definedName>
    <definedName name="ВСЕГО" localSheetId="13">#REF!</definedName>
    <definedName name="ВСЕГО" localSheetId="6">#REF!</definedName>
    <definedName name="ВСЕГО" localSheetId="11">#REF!</definedName>
    <definedName name="ВСЕГО" localSheetId="4">#REF!</definedName>
    <definedName name="ВСЕГО" localSheetId="12">#REF!</definedName>
    <definedName name="ВСЕГО" localSheetId="5">#REF!</definedName>
    <definedName name="ВСЕГО" localSheetId="10">#REF!</definedName>
    <definedName name="ВСЕГО" localSheetId="3">#REF!</definedName>
    <definedName name="ВСЕГО" localSheetId="9">#REF!</definedName>
    <definedName name="ВСЕГО" localSheetId="2">#REF!</definedName>
    <definedName name="ВСЕГО" localSheetId="15">#REF!</definedName>
    <definedName name="ВСЕГО" localSheetId="14">#REF!</definedName>
    <definedName name="ВСЕГО" localSheetId="8">#REF!</definedName>
    <definedName name="ВСЕГО" localSheetId="7">#REF!</definedName>
    <definedName name="ВСЕГО">#REF!</definedName>
    <definedName name="вх_таб">#REF!</definedName>
    <definedName name="вх_таб1">#REF!</definedName>
    <definedName name="вы" localSheetId="13">[21]Gio_m!#REF!</definedName>
    <definedName name="вы" localSheetId="6">[21]Gio_m!#REF!</definedName>
    <definedName name="вы" localSheetId="11">[21]Gio_m!#REF!</definedName>
    <definedName name="вы" localSheetId="4">[21]Gio_m!#REF!</definedName>
    <definedName name="вы" localSheetId="12">[21]Gio_m!#REF!</definedName>
    <definedName name="вы" localSheetId="5">[21]Gio_m!#REF!</definedName>
    <definedName name="вы" localSheetId="10">[21]Gio_m!#REF!</definedName>
    <definedName name="вы" localSheetId="3">[21]Gio_m!#REF!</definedName>
    <definedName name="вы" localSheetId="9">[21]Gio_m!#REF!</definedName>
    <definedName name="вы" localSheetId="2">[21]Gio_m!#REF!</definedName>
    <definedName name="вы" localSheetId="15">[21]Gio_m!#REF!</definedName>
    <definedName name="вы" localSheetId="14">[21]Gio_m!#REF!</definedName>
    <definedName name="вы" localSheetId="8">[21]Gio_m!#REF!</definedName>
    <definedName name="вы" localSheetId="7">[21]Gio_m!#REF!</definedName>
    <definedName name="вы">[21]Gio_m!#REF!</definedName>
    <definedName name="Вып_н_2003" localSheetId="1">#REF!</definedName>
    <definedName name="Вып_н_2003">#REF!</definedName>
    <definedName name="вып_н_2004" localSheetId="1">#REF!</definedName>
    <definedName name="вып_н_2004">#REF!</definedName>
    <definedName name="Вып_ОФ_с_пц" localSheetId="1">#REF!</definedName>
    <definedName name="Вып_ОФ_с_пц">#REF!</definedName>
    <definedName name="Вып_оф_с_цпг" localSheetId="1">#REF!</definedName>
    <definedName name="Вып_оф_с_цпг">#REF!</definedName>
    <definedName name="Вып_с_новых_ОФ" localSheetId="1">#REF!</definedName>
    <definedName name="Вып_с_новых_ОФ">#REF!</definedName>
    <definedName name="ВЫСШНЕМЕД">[20]справочники!$F$3:$F$12</definedName>
    <definedName name="год" localSheetId="1">#REF!</definedName>
    <definedName name="год">#REF!</definedName>
    <definedName name="ГОРОД">[22]ПАРАМ1!#REF!</definedName>
    <definedName name="График">"Диагр. 4"</definedName>
    <definedName name="д">#REF!</definedName>
    <definedName name="Дефл_ц_пред_год" localSheetId="1">#REF!</definedName>
    <definedName name="Дефл_ц_пред_год">#REF!</definedName>
    <definedName name="Дефлятор_годовой" localSheetId="1">#REF!</definedName>
    <definedName name="Дефлятор_годовой">#REF!</definedName>
    <definedName name="Дефлятор_цепной" localSheetId="1">#REF!</definedName>
    <definedName name="Дефлятор_цепной">#REF!</definedName>
    <definedName name="ДС" localSheetId="1">#REF!</definedName>
    <definedName name="ДС">#REF!</definedName>
    <definedName name="зщ">[23]Сентябрь_свод!$A$1:$H$118</definedName>
    <definedName name="иии" localSheetId="1">#REF!</definedName>
    <definedName name="иии">#REF!</definedName>
    <definedName name="ипр">#REF!</definedName>
    <definedName name="итог202">#REF!</definedName>
    <definedName name="итог2024">#REF!</definedName>
    <definedName name="итог221">#REF!</definedName>
    <definedName name="итог222">#REF!</definedName>
    <definedName name="итог223">#REF!</definedName>
    <definedName name="итог224">#REF!</definedName>
    <definedName name="итог225">#REF!</definedName>
    <definedName name="итог226">#REF!</definedName>
    <definedName name="итог227">#REF!</definedName>
    <definedName name="итог229">#REF!</definedName>
    <definedName name="итог230">#REF!</definedName>
    <definedName name="итог290">#REF!</definedName>
    <definedName name="итог310">#REF!</definedName>
    <definedName name="итог3250">#REF!</definedName>
    <definedName name="итог340">#REF!</definedName>
    <definedName name="итог420">#REF!</definedName>
    <definedName name="итогИтог">#REF!</definedName>
    <definedName name="итогмтог2">#REF!</definedName>
    <definedName name="й">('[24]ф. 2, таб. 1, стац'!$C$1:$E$65536,'[24]ф. 2, таб. 1, стац'!$A$4:$IV$8)</definedName>
    <definedName name="к1" localSheetId="1">#REF!</definedName>
    <definedName name="к1">#REF!</definedName>
    <definedName name="к21" localSheetId="1">#REF!</definedName>
    <definedName name="к21">#REF!</definedName>
    <definedName name="к22" localSheetId="1">#REF!</definedName>
    <definedName name="к22">#REF!</definedName>
    <definedName name="к23" localSheetId="1">#REF!</definedName>
    <definedName name="к23">#REF!</definedName>
    <definedName name="к3" localSheetId="1">#REF!</definedName>
    <definedName name="к3">#REF!</definedName>
    <definedName name="каптос123">[22]ПАРАМ1!#REF!</definedName>
    <definedName name="катпос">[22]ПАРАМ1!#REF!</definedName>
    <definedName name="квартал">#REF!</definedName>
    <definedName name="квартал1">#REF!</definedName>
    <definedName name="кварьал">#REF!</definedName>
    <definedName name="кд" localSheetId="1">#REF!</definedName>
    <definedName name="кд">#REF!</definedName>
    <definedName name="кд_7" localSheetId="1">#REF!</definedName>
    <definedName name="кд_7">#REF!</definedName>
    <definedName name="ке">#REF!</definedName>
    <definedName name="КЗ" localSheetId="1">#REF!</definedName>
    <definedName name="КЗ">#REF!</definedName>
    <definedName name="контр">#REF!</definedName>
    <definedName name="контрагент">#REF!</definedName>
    <definedName name="косгу">#REF!</definedName>
    <definedName name="косгу221">#REF!</definedName>
    <definedName name="косгу222">#REF!</definedName>
    <definedName name="косгу223">#REF!</definedName>
    <definedName name="косгу224">#REF!</definedName>
    <definedName name="косгу225">#REF!</definedName>
    <definedName name="косгу226">#REF!</definedName>
    <definedName name="косгу227">#REF!</definedName>
    <definedName name="косгу229">#REF!</definedName>
    <definedName name="косгу290">#REF!</definedName>
    <definedName name="косгу291">#REF!</definedName>
    <definedName name="косгу310">#REF!</definedName>
    <definedName name="косгу340">#REF!</definedName>
    <definedName name="КосгуИ">#REF!</definedName>
    <definedName name="косгуИтог">#REF!</definedName>
    <definedName name="коэф2А" localSheetId="1">#REF!</definedName>
    <definedName name="коэф2А">#REF!</definedName>
    <definedName name="коэф2б" localSheetId="1">#REF!</definedName>
    <definedName name="коэф2б">#REF!</definedName>
    <definedName name="коэф2з" localSheetId="1">#REF!</definedName>
    <definedName name="коэф2з">#REF!</definedName>
    <definedName name="коэф3а" localSheetId="1">#REF!</definedName>
    <definedName name="коэф3а">#REF!</definedName>
    <definedName name="коэф3аз" localSheetId="1">#REF!</definedName>
    <definedName name="коэф3аз">#REF!</definedName>
    <definedName name="коэф3б" localSheetId="1">#REF!</definedName>
    <definedName name="коэф3б">#REF!</definedName>
    <definedName name="КУ" localSheetId="1">#REF!</definedName>
    <definedName name="КУ">#REF!</definedName>
    <definedName name="лдл">#REF!</definedName>
    <definedName name="лекарства">#REF!</definedName>
    <definedName name="лл">#REF!</definedName>
    <definedName name="ллл" localSheetId="1">#REF!</definedName>
    <definedName name="ллл">#REF!</definedName>
    <definedName name="М1" localSheetId="1">#REF!</definedName>
    <definedName name="М1">#REF!</definedName>
    <definedName name="Медсервис" hidden="1">#REF!</definedName>
    <definedName name="Медсервис1">[22]ПАРАМ1!#REF!</definedName>
    <definedName name="МЛМЕДПЕРС">'[20]персонал по Порядкам'!$C$2:$C$100</definedName>
    <definedName name="Модель2" localSheetId="1">#REF!</definedName>
    <definedName name="Модель2">#REF!</definedName>
    <definedName name="Мониторинг1" localSheetId="1">#REF!</definedName>
    <definedName name="Мониторинг1">#REF!</definedName>
    <definedName name="Насел" localSheetId="1">#REF!</definedName>
    <definedName name="Насел">#REF!</definedName>
    <definedName name="Натуральные_единицы_измерения" localSheetId="1">#REF!</definedName>
    <definedName name="Натуральные_единицы_измерения">#REF!</definedName>
    <definedName name="новые_ОФ_2003" localSheetId="1">#REF!</definedName>
    <definedName name="новые_ОФ_2003">#REF!</definedName>
    <definedName name="новые_ОФ_2004" localSheetId="1">#REF!</definedName>
    <definedName name="новые_ОФ_2004">#REF!</definedName>
    <definedName name="новые_ОФ_а_всего" localSheetId="1">#REF!</definedName>
    <definedName name="новые_ОФ_а_всего">#REF!</definedName>
    <definedName name="новые_ОФ_всего" localSheetId="1">#REF!</definedName>
    <definedName name="новые_ОФ_всего">#REF!</definedName>
    <definedName name="новые_ОФ_п_всего" localSheetId="1">#REF!</definedName>
    <definedName name="новые_ОФ_п_всего">#REF!</definedName>
    <definedName name="НОВЫЙ">[25]ПАРАМ1!#REF!</definedName>
    <definedName name="о">[23]Сентябрь_свод!$A$1:$H$118</definedName>
    <definedName name="_xlnm.Print_Area" localSheetId="0">Приложение_№5!$A$1:$D$234</definedName>
    <definedName name="_xlnm.Print_Area" localSheetId="1">'расчет УЕТ'!$B$2:$F$27</definedName>
    <definedName name="_xlnm.Print_Area">#REF!</definedName>
    <definedName name="окраска_05" localSheetId="1">#REF!</definedName>
    <definedName name="окраска_05">#REF!</definedName>
    <definedName name="окраска_06" localSheetId="1">#REF!</definedName>
    <definedName name="окраска_06">#REF!</definedName>
    <definedName name="окраска_07" localSheetId="1">#REF!</definedName>
    <definedName name="окраска_07">#REF!</definedName>
    <definedName name="окраска_08" localSheetId="1">#REF!</definedName>
    <definedName name="окраска_08">#REF!</definedName>
    <definedName name="окраска_09" localSheetId="1">#REF!</definedName>
    <definedName name="окраска_09">#REF!</definedName>
    <definedName name="окраска_10" localSheetId="1">#REF!</definedName>
    <definedName name="окраска_10">#REF!</definedName>
    <definedName name="окраска_11" localSheetId="1">#REF!</definedName>
    <definedName name="окраска_11">#REF!</definedName>
    <definedName name="окраска_12" localSheetId="1">#REF!</definedName>
    <definedName name="окраска_12">#REF!</definedName>
    <definedName name="окраска_13" localSheetId="1">#REF!</definedName>
    <definedName name="окраска_13">#REF!</definedName>
    <definedName name="окраска_14" localSheetId="1">#REF!</definedName>
    <definedName name="окраска_14">#REF!</definedName>
    <definedName name="окраска_15" localSheetId="1">#REF!</definedName>
    <definedName name="окраска_15">#REF!</definedName>
    <definedName name="оо">#REF!</definedName>
    <definedName name="ооо" localSheetId="1">#REF!</definedName>
    <definedName name="ооо">#REF!</definedName>
    <definedName name="ор">#REF!</definedName>
    <definedName name="ОФ_а_с_пц" localSheetId="1">#REF!</definedName>
    <definedName name="ОФ_а_с_пц">#REF!</definedName>
    <definedName name="оф_н_а_2003_пц" localSheetId="1">#REF!</definedName>
    <definedName name="оф_н_а_2003_пц">#REF!</definedName>
    <definedName name="оф_н_а_2004" localSheetId="1">#REF!</definedName>
    <definedName name="оф_н_а_2004">#REF!</definedName>
    <definedName name="П5" localSheetId="1">#REF!</definedName>
    <definedName name="П5">#REF!</definedName>
    <definedName name="пае">[26]ГОСПИТАЛЬ!$V$11</definedName>
    <definedName name="пеее">#REF!</definedName>
    <definedName name="пер_отч">#REF!</definedName>
    <definedName name="пер_отч7">#REF!</definedName>
    <definedName name="ПОКАЗАТЕЛИ_ДОЛГОСР.ПРОГНОЗА" localSheetId="1">#REF!</definedName>
    <definedName name="ПОКАЗАТЕЛИ_ДОЛГОСР.ПРОГНОЗА">#REF!</definedName>
    <definedName name="ПОТР._РЫНОКДП" localSheetId="1">#REF!</definedName>
    <definedName name="ПОТР._РЫНОКДП">#REF!</definedName>
    <definedName name="Потреб_вып_всего" localSheetId="1">#REF!</definedName>
    <definedName name="Потреб_вып_всего">#REF!</definedName>
    <definedName name="Потреб_вып_оф_н_цпг" localSheetId="1">#REF!</definedName>
    <definedName name="Потреб_вып_оф_н_цпг">#REF!</definedName>
    <definedName name="пп">#REF!</definedName>
    <definedName name="ппп" localSheetId="1">#REF!</definedName>
    <definedName name="ппп">#REF!</definedName>
    <definedName name="пппп" localSheetId="1">#REF!</definedName>
    <definedName name="пппп">#REF!</definedName>
    <definedName name="пр">#REF!</definedName>
    <definedName name="при">#REF!</definedName>
    <definedName name="прил">#REF!</definedName>
    <definedName name="Прогноз_Вып_пц" localSheetId="1">#REF!</definedName>
    <definedName name="Прогноз_Вып_пц">#REF!</definedName>
    <definedName name="Прогноз_вып_цпг" localSheetId="1">#REF!</definedName>
    <definedName name="Прогноз_вып_цпг">#REF!</definedName>
    <definedName name="Прогноз97" localSheetId="1">#REF!</definedName>
    <definedName name="Прогноз97">#REF!</definedName>
    <definedName name="р">#REF!,#REF!</definedName>
    <definedName name="расчет1">#REF!</definedName>
    <definedName name="реестр">#REF!</definedName>
    <definedName name="_xlnm.Recorder" localSheetId="1">#REF!</definedName>
    <definedName name="_xlnm.Recorder">#REF!</definedName>
    <definedName name="решение">#REF!</definedName>
    <definedName name="ро">#REF!</definedName>
    <definedName name="СВОД">#REF!</definedName>
    <definedName name="СПЕЦБО">'[20]персонал по Порядкам'!$F$2:$F$100</definedName>
    <definedName name="СПЕЦВЫСШ">'[20]персонал по Порядкам'!$D$2:$D$100</definedName>
    <definedName name="СПЕЦСР">'[20]персонал по Порядкам'!$E$2:$E$100</definedName>
    <definedName name="СРМЕДПЕРС">'[20]персонал по Порядкам'!$B$2:$B$100</definedName>
    <definedName name="строка">#REF!</definedName>
    <definedName name="СТРОКА.100">[27]КБ!#REF!</definedName>
    <definedName name="СТРОКА.102">[27]КБ!#REF!</definedName>
    <definedName name="СТРОКА.105">[27]КБ!#REF!</definedName>
    <definedName name="СТРОКА.107">[27]КБ!#REF!</definedName>
    <definedName name="СТРОКА.109">[27]КБ!#REF!</definedName>
    <definedName name="СТРОКА.11">[27]КБ!#REF!</definedName>
    <definedName name="СТРОКА.111">[27]КБ!#REF!</definedName>
    <definedName name="СТРОКА.112">[27]КБ!#REF!</definedName>
    <definedName name="СТРОКА.114">[27]КБ!#REF!</definedName>
    <definedName name="СТРОКА.115">[27]КБ!#REF!</definedName>
    <definedName name="СТРОКА.116">[27]КБ!#REF!</definedName>
    <definedName name="СТРОКА.117">[27]КБ!#REF!</definedName>
    <definedName name="СТРОКА.118">[27]КБ!#REF!</definedName>
    <definedName name="СТРОКА.12">[27]КБ!#REF!</definedName>
    <definedName name="СТРОКА.120">[27]КБ!#REF!</definedName>
    <definedName name="СТРОКА.121">[27]КБ!#REF!</definedName>
    <definedName name="СТРОКА.122">[27]КБ!#REF!</definedName>
    <definedName name="СТРОКА.124">[27]КБ!#REF!</definedName>
    <definedName name="СТРОКА.126">[27]КБ!#REF!</definedName>
    <definedName name="СТРОКА.127">[27]КБ!#REF!</definedName>
    <definedName name="СТРОКА.128">[27]КБ!#REF!</definedName>
    <definedName name="СТРОКА.13">[27]КБ!#REF!</definedName>
    <definedName name="СТРОКА.131">[27]КБ!#REF!</definedName>
    <definedName name="СТРОКА.132">[27]КБ!#REF!</definedName>
    <definedName name="СТРОКА.133">[27]КБ!#REF!</definedName>
    <definedName name="СТРОКА.134">[27]КБ!#REF!</definedName>
    <definedName name="СТРОКА.135">[27]КБ!#REF!</definedName>
    <definedName name="СТРОКА.136">[27]КБ!#REF!</definedName>
    <definedName name="СТРОКА.14">[27]КБ!#REF!</definedName>
    <definedName name="СТРОКА.15">[27]КБ!#REF!</definedName>
    <definedName name="СТРОКА.16">[27]КБ!#REF!</definedName>
    <definedName name="СТРОКА.17">[27]КБ!#REF!</definedName>
    <definedName name="СТРОКА.19">[27]КБ!#REF!</definedName>
    <definedName name="СТРОКА.26">[27]КБ!#REF!</definedName>
    <definedName name="СТРОКА.27">[27]КБ!#REF!</definedName>
    <definedName name="СТРОКА.28">[27]КБ!#REF!</definedName>
    <definedName name="СТРОКА.29">[27]КБ!#REF!</definedName>
    <definedName name="СТРОКА.3">[27]КБ!#REF!</definedName>
    <definedName name="СТРОКА.31">[27]КБ!#REF!</definedName>
    <definedName name="СТРОКА.32">[27]КБ!#REF!</definedName>
    <definedName name="СТРОКА.34">[27]КБ!#REF!</definedName>
    <definedName name="СТРОКА.36">[27]КБ!#REF!</definedName>
    <definedName name="СТРОКА.37">[27]КБ!#REF!</definedName>
    <definedName name="СТРОКА.38">[27]КБ!#REF!</definedName>
    <definedName name="СТРОКА.39">[27]КБ!#REF!</definedName>
    <definedName name="СТРОКА.4">[27]КБ!#REF!</definedName>
    <definedName name="СТРОКА.40">[27]КБ!#REF!</definedName>
    <definedName name="СТРОКА.41">[27]КБ!#REF!</definedName>
    <definedName name="СТРОКА.42">[27]КБ!#REF!</definedName>
    <definedName name="СТРОКА.43">[27]КБ!#REF!</definedName>
    <definedName name="СТРОКА.44">[27]КБ!#REF!</definedName>
    <definedName name="СТРОКА.45">[27]КБ!#REF!</definedName>
    <definedName name="СТРОКА.46">[27]КБ!#REF!</definedName>
    <definedName name="СТРОКА.47">[27]КБ!#REF!</definedName>
    <definedName name="СТРОКА.49">[27]КБ!#REF!</definedName>
    <definedName name="СТРОКА.5">[27]КБ!#REF!</definedName>
    <definedName name="СТРОКА.50">[27]КБ!#REF!</definedName>
    <definedName name="СТРОКА.51">[27]КБ!#REF!</definedName>
    <definedName name="СТРОКА.52">[27]КБ!#REF!</definedName>
    <definedName name="СТРОКА.53">[27]КБ!#REF!</definedName>
    <definedName name="СТРОКА.54">[27]КБ!#REF!</definedName>
    <definedName name="СТРОКА.55">[27]КБ!#REF!</definedName>
    <definedName name="СТРОКА.56">[27]КБ!#REF!</definedName>
    <definedName name="СТРОКА.57">[27]КБ!#REF!</definedName>
    <definedName name="СТРОКА.58">[27]КБ!#REF!</definedName>
    <definedName name="СТРОКА.59">[27]КБ!#REF!</definedName>
    <definedName name="СТРОКА.60">[27]КБ!#REF!</definedName>
    <definedName name="СТРОКА.61">[27]КБ!#REF!</definedName>
    <definedName name="СТРОКА.65">[27]КБ!#REF!</definedName>
    <definedName name="СТРОКА.66">[27]КБ!#REF!</definedName>
    <definedName name="СТРОКА.67">[27]КБ!#REF!</definedName>
    <definedName name="СТРОКА.68">[27]КБ!#REF!</definedName>
    <definedName name="СТРОКА.69">[27]КБ!#REF!</definedName>
    <definedName name="СТРОКА.7">[27]КБ!#REF!</definedName>
    <definedName name="СТРОКА.72">[27]КБ!#REF!</definedName>
    <definedName name="СТРОКА.73">[27]КБ!#REF!</definedName>
    <definedName name="СТРОКА.74">[27]КБ!#REF!</definedName>
    <definedName name="СТРОКА.75">[27]КБ!#REF!</definedName>
    <definedName name="СТРОКА.76">[27]КБ!#REF!</definedName>
    <definedName name="СТРОКА.78">[27]КБ!#REF!</definedName>
    <definedName name="СТРОКА.79">[27]КБ!#REF!</definedName>
    <definedName name="СТРОКА.82">[27]КБ!#REF!</definedName>
    <definedName name="СТРОКА.83">[27]КБ!#REF!</definedName>
    <definedName name="СТРОКА.84">[27]КБ!#REF!</definedName>
    <definedName name="СТРОКА.87">[27]КБ!#REF!</definedName>
    <definedName name="СТРОКА.88">[27]КБ!#REF!</definedName>
    <definedName name="СТРОКА.89">[27]КБ!#REF!</definedName>
    <definedName name="СТРОКА.92">[27]КБ!#REF!</definedName>
    <definedName name="СТРОКА.93">[27]КБ!#REF!</definedName>
    <definedName name="СТРОКА.96">[27]КБ!#REF!</definedName>
    <definedName name="СТРОКА.98">[27]КБ!#REF!</definedName>
    <definedName name="Т1" localSheetId="1">#REF!</definedName>
    <definedName name="Т1">#REF!</definedName>
    <definedName name="Тарифы_на_оплату_медицинской_помощи__оказанной_лицам__застрахованным_за_пределами_Томской_области__с_01.01.2023">'[28]Приложение № 7'!#REF!</definedName>
    <definedName name="Тарифы_на_оплату_медицинской_помощи_оказанной_лицам">'[28]Приложение № 8'!#REF!</definedName>
    <definedName name="Тарифы_на_оплату_стоматологической_амбулаторной_помощи__оказанной_выездной_стоматологической_бригадой_в_северных_районах_Томской_области__в_том_числе_лицам__застрахованным_за_пределами_Томской_области__с_01.01.2023">'[28]Приложение № 8'!#REF!</definedName>
    <definedName name="Тарифы_на_оплату_стоматологической_помощи__оказанной_в_амбулаторных_условиях___детям_под_общей_анестезией_по_медицинским_показаниям__в_том_числе_детям__застрахованным_за_пределами_Томской_области__с_01.01.2023">'[28]Приложение № 8'!#REF!</definedName>
    <definedName name="Тарифы_на_оплату_стоматологической_помощи__оказанной_в_амбулаторных_условиях__под_общей_анестезией_по_медицинским_показаниям__в_том_числе_лицам__застрахованным_за_пределами_Томской_области__с_01.01.2023">'[28]Приложение № 8'!#REF!</definedName>
    <definedName name="Тарифы1" localSheetId="1">#REF!</definedName>
    <definedName name="Тарифы1">#REF!</definedName>
    <definedName name="Тарифы21" localSheetId="1">#REF!</definedName>
    <definedName name="Тарифы21">#REF!</definedName>
    <definedName name="Тарифы22" localSheetId="1">#REF!</definedName>
    <definedName name="Тарифы22">#REF!</definedName>
    <definedName name="Тарифы23" localSheetId="1">#REF!</definedName>
    <definedName name="Тарифы23">#REF!</definedName>
    <definedName name="Тарифы3" localSheetId="1">#REF!</definedName>
    <definedName name="Тарифы3">#REF!</definedName>
    <definedName name="ТП_ОМС" localSheetId="1">#REF!</definedName>
    <definedName name="ТП_ОМС">#REF!</definedName>
    <definedName name="ттт" localSheetId="1">#REF!</definedName>
    <definedName name="ттт">#REF!</definedName>
    <definedName name="у">[26]ГОСПИТАЛЬ!$V$11</definedName>
    <definedName name="УЗИ">[29]Услуги_УЗИ!$C$4:$C$74</definedName>
    <definedName name="УСЛУГИ">'[29]Номенклатура услуг'!$B$7:$B$9593</definedName>
    <definedName name="ФЕДВРАЧ">[20]справочники!$C$3:$C$153</definedName>
    <definedName name="ФЕДМЕДРУК">[20]справочники!$B$3:$B$113</definedName>
    <definedName name="ФЕДМЛАДМП">[20]справочники!$E$3:$E$7</definedName>
    <definedName name="ФЕДСРЕДМП">[20]справочники!$D$3:$D$64</definedName>
    <definedName name="фо_а_н_пц" localSheetId="1">#REF!</definedName>
    <definedName name="фо_а_н_пц">#REF!</definedName>
    <definedName name="фо_а_с_пц" localSheetId="1">#REF!</definedName>
    <definedName name="фо_а_с_пц">#REF!</definedName>
    <definedName name="фо_н_03" localSheetId="1">#REF!</definedName>
    <definedName name="фо_н_03">#REF!</definedName>
    <definedName name="фо_н_04" localSheetId="1">#REF!</definedName>
    <definedName name="фо_н_04">#REF!</definedName>
    <definedName name="фф" localSheetId="1">#REF!</definedName>
    <definedName name="фф">#REF!</definedName>
    <definedName name="ффф" localSheetId="1">#REF!</definedName>
    <definedName name="ффф">#REF!</definedName>
    <definedName name="фффф" hidden="1">#REF!</definedName>
    <definedName name="чпр" localSheetId="13">(#REF!,#REF!)</definedName>
    <definedName name="чпр" localSheetId="6">(#REF!,#REF!)</definedName>
    <definedName name="чпр" localSheetId="11">(#REF!,#REF!)</definedName>
    <definedName name="чпр" localSheetId="4">(#REF!,#REF!)</definedName>
    <definedName name="чпр" localSheetId="12">(#REF!,#REF!)</definedName>
    <definedName name="чпр" localSheetId="5">(#REF!,#REF!)</definedName>
    <definedName name="чпр" localSheetId="10">(#REF!,#REF!)</definedName>
    <definedName name="чпр" localSheetId="3">(#REF!,#REF!)</definedName>
    <definedName name="чпр" localSheetId="9">(#REF!,#REF!)</definedName>
    <definedName name="чпр" localSheetId="2">(#REF!,#REF!)</definedName>
    <definedName name="чпр" localSheetId="15">(#REF!,#REF!)</definedName>
    <definedName name="чпр" localSheetId="14">(#REF!,#REF!)</definedName>
    <definedName name="чпр" localSheetId="8">(#REF!,#REF!)</definedName>
    <definedName name="чпр" localSheetId="7">(#REF!,#REF!)</definedName>
    <definedName name="чпр">(#REF!,#REF!)</definedName>
    <definedName name="що">#REF!</definedName>
    <definedName name="ььь" localSheetId="1">#REF!</definedName>
    <definedName name="ььь">#REF!</definedName>
    <definedName name="э" localSheetId="1">#REF!</definedName>
    <definedName name="э">#REF!</definedName>
    <definedName name="ю10" localSheetId="1">#REF!</definedName>
    <definedName name="ю10">#REF!</definedName>
    <definedName name="ю11" localSheetId="1">#REF!</definedName>
    <definedName name="ю11">#REF!</definedName>
    <definedName name="ю7" localSheetId="1">#REF!</definedName>
    <definedName name="ю7">#REF!</definedName>
    <definedName name="ю8" localSheetId="1">#REF!</definedName>
    <definedName name="ю8">#REF!</definedName>
    <definedName name="ю9" localSheetId="1">#REF!</definedName>
    <definedName name="ю9">#REF!</definedName>
    <definedName name="юююю" localSheetId="1">#REF!</definedName>
    <definedName name="юююю">#REF!</definedName>
    <definedName name="яяяя">(#REF!,#REF!)</definedName>
  </definedNames>
  <calcPr calcId="191029"/>
  <pivotCaches>
    <pivotCache cacheId="0" r:id="rId48"/>
    <pivotCache cacheId="1" r:id="rId49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7" i="43" l="1"/>
  <c r="D26" i="43"/>
  <c r="E15" i="43"/>
  <c r="E18" i="43" s="1"/>
  <c r="E11" i="43"/>
  <c r="E12" i="43" s="1"/>
  <c r="E10" i="43"/>
  <c r="E9" i="43"/>
  <c r="E7" i="43"/>
  <c r="E8" i="43" s="1"/>
  <c r="E13" i="43" l="1"/>
  <c r="E16" i="43"/>
  <c r="E14" i="43"/>
  <c r="E17" i="43"/>
  <c r="D166" i="35" l="1"/>
  <c r="C166" i="35"/>
  <c r="D165" i="35"/>
  <c r="C165" i="35"/>
  <c r="D164" i="35"/>
  <c r="C164" i="35"/>
  <c r="D163" i="35"/>
  <c r="C163" i="35"/>
  <c r="D162" i="35"/>
  <c r="C162" i="35"/>
  <c r="D161" i="35"/>
  <c r="C161" i="35"/>
  <c r="D160" i="35"/>
  <c r="C160" i="35"/>
  <c r="D159" i="35"/>
  <c r="C159" i="35"/>
  <c r="D158" i="35"/>
  <c r="C158" i="35"/>
  <c r="D157" i="35"/>
  <c r="C157" i="35"/>
  <c r="D156" i="35"/>
  <c r="C156" i="35"/>
  <c r="D155" i="35"/>
  <c r="C155" i="35"/>
  <c r="D154" i="35"/>
  <c r="C154" i="35"/>
  <c r="D153" i="35"/>
  <c r="C153" i="35"/>
  <c r="D152" i="35"/>
  <c r="C152" i="35"/>
  <c r="D151" i="35"/>
  <c r="C151" i="35"/>
  <c r="D150" i="35"/>
  <c r="C150" i="35"/>
  <c r="D149" i="35"/>
  <c r="C149" i="35"/>
  <c r="D148" i="35"/>
  <c r="C148" i="35"/>
  <c r="D147" i="35"/>
  <c r="C147" i="35"/>
  <c r="D146" i="35"/>
  <c r="C146" i="35"/>
  <c r="D145" i="35"/>
  <c r="C145" i="35"/>
  <c r="D144" i="35"/>
  <c r="C144" i="35"/>
  <c r="D143" i="35"/>
  <c r="C143" i="35"/>
  <c r="D142" i="35"/>
  <c r="C142" i="35"/>
  <c r="D141" i="35"/>
  <c r="C141" i="35"/>
  <c r="D140" i="35"/>
  <c r="C140" i="35"/>
  <c r="D139" i="35"/>
  <c r="C139" i="35"/>
  <c r="D138" i="35"/>
  <c r="C138" i="35"/>
  <c r="D137" i="35"/>
  <c r="C137" i="35"/>
  <c r="D136" i="35"/>
  <c r="C136" i="35"/>
  <c r="D135" i="35"/>
  <c r="C135" i="35"/>
  <c r="D134" i="35"/>
  <c r="C134" i="35"/>
  <c r="D133" i="35"/>
  <c r="C133" i="35"/>
  <c r="D132" i="35"/>
  <c r="C132" i="35"/>
  <c r="D131" i="35"/>
  <c r="C131" i="35"/>
  <c r="D130" i="35"/>
  <c r="C130" i="35"/>
  <c r="D129" i="35"/>
  <c r="C129" i="35"/>
  <c r="D128" i="35"/>
  <c r="C128" i="35"/>
  <c r="D127" i="35"/>
  <c r="C127" i="35"/>
  <c r="D126" i="35"/>
  <c r="C126" i="35"/>
  <c r="D125" i="35"/>
  <c r="C125" i="35"/>
  <c r="D124" i="35"/>
  <c r="C124" i="35"/>
  <c r="D123" i="35"/>
  <c r="C123" i="35"/>
  <c r="D122" i="35"/>
  <c r="C122" i="35"/>
  <c r="D121" i="35"/>
  <c r="C121" i="35"/>
  <c r="D120" i="35"/>
  <c r="C120" i="35"/>
  <c r="D119" i="35"/>
  <c r="C119" i="35"/>
  <c r="D118" i="35"/>
  <c r="C118" i="35"/>
  <c r="D117" i="35"/>
  <c r="C117" i="35"/>
  <c r="D116" i="35"/>
  <c r="C116" i="35"/>
  <c r="D115" i="35"/>
  <c r="C115" i="35"/>
  <c r="D114" i="35"/>
  <c r="C114" i="35"/>
  <c r="D113" i="35"/>
  <c r="C113" i="35"/>
  <c r="D112" i="35"/>
  <c r="C112" i="35"/>
  <c r="D111" i="35"/>
  <c r="C111" i="35"/>
  <c r="D110" i="35"/>
  <c r="C110" i="35"/>
  <c r="D109" i="35"/>
  <c r="C109" i="35"/>
  <c r="D108" i="35"/>
  <c r="C108" i="35"/>
  <c r="D107" i="35"/>
  <c r="C107" i="35"/>
  <c r="D106" i="35"/>
  <c r="C106" i="35"/>
  <c r="D105" i="35"/>
  <c r="C105" i="35"/>
  <c r="D104" i="35"/>
  <c r="C104" i="35"/>
  <c r="D103" i="35"/>
  <c r="C103" i="35"/>
  <c r="D102" i="35"/>
  <c r="C102" i="35"/>
  <c r="D101" i="35"/>
  <c r="C101" i="35"/>
  <c r="D100" i="35"/>
  <c r="C100" i="35"/>
  <c r="D99" i="35"/>
  <c r="C99" i="35"/>
  <c r="D98" i="35"/>
  <c r="C98" i="35"/>
  <c r="D97" i="35"/>
  <c r="C97" i="35"/>
  <c r="D96" i="35"/>
  <c r="C96" i="35"/>
  <c r="D95" i="35"/>
  <c r="C95" i="35"/>
  <c r="D94" i="35"/>
  <c r="C94" i="35"/>
  <c r="D93" i="35"/>
  <c r="C93" i="35"/>
  <c r="D92" i="35"/>
  <c r="C92" i="35"/>
  <c r="D91" i="35"/>
  <c r="C91" i="35"/>
  <c r="D90" i="35"/>
  <c r="C90" i="35"/>
  <c r="D89" i="35"/>
  <c r="C89" i="35"/>
  <c r="D88" i="35"/>
  <c r="C88" i="35"/>
  <c r="D87" i="35"/>
  <c r="C87" i="35"/>
  <c r="D86" i="35"/>
  <c r="C86" i="35"/>
  <c r="D85" i="35"/>
  <c r="C85" i="35"/>
  <c r="D84" i="35"/>
  <c r="C84" i="35"/>
  <c r="D83" i="35"/>
  <c r="C83" i="35"/>
  <c r="D82" i="35"/>
  <c r="C82" i="35"/>
  <c r="D81" i="35"/>
  <c r="C81" i="35"/>
  <c r="D80" i="35"/>
  <c r="C80" i="35"/>
  <c r="D79" i="35"/>
  <c r="C79" i="35"/>
  <c r="D78" i="35"/>
  <c r="C78" i="35"/>
  <c r="D77" i="35"/>
  <c r="C77" i="35"/>
  <c r="D76" i="35"/>
  <c r="C76" i="35"/>
  <c r="D75" i="35"/>
  <c r="C75" i="35"/>
  <c r="D74" i="35"/>
  <c r="C74" i="35"/>
  <c r="D73" i="35"/>
  <c r="C73" i="35"/>
  <c r="D72" i="35"/>
  <c r="C72" i="35"/>
  <c r="D71" i="35"/>
  <c r="C71" i="35"/>
  <c r="D70" i="35"/>
  <c r="C70" i="35"/>
  <c r="D69" i="35"/>
  <c r="C69" i="35"/>
  <c r="D68" i="35"/>
  <c r="C68" i="35"/>
  <c r="D67" i="35"/>
  <c r="C67" i="35"/>
  <c r="D66" i="35"/>
  <c r="C66" i="35"/>
  <c r="D65" i="35"/>
  <c r="C65" i="35"/>
  <c r="D64" i="35"/>
  <c r="C64" i="35"/>
  <c r="D63" i="35"/>
  <c r="C63" i="35"/>
  <c r="D62" i="35"/>
  <c r="C62" i="35"/>
  <c r="D61" i="35"/>
  <c r="C61" i="35"/>
  <c r="D60" i="35"/>
  <c r="C60" i="35"/>
  <c r="D59" i="35"/>
  <c r="C59" i="35"/>
  <c r="D58" i="35"/>
  <c r="C58" i="35"/>
  <c r="D57" i="35"/>
  <c r="C57" i="35"/>
  <c r="D56" i="35"/>
  <c r="C56" i="35"/>
  <c r="D55" i="35"/>
  <c r="C55" i="35"/>
  <c r="D54" i="35"/>
  <c r="C54" i="35"/>
  <c r="D53" i="35"/>
  <c r="C53" i="35"/>
  <c r="D52" i="35"/>
  <c r="C52" i="35"/>
  <c r="D51" i="35"/>
  <c r="C51" i="35"/>
  <c r="D50" i="35"/>
  <c r="C50" i="35"/>
  <c r="D49" i="35"/>
  <c r="C49" i="35"/>
  <c r="D48" i="35"/>
  <c r="C48" i="35"/>
  <c r="D47" i="35"/>
  <c r="C47" i="35"/>
  <c r="D46" i="35"/>
  <c r="C46" i="35"/>
  <c r="D45" i="35"/>
  <c r="C45" i="35"/>
  <c r="D44" i="35"/>
  <c r="C44" i="35"/>
  <c r="D43" i="35"/>
  <c r="C43" i="35"/>
  <c r="D42" i="35"/>
  <c r="C42" i="35"/>
  <c r="D41" i="35"/>
  <c r="C41" i="35"/>
  <c r="D40" i="35"/>
  <c r="C40" i="35"/>
  <c r="D39" i="35"/>
  <c r="C39" i="35"/>
  <c r="D38" i="35"/>
  <c r="C38" i="35"/>
  <c r="D37" i="35"/>
  <c r="C37" i="35"/>
  <c r="D36" i="35"/>
  <c r="C36" i="35"/>
  <c r="D35" i="35"/>
  <c r="C35" i="35"/>
  <c r="D34" i="35"/>
  <c r="C34" i="35"/>
  <c r="D33" i="35"/>
  <c r="C33" i="35"/>
  <c r="D32" i="35"/>
  <c r="C32" i="35"/>
  <c r="D31" i="35"/>
  <c r="C31" i="35"/>
  <c r="D30" i="35"/>
  <c r="C30" i="35"/>
  <c r="D29" i="35"/>
  <c r="C29" i="35"/>
  <c r="D28" i="35"/>
  <c r="C28" i="35"/>
  <c r="D27" i="35"/>
  <c r="C27" i="35"/>
  <c r="D26" i="35"/>
  <c r="C26" i="35"/>
  <c r="D25" i="35"/>
  <c r="C25" i="35"/>
  <c r="D24" i="35"/>
  <c r="C24" i="35"/>
  <c r="D23" i="35"/>
  <c r="C23" i="35"/>
  <c r="D22" i="35"/>
  <c r="C22" i="35"/>
  <c r="D21" i="35"/>
  <c r="C21" i="35"/>
  <c r="D20" i="35"/>
  <c r="C20" i="35"/>
  <c r="D19" i="35"/>
  <c r="C19" i="35"/>
  <c r="D18" i="35"/>
  <c r="C18" i="35"/>
  <c r="D17" i="35"/>
  <c r="C17" i="35"/>
  <c r="D16" i="35"/>
  <c r="C16" i="35"/>
  <c r="D15" i="35"/>
  <c r="C15" i="35"/>
  <c r="D14" i="35"/>
  <c r="C14" i="35"/>
  <c r="D13" i="35"/>
  <c r="C13" i="35"/>
  <c r="D12" i="35"/>
  <c r="C12" i="35"/>
  <c r="D11" i="35"/>
  <c r="C11" i="35"/>
  <c r="D10" i="35"/>
  <c r="C10" i="35"/>
  <c r="D9" i="35"/>
  <c r="C9" i="35"/>
  <c r="D8" i="35"/>
  <c r="C8" i="35"/>
  <c r="D7" i="35"/>
  <c r="C7" i="35"/>
  <c r="D6" i="35"/>
  <c r="C6" i="35"/>
  <c r="D5" i="35"/>
  <c r="C5" i="35"/>
  <c r="D4" i="35"/>
  <c r="C4" i="35"/>
  <c r="D3" i="35"/>
  <c r="C3" i="35"/>
  <c r="F30" i="34"/>
  <c r="E30" i="34"/>
  <c r="F29" i="34"/>
  <c r="E29" i="34"/>
  <c r="F28" i="34"/>
  <c r="E28" i="34"/>
  <c r="F27" i="34"/>
  <c r="E27" i="34"/>
  <c r="F26" i="34"/>
  <c r="E26" i="34"/>
  <c r="F25" i="34"/>
  <c r="E25" i="34"/>
  <c r="F24" i="34"/>
  <c r="E24" i="34"/>
  <c r="F23" i="34"/>
  <c r="E23" i="34"/>
  <c r="F22" i="34"/>
  <c r="E22" i="34"/>
  <c r="F21" i="34"/>
  <c r="E21" i="34"/>
  <c r="F20" i="34"/>
  <c r="E20" i="34"/>
  <c r="F19" i="34"/>
  <c r="E19" i="34"/>
  <c r="F18" i="34"/>
  <c r="E18" i="34"/>
  <c r="F17" i="34"/>
  <c r="E17" i="34"/>
  <c r="F16" i="34"/>
  <c r="E16" i="34"/>
  <c r="F15" i="34"/>
  <c r="E15" i="34"/>
  <c r="F14" i="34"/>
  <c r="E14" i="34"/>
  <c r="F13" i="34"/>
  <c r="E13" i="34"/>
  <c r="F12" i="34"/>
  <c r="E12" i="34"/>
  <c r="F11" i="34"/>
  <c r="E11" i="34"/>
  <c r="F10" i="34"/>
  <c r="E10" i="34"/>
  <c r="F9" i="34"/>
  <c r="E9" i="34"/>
  <c r="L8" i="34"/>
  <c r="L11" i="34" s="1"/>
  <c r="L14" i="34" s="1"/>
  <c r="L17" i="34" s="1"/>
  <c r="L20" i="34" s="1"/>
  <c r="L23" i="34" s="1"/>
  <c r="L26" i="34" s="1"/>
  <c r="L29" i="34" s="1"/>
  <c r="F8" i="34"/>
  <c r="E8" i="34"/>
  <c r="F7" i="34"/>
  <c r="E7" i="34"/>
  <c r="FN6" i="34"/>
  <c r="FM6" i="34"/>
  <c r="FL6" i="34"/>
  <c r="FK6" i="34"/>
  <c r="FJ6" i="34"/>
  <c r="FI6" i="34"/>
  <c r="FH6" i="34"/>
  <c r="FG6" i="34"/>
  <c r="FF6" i="34"/>
  <c r="FE6" i="34"/>
  <c r="FD6" i="34"/>
  <c r="FC6" i="34"/>
  <c r="FB6" i="34"/>
  <c r="FA6" i="34"/>
  <c r="EZ6" i="34"/>
  <c r="EY6" i="34"/>
  <c r="EX6" i="34"/>
  <c r="EW6" i="34"/>
  <c r="EV6" i="34"/>
  <c r="EU6" i="34"/>
  <c r="ET6" i="34"/>
  <c r="ES6" i="34"/>
  <c r="ER6" i="34"/>
  <c r="EQ6" i="34"/>
  <c r="EP6" i="34"/>
  <c r="EO6" i="34"/>
  <c r="EN6" i="34"/>
  <c r="EM6" i="34"/>
  <c r="EL6" i="34"/>
  <c r="EK6" i="34"/>
  <c r="EJ6" i="34"/>
  <c r="EI6" i="34"/>
  <c r="EH6" i="34"/>
  <c r="EG6" i="34"/>
  <c r="EF6" i="34"/>
  <c r="EE6" i="34"/>
  <c r="ED6" i="34"/>
  <c r="EC6" i="34"/>
  <c r="EB6" i="34"/>
  <c r="EA6" i="34"/>
  <c r="DZ6" i="34"/>
  <c r="DY6" i="34"/>
  <c r="DX6" i="34"/>
  <c r="DW6" i="34"/>
  <c r="DV6" i="34"/>
  <c r="DU6" i="34"/>
  <c r="DT6" i="34"/>
  <c r="DS6" i="34"/>
  <c r="DR6" i="34"/>
  <c r="DQ6" i="34"/>
  <c r="DP6" i="34"/>
  <c r="DO6" i="34"/>
  <c r="DN6" i="34"/>
  <c r="DM6" i="34"/>
  <c r="DL6" i="34"/>
  <c r="DK6" i="34"/>
  <c r="DJ6" i="34"/>
  <c r="DI6" i="34"/>
  <c r="DH6" i="34"/>
  <c r="DG6" i="34"/>
  <c r="DF6" i="34"/>
  <c r="DE6" i="34"/>
  <c r="DD6" i="34"/>
  <c r="DC6" i="34"/>
  <c r="DB6" i="34"/>
  <c r="DA6" i="34"/>
  <c r="CZ6" i="34"/>
  <c r="CY6" i="34"/>
  <c r="CX6" i="34"/>
  <c r="CW6" i="34"/>
  <c r="CV6" i="34"/>
  <c r="CU6" i="34"/>
  <c r="CT6" i="34"/>
  <c r="CS6" i="34"/>
  <c r="CR6" i="34"/>
  <c r="CQ6" i="34"/>
  <c r="CP6" i="34"/>
  <c r="CO6" i="34"/>
  <c r="CN6" i="34"/>
  <c r="CM6" i="34"/>
  <c r="CL6" i="34"/>
  <c r="CK6" i="34"/>
  <c r="CJ6" i="34"/>
  <c r="CI6" i="34"/>
  <c r="CH6" i="34"/>
  <c r="CG6" i="34"/>
  <c r="CF6" i="34"/>
  <c r="CE6" i="34"/>
  <c r="CD6" i="34"/>
  <c r="CC6" i="34"/>
  <c r="CB6" i="34"/>
  <c r="CA6" i="34"/>
  <c r="BZ6" i="34"/>
  <c r="BY6" i="34"/>
  <c r="BX6" i="34"/>
  <c r="BW6" i="34"/>
  <c r="BV6" i="34"/>
  <c r="BU6" i="34"/>
  <c r="BT6" i="34"/>
  <c r="BS6" i="34"/>
  <c r="BR6" i="34"/>
  <c r="BQ6" i="34"/>
  <c r="BP6" i="34"/>
  <c r="BO6" i="34"/>
  <c r="BN6" i="34"/>
  <c r="BM6" i="34"/>
  <c r="BL6" i="34"/>
  <c r="BK6" i="34"/>
  <c r="BJ6" i="34"/>
  <c r="BI6" i="34"/>
  <c r="BH6" i="34"/>
  <c r="BG6" i="34"/>
  <c r="BF6" i="34"/>
  <c r="BE6" i="34"/>
  <c r="BD6" i="34"/>
  <c r="BC6" i="34"/>
  <c r="BB6" i="34"/>
  <c r="BA6" i="34"/>
  <c r="AZ6" i="34"/>
  <c r="AY6" i="34"/>
  <c r="AX6" i="34"/>
  <c r="AW6" i="34"/>
  <c r="AV6" i="34"/>
  <c r="AU6" i="34"/>
  <c r="AT6" i="34"/>
  <c r="AS6" i="34"/>
  <c r="AR6" i="34"/>
  <c r="AQ6" i="34"/>
  <c r="AP6" i="34"/>
  <c r="AO6" i="34"/>
  <c r="AN6" i="34"/>
  <c r="AM6" i="34"/>
  <c r="AL6" i="34"/>
  <c r="AK6" i="34"/>
  <c r="AJ6" i="34"/>
  <c r="AI6" i="34"/>
  <c r="AH6" i="34"/>
  <c r="AG6" i="34"/>
  <c r="AF6" i="34"/>
  <c r="AE6" i="34"/>
  <c r="AD6" i="34"/>
  <c r="AC6" i="34"/>
  <c r="AB6" i="34"/>
  <c r="AA6" i="34"/>
  <c r="Z6" i="34"/>
  <c r="Y6" i="34"/>
  <c r="X6" i="34"/>
  <c r="W6" i="34"/>
  <c r="V6" i="34"/>
  <c r="U6" i="34"/>
  <c r="T6" i="34"/>
  <c r="S6" i="34"/>
  <c r="E6" i="34"/>
  <c r="G4" i="34"/>
  <c r="G3" i="34" s="1"/>
  <c r="G6" i="34" s="1"/>
  <c r="F4" i="34"/>
  <c r="F3" i="34" s="1"/>
  <c r="F6" i="34" s="1"/>
  <c r="E3" i="34"/>
  <c r="D3" i="34"/>
  <c r="D30" i="34" s="1"/>
  <c r="A77" i="33"/>
  <c r="A76" i="33"/>
  <c r="A75" i="33"/>
  <c r="A74" i="33"/>
  <c r="A73" i="33"/>
  <c r="A72" i="33"/>
  <c r="A71" i="33"/>
  <c r="A70" i="33"/>
  <c r="A69" i="33"/>
  <c r="A68" i="33"/>
  <c r="A67" i="33"/>
  <c r="A66" i="33"/>
  <c r="A65" i="33"/>
  <c r="A64" i="33"/>
  <c r="A63" i="33"/>
  <c r="A62" i="33"/>
  <c r="A61" i="33"/>
  <c r="A60" i="33"/>
  <c r="A59" i="33"/>
  <c r="A58" i="33"/>
  <c r="A57" i="33"/>
  <c r="A56" i="33"/>
  <c r="A55" i="33"/>
  <c r="A54" i="33"/>
  <c r="A53" i="33"/>
  <c r="A52" i="33"/>
  <c r="A51" i="33"/>
  <c r="A50" i="33"/>
  <c r="A49" i="33"/>
  <c r="A48" i="33"/>
  <c r="A47" i="33"/>
  <c r="A46" i="33"/>
  <c r="A45" i="33"/>
  <c r="A44" i="33"/>
  <c r="A43" i="33"/>
  <c r="A42" i="33"/>
  <c r="A41" i="33"/>
  <c r="A40" i="33"/>
  <c r="A39" i="33"/>
  <c r="A38" i="33"/>
  <c r="A37" i="33"/>
  <c r="A36" i="33"/>
  <c r="A35" i="33"/>
  <c r="A34" i="33"/>
  <c r="A33" i="33"/>
  <c r="A32" i="33"/>
  <c r="A31" i="33"/>
  <c r="A30" i="33"/>
  <c r="A29" i="33"/>
  <c r="A28" i="33"/>
  <c r="A27" i="33"/>
  <c r="A26" i="33"/>
  <c r="A25" i="33"/>
  <c r="A24" i="33"/>
  <c r="A23" i="33"/>
  <c r="A22" i="33"/>
  <c r="A21" i="33"/>
  <c r="A20" i="33"/>
  <c r="A19" i="33"/>
  <c r="A18" i="33"/>
  <c r="A17" i="33"/>
  <c r="A16" i="33"/>
  <c r="A15" i="33"/>
  <c r="A14" i="33"/>
  <c r="A13" i="33"/>
  <c r="A12" i="33"/>
  <c r="A11" i="33"/>
  <c r="A10" i="33"/>
  <c r="A9" i="33"/>
  <c r="A8" i="33"/>
  <c r="A7" i="33"/>
  <c r="A6" i="33"/>
  <c r="A5" i="33"/>
  <c r="A4" i="33"/>
  <c r="A3" i="33"/>
  <c r="FV17" i="29"/>
  <c r="FU17" i="29"/>
  <c r="FT17" i="29"/>
  <c r="FS17" i="29"/>
  <c r="FR17" i="29"/>
  <c r="FQ17" i="29"/>
  <c r="FP17" i="29"/>
  <c r="FO17" i="29"/>
  <c r="FN17" i="29"/>
  <c r="FM17" i="29"/>
  <c r="FL17" i="29"/>
  <c r="FK17" i="29"/>
  <c r="FJ17" i="29"/>
  <c r="FI17" i="29"/>
  <c r="FH17" i="29"/>
  <c r="FG17" i="29"/>
  <c r="FF17" i="29"/>
  <c r="FE17" i="29"/>
  <c r="FD17" i="29"/>
  <c r="FC17" i="29"/>
  <c r="FB17" i="29"/>
  <c r="FA17" i="29"/>
  <c r="EZ17" i="29"/>
  <c r="EY17" i="29"/>
  <c r="EX17" i="29"/>
  <c r="EW17" i="29"/>
  <c r="EV17" i="29"/>
  <c r="EU17" i="29"/>
  <c r="ET17" i="29"/>
  <c r="ES17" i="29"/>
  <c r="ER17" i="29"/>
  <c r="EQ17" i="29"/>
  <c r="EP17" i="29"/>
  <c r="EO17" i="29"/>
  <c r="EN17" i="29"/>
  <c r="EM17" i="29"/>
  <c r="EL17" i="29"/>
  <c r="EK17" i="29"/>
  <c r="EJ17" i="29"/>
  <c r="EI17" i="29"/>
  <c r="EH17" i="29"/>
  <c r="EG17" i="29"/>
  <c r="EF17" i="29"/>
  <c r="EE17" i="29"/>
  <c r="ED17" i="29"/>
  <c r="EC17" i="29"/>
  <c r="EB17" i="29"/>
  <c r="EA17" i="29"/>
  <c r="DZ17" i="29"/>
  <c r="DY17" i="29"/>
  <c r="DX17" i="29"/>
  <c r="DW17" i="29"/>
  <c r="DV17" i="29"/>
  <c r="DU17" i="29"/>
  <c r="DT17" i="29"/>
  <c r="DS17" i="29"/>
  <c r="DR17" i="29"/>
  <c r="DQ17" i="29"/>
  <c r="DP17" i="29"/>
  <c r="DO17" i="29"/>
  <c r="DN17" i="29"/>
  <c r="DM17" i="29"/>
  <c r="DL17" i="29"/>
  <c r="DK17" i="29"/>
  <c r="DJ17" i="29"/>
  <c r="DI17" i="29"/>
  <c r="DH17" i="29"/>
  <c r="DG17" i="29"/>
  <c r="DF17" i="29"/>
  <c r="DE17" i="29"/>
  <c r="DD17" i="29"/>
  <c r="DC17" i="29"/>
  <c r="DB17" i="29"/>
  <c r="DA17" i="29"/>
  <c r="CZ17" i="29"/>
  <c r="CY17" i="29"/>
  <c r="CX17" i="29"/>
  <c r="CW17" i="29"/>
  <c r="CV17" i="29"/>
  <c r="CU17" i="29"/>
  <c r="CT17" i="29"/>
  <c r="CS17" i="29"/>
  <c r="CR17" i="29"/>
  <c r="CQ17" i="29"/>
  <c r="CP17" i="29"/>
  <c r="CO17" i="29"/>
  <c r="CN17" i="29"/>
  <c r="CM17" i="29"/>
  <c r="CL17" i="29"/>
  <c r="CK17" i="29"/>
  <c r="CJ17" i="29"/>
  <c r="CI17" i="29"/>
  <c r="CH17" i="29"/>
  <c r="CG17" i="29"/>
  <c r="CF17" i="29"/>
  <c r="CE17" i="29"/>
  <c r="CD17" i="29"/>
  <c r="CC17" i="29"/>
  <c r="CB17" i="29"/>
  <c r="CA17" i="29"/>
  <c r="BZ17" i="29"/>
  <c r="BY17" i="29"/>
  <c r="BX17" i="29"/>
  <c r="BW17" i="29"/>
  <c r="BV17" i="29"/>
  <c r="BU17" i="29"/>
  <c r="BT17" i="29"/>
  <c r="BS17" i="29"/>
  <c r="BR17" i="29"/>
  <c r="BQ17" i="29"/>
  <c r="BP17" i="29"/>
  <c r="BO17" i="29"/>
  <c r="BN17" i="29"/>
  <c r="BM17" i="29"/>
  <c r="BL17" i="29"/>
  <c r="BK17" i="29"/>
  <c r="BJ17" i="29"/>
  <c r="BI17" i="29"/>
  <c r="BH17" i="29"/>
  <c r="BG17" i="29"/>
  <c r="BF17" i="29"/>
  <c r="BE17" i="29"/>
  <c r="BD17" i="29"/>
  <c r="BC17" i="29"/>
  <c r="BB17" i="29"/>
  <c r="BA17" i="29"/>
  <c r="AZ17" i="29"/>
  <c r="AY17" i="29"/>
  <c r="AX17" i="29"/>
  <c r="AW17" i="29"/>
  <c r="AV17" i="29"/>
  <c r="AU17" i="29"/>
  <c r="AT17" i="29"/>
  <c r="AS17" i="29"/>
  <c r="AR17" i="29"/>
  <c r="AQ17" i="29"/>
  <c r="AP17" i="29"/>
  <c r="AO17" i="29"/>
  <c r="AN17" i="29"/>
  <c r="AM17" i="29"/>
  <c r="AL17" i="29"/>
  <c r="AK17" i="29"/>
  <c r="AJ17" i="29"/>
  <c r="AI17" i="29"/>
  <c r="AH17" i="29"/>
  <c r="AG17" i="29"/>
  <c r="AF17" i="29"/>
  <c r="AE17" i="29"/>
  <c r="AD17" i="29"/>
  <c r="AC17" i="29"/>
  <c r="AB17" i="29"/>
  <c r="AA17" i="29"/>
  <c r="Z17" i="29"/>
  <c r="Y17" i="29"/>
  <c r="X17" i="29"/>
  <c r="W17" i="29"/>
  <c r="V17" i="29"/>
  <c r="U17" i="29"/>
  <c r="T17" i="29"/>
  <c r="S17" i="29"/>
  <c r="AV15" i="29"/>
  <c r="AU15" i="29"/>
  <c r="AT15" i="29"/>
  <c r="AS15" i="29"/>
  <c r="AR15" i="29"/>
  <c r="AQ15" i="29"/>
  <c r="AP15" i="29"/>
  <c r="AO15" i="29"/>
  <c r="AN15" i="29"/>
  <c r="AM15" i="29"/>
  <c r="AL15" i="29"/>
  <c r="AK15" i="29"/>
  <c r="AJ15" i="29"/>
  <c r="AI15" i="29"/>
  <c r="AH15" i="29"/>
  <c r="AG15" i="29"/>
  <c r="AF15" i="29"/>
  <c r="AE15" i="29"/>
  <c r="AD15" i="29"/>
  <c r="AC15" i="29"/>
  <c r="AB15" i="29"/>
  <c r="AA15" i="29"/>
  <c r="Z15" i="29"/>
  <c r="Y15" i="29"/>
  <c r="X15" i="29"/>
  <c r="W15" i="29"/>
  <c r="V15" i="29"/>
  <c r="U15" i="29"/>
  <c r="T15" i="29"/>
  <c r="S15" i="29"/>
  <c r="R15" i="29"/>
  <c r="Q15" i="29"/>
  <c r="P15" i="29"/>
  <c r="O15" i="29"/>
  <c r="N15" i="29"/>
  <c r="M15" i="29"/>
  <c r="L15" i="29"/>
  <c r="K15" i="29"/>
  <c r="J15" i="29"/>
  <c r="I15" i="29"/>
  <c r="H15" i="29"/>
  <c r="G15" i="29"/>
  <c r="F15" i="29"/>
  <c r="E15" i="29"/>
  <c r="AL14" i="29"/>
  <c r="AK14" i="29"/>
  <c r="AJ14" i="29"/>
  <c r="AI14" i="29"/>
  <c r="AH14" i="29"/>
  <c r="AG14" i="29"/>
  <c r="AF14" i="29"/>
  <c r="AE14" i="29"/>
  <c r="AD14" i="29"/>
  <c r="AC14" i="29"/>
  <c r="AB14" i="29"/>
  <c r="AA14" i="29"/>
  <c r="Z14" i="29"/>
  <c r="Y14" i="29"/>
  <c r="X14" i="29"/>
  <c r="W14" i="29"/>
  <c r="V14" i="29"/>
  <c r="U14" i="29"/>
  <c r="T14" i="29"/>
  <c r="S14" i="29"/>
  <c r="R14" i="29"/>
  <c r="Q14" i="29"/>
  <c r="P14" i="29"/>
  <c r="O14" i="29"/>
  <c r="N14" i="29"/>
  <c r="M14" i="29"/>
  <c r="L14" i="29"/>
  <c r="K14" i="29"/>
  <c r="J14" i="29"/>
  <c r="I14" i="29"/>
  <c r="H14" i="29"/>
  <c r="G14" i="29"/>
  <c r="F14" i="29"/>
  <c r="E14" i="29"/>
  <c r="D7" i="34" l="1"/>
  <c r="D10" i="34"/>
  <c r="D13" i="34"/>
  <c r="D16" i="34"/>
  <c r="D19" i="34"/>
  <c r="D22" i="34"/>
  <c r="D25" i="34"/>
  <c r="D28" i="34"/>
  <c r="D6" i="34"/>
  <c r="D8" i="34"/>
  <c r="D11" i="34"/>
  <c r="D14" i="34"/>
  <c r="D17" i="34"/>
  <c r="D20" i="34"/>
  <c r="D23" i="34"/>
  <c r="D26" i="34"/>
  <c r="D29" i="34"/>
  <c r="H4" i="34"/>
  <c r="I4" i="34"/>
  <c r="D9" i="34"/>
  <c r="D12" i="34"/>
  <c r="D15" i="34"/>
  <c r="D18" i="34"/>
  <c r="D21" i="34"/>
  <c r="D24" i="34"/>
  <c r="D27" i="34"/>
  <c r="D166" i="24"/>
  <c r="C166" i="24"/>
  <c r="D165" i="24"/>
  <c r="C165" i="24"/>
  <c r="D164" i="24"/>
  <c r="C164" i="24"/>
  <c r="D163" i="24"/>
  <c r="C163" i="24"/>
  <c r="D162" i="24"/>
  <c r="C162" i="24"/>
  <c r="D161" i="24"/>
  <c r="C161" i="24"/>
  <c r="D160" i="24"/>
  <c r="C160" i="24"/>
  <c r="D159" i="24"/>
  <c r="C159" i="24"/>
  <c r="D158" i="24"/>
  <c r="C158" i="24"/>
  <c r="D157" i="24"/>
  <c r="C157" i="24"/>
  <c r="D156" i="24"/>
  <c r="C156" i="24"/>
  <c r="D155" i="24"/>
  <c r="C155" i="24"/>
  <c r="D154" i="24"/>
  <c r="C154" i="24"/>
  <c r="D153" i="24"/>
  <c r="C153" i="24"/>
  <c r="D152" i="24"/>
  <c r="C152" i="24"/>
  <c r="D151" i="24"/>
  <c r="C151" i="24"/>
  <c r="D150" i="24"/>
  <c r="C150" i="24"/>
  <c r="D149" i="24"/>
  <c r="C149" i="24"/>
  <c r="D148" i="24"/>
  <c r="C148" i="24"/>
  <c r="D147" i="24"/>
  <c r="C147" i="24"/>
  <c r="D146" i="24"/>
  <c r="C146" i="24"/>
  <c r="D145" i="24"/>
  <c r="C145" i="24"/>
  <c r="D144" i="24"/>
  <c r="C144" i="24"/>
  <c r="D143" i="24"/>
  <c r="C143" i="24"/>
  <c r="D142" i="24"/>
  <c r="C142" i="24"/>
  <c r="D141" i="24"/>
  <c r="C141" i="24"/>
  <c r="D140" i="24"/>
  <c r="C140" i="24"/>
  <c r="D139" i="24"/>
  <c r="C139" i="24"/>
  <c r="D138" i="24"/>
  <c r="C138" i="24"/>
  <c r="D137" i="24"/>
  <c r="C137" i="24"/>
  <c r="D136" i="24"/>
  <c r="C136" i="24"/>
  <c r="D135" i="24"/>
  <c r="C135" i="24"/>
  <c r="D134" i="24"/>
  <c r="C134" i="24"/>
  <c r="D133" i="24"/>
  <c r="C133" i="24"/>
  <c r="D132" i="24"/>
  <c r="C132" i="24"/>
  <c r="D131" i="24"/>
  <c r="C131" i="24"/>
  <c r="D130" i="24"/>
  <c r="C130" i="24"/>
  <c r="D129" i="24"/>
  <c r="C129" i="24"/>
  <c r="D128" i="24"/>
  <c r="C128" i="24"/>
  <c r="D127" i="24"/>
  <c r="C127" i="24"/>
  <c r="D126" i="24"/>
  <c r="C126" i="24"/>
  <c r="D125" i="24"/>
  <c r="C125" i="24"/>
  <c r="D124" i="24"/>
  <c r="C124" i="24"/>
  <c r="D123" i="24"/>
  <c r="C123" i="24"/>
  <c r="D122" i="24"/>
  <c r="C122" i="24"/>
  <c r="D121" i="24"/>
  <c r="C121" i="24"/>
  <c r="D120" i="24"/>
  <c r="C120" i="24"/>
  <c r="D119" i="24"/>
  <c r="C119" i="24"/>
  <c r="D118" i="24"/>
  <c r="C118" i="24"/>
  <c r="D117" i="24"/>
  <c r="C117" i="24"/>
  <c r="D116" i="24"/>
  <c r="C116" i="24"/>
  <c r="D115" i="24"/>
  <c r="C115" i="24"/>
  <c r="D114" i="24"/>
  <c r="C114" i="24"/>
  <c r="D113" i="24"/>
  <c r="C113" i="24"/>
  <c r="D112" i="24"/>
  <c r="C112" i="24"/>
  <c r="D111" i="24"/>
  <c r="C111" i="24"/>
  <c r="D110" i="24"/>
  <c r="C110" i="24"/>
  <c r="D109" i="24"/>
  <c r="C109" i="24"/>
  <c r="D108" i="24"/>
  <c r="C108" i="24"/>
  <c r="D107" i="24"/>
  <c r="C107" i="24"/>
  <c r="D106" i="24"/>
  <c r="C106" i="24"/>
  <c r="D105" i="24"/>
  <c r="C105" i="24"/>
  <c r="D104" i="24"/>
  <c r="C104" i="24"/>
  <c r="D103" i="24"/>
  <c r="C103" i="24"/>
  <c r="D102" i="24"/>
  <c r="C102" i="24"/>
  <c r="D101" i="24"/>
  <c r="C101" i="24"/>
  <c r="D100" i="24"/>
  <c r="C100" i="24"/>
  <c r="D99" i="24"/>
  <c r="C99" i="24"/>
  <c r="D98" i="24"/>
  <c r="C98" i="24"/>
  <c r="D97" i="24"/>
  <c r="C97" i="24"/>
  <c r="D96" i="24"/>
  <c r="C96" i="24"/>
  <c r="D95" i="24"/>
  <c r="C95" i="24"/>
  <c r="D94" i="24"/>
  <c r="C94" i="24"/>
  <c r="D93" i="24"/>
  <c r="C93" i="24"/>
  <c r="D92" i="24"/>
  <c r="C92" i="24"/>
  <c r="D91" i="24"/>
  <c r="C91" i="24"/>
  <c r="D90" i="24"/>
  <c r="C90" i="24"/>
  <c r="D89" i="24"/>
  <c r="C89" i="24"/>
  <c r="D88" i="24"/>
  <c r="C88" i="24"/>
  <c r="D87" i="24"/>
  <c r="C87" i="24"/>
  <c r="D86" i="24"/>
  <c r="C86" i="24"/>
  <c r="D85" i="24"/>
  <c r="C85" i="24"/>
  <c r="D84" i="24"/>
  <c r="C84" i="24"/>
  <c r="D83" i="24"/>
  <c r="C83" i="24"/>
  <c r="D82" i="24"/>
  <c r="C82" i="24"/>
  <c r="D81" i="24"/>
  <c r="C81" i="24"/>
  <c r="D80" i="24"/>
  <c r="C80" i="24"/>
  <c r="D79" i="24"/>
  <c r="C79" i="24"/>
  <c r="D78" i="24"/>
  <c r="C78" i="24"/>
  <c r="D77" i="24"/>
  <c r="C77" i="24"/>
  <c r="D76" i="24"/>
  <c r="C76" i="24"/>
  <c r="D75" i="24"/>
  <c r="C75" i="24"/>
  <c r="D74" i="24"/>
  <c r="C74" i="24"/>
  <c r="D73" i="24"/>
  <c r="C73" i="24"/>
  <c r="D72" i="24"/>
  <c r="C72" i="24"/>
  <c r="D71" i="24"/>
  <c r="C71" i="24"/>
  <c r="D70" i="24"/>
  <c r="C70" i="24"/>
  <c r="D69" i="24"/>
  <c r="C69" i="24"/>
  <c r="D68" i="24"/>
  <c r="C68" i="24"/>
  <c r="D67" i="24"/>
  <c r="C67" i="24"/>
  <c r="D66" i="24"/>
  <c r="C66" i="24"/>
  <c r="D65" i="24"/>
  <c r="C65" i="24"/>
  <c r="D64" i="24"/>
  <c r="C64" i="24"/>
  <c r="D63" i="24"/>
  <c r="C63" i="24"/>
  <c r="D62" i="24"/>
  <c r="C62" i="24"/>
  <c r="D61" i="24"/>
  <c r="C61" i="24"/>
  <c r="D60" i="24"/>
  <c r="C60" i="24"/>
  <c r="D59" i="24"/>
  <c r="C59" i="24"/>
  <c r="D58" i="24"/>
  <c r="C58" i="24"/>
  <c r="D57" i="24"/>
  <c r="C57" i="24"/>
  <c r="D56" i="24"/>
  <c r="C56" i="24"/>
  <c r="D55" i="24"/>
  <c r="C55" i="24"/>
  <c r="D54" i="24"/>
  <c r="C54" i="24"/>
  <c r="D53" i="24"/>
  <c r="C53" i="24"/>
  <c r="D52" i="24"/>
  <c r="C52" i="24"/>
  <c r="D51" i="24"/>
  <c r="C51" i="24"/>
  <c r="D50" i="24"/>
  <c r="C50" i="24"/>
  <c r="D49" i="24"/>
  <c r="C49" i="24"/>
  <c r="D48" i="24"/>
  <c r="C48" i="24"/>
  <c r="D47" i="24"/>
  <c r="C47" i="24"/>
  <c r="D46" i="24"/>
  <c r="C46" i="24"/>
  <c r="D45" i="24"/>
  <c r="C45" i="24"/>
  <c r="D44" i="24"/>
  <c r="C44" i="24"/>
  <c r="D43" i="24"/>
  <c r="C43" i="24"/>
  <c r="D42" i="24"/>
  <c r="C42" i="24"/>
  <c r="D41" i="24"/>
  <c r="C41" i="24"/>
  <c r="D40" i="24"/>
  <c r="C40" i="24"/>
  <c r="D39" i="24"/>
  <c r="C39" i="24"/>
  <c r="D38" i="24"/>
  <c r="C38" i="24"/>
  <c r="D37" i="24"/>
  <c r="C37" i="24"/>
  <c r="D36" i="24"/>
  <c r="C36" i="24"/>
  <c r="D35" i="24"/>
  <c r="C35" i="24"/>
  <c r="D34" i="24"/>
  <c r="C34" i="24"/>
  <c r="D33" i="24"/>
  <c r="C33" i="24"/>
  <c r="D32" i="24"/>
  <c r="C32" i="24"/>
  <c r="D31" i="24"/>
  <c r="C31" i="24"/>
  <c r="D30" i="24"/>
  <c r="C30" i="24"/>
  <c r="D29" i="24"/>
  <c r="C29" i="24"/>
  <c r="D28" i="24"/>
  <c r="C28" i="24"/>
  <c r="D27" i="24"/>
  <c r="C27" i="24"/>
  <c r="D26" i="24"/>
  <c r="C26" i="24"/>
  <c r="D25" i="24"/>
  <c r="C25" i="24"/>
  <c r="D24" i="24"/>
  <c r="C24" i="24"/>
  <c r="D23" i="24"/>
  <c r="C23" i="24"/>
  <c r="D22" i="24"/>
  <c r="C22" i="24"/>
  <c r="D21" i="24"/>
  <c r="C21" i="24"/>
  <c r="D20" i="24"/>
  <c r="C20" i="24"/>
  <c r="D19" i="24"/>
  <c r="C19" i="24"/>
  <c r="D18" i="24"/>
  <c r="C18" i="24"/>
  <c r="D17" i="24"/>
  <c r="C17" i="24"/>
  <c r="D16" i="24"/>
  <c r="C16" i="24"/>
  <c r="D15" i="24"/>
  <c r="C15" i="24"/>
  <c r="D14" i="24"/>
  <c r="C14" i="24"/>
  <c r="D13" i="24"/>
  <c r="C13" i="24"/>
  <c r="D12" i="24"/>
  <c r="C12" i="24"/>
  <c r="D11" i="24"/>
  <c r="C11" i="24"/>
  <c r="D10" i="24"/>
  <c r="C10" i="24"/>
  <c r="D9" i="24"/>
  <c r="C9" i="24"/>
  <c r="D8" i="24"/>
  <c r="C8" i="24"/>
  <c r="D7" i="24"/>
  <c r="C7" i="24"/>
  <c r="D6" i="24"/>
  <c r="C6" i="24"/>
  <c r="D5" i="24"/>
  <c r="C5" i="24"/>
  <c r="D4" i="24"/>
  <c r="C4" i="24"/>
  <c r="D3" i="24"/>
  <c r="C3" i="24"/>
  <c r="F30" i="23"/>
  <c r="E30" i="23"/>
  <c r="F29" i="23"/>
  <c r="E29" i="23"/>
  <c r="F28" i="23"/>
  <c r="E28" i="23"/>
  <c r="F27" i="23"/>
  <c r="E27" i="23"/>
  <c r="F26" i="23"/>
  <c r="E26" i="23"/>
  <c r="F25" i="23"/>
  <c r="E25" i="23"/>
  <c r="F24" i="23"/>
  <c r="E24" i="23"/>
  <c r="F23" i="23"/>
  <c r="E23" i="23"/>
  <c r="F22" i="23"/>
  <c r="E22" i="23"/>
  <c r="F21" i="23"/>
  <c r="E21" i="23"/>
  <c r="F20" i="23"/>
  <c r="E20" i="23"/>
  <c r="F19" i="23"/>
  <c r="E19" i="23"/>
  <c r="F18" i="23"/>
  <c r="E18" i="23"/>
  <c r="F17" i="23"/>
  <c r="E17" i="23"/>
  <c r="F16" i="23"/>
  <c r="E16" i="23"/>
  <c r="F15" i="23"/>
  <c r="E15" i="23"/>
  <c r="F14" i="23"/>
  <c r="E14" i="23"/>
  <c r="F13" i="23"/>
  <c r="E13" i="23"/>
  <c r="F12" i="23"/>
  <c r="E12" i="23"/>
  <c r="F11" i="23"/>
  <c r="E11" i="23"/>
  <c r="F10" i="23"/>
  <c r="E10" i="23"/>
  <c r="F9" i="23"/>
  <c r="E9" i="23"/>
  <c r="L8" i="23"/>
  <c r="L11" i="23" s="1"/>
  <c r="L14" i="23" s="1"/>
  <c r="L17" i="23" s="1"/>
  <c r="L20" i="23" s="1"/>
  <c r="L23" i="23" s="1"/>
  <c r="L26" i="23" s="1"/>
  <c r="L29" i="23" s="1"/>
  <c r="F8" i="23"/>
  <c r="E8" i="23"/>
  <c r="F7" i="23"/>
  <c r="E7" i="23"/>
  <c r="FN6" i="23"/>
  <c r="FM6" i="23"/>
  <c r="FL6" i="23"/>
  <c r="FK6" i="23"/>
  <c r="FJ6" i="23"/>
  <c r="FI6" i="23"/>
  <c r="FH6" i="23"/>
  <c r="FG6" i="23"/>
  <c r="FF6" i="23"/>
  <c r="FE6" i="23"/>
  <c r="FD6" i="23"/>
  <c r="FC6" i="23"/>
  <c r="FB6" i="23"/>
  <c r="FA6" i="23"/>
  <c r="EZ6" i="23"/>
  <c r="EY6" i="23"/>
  <c r="EX6" i="23"/>
  <c r="EW6" i="23"/>
  <c r="EV6" i="23"/>
  <c r="EU6" i="23"/>
  <c r="ET6" i="23"/>
  <c r="ES6" i="23"/>
  <c r="ER6" i="23"/>
  <c r="EQ6" i="23"/>
  <c r="EP6" i="23"/>
  <c r="EO6" i="23"/>
  <c r="EN6" i="23"/>
  <c r="EM6" i="23"/>
  <c r="EL6" i="23"/>
  <c r="EK6" i="23"/>
  <c r="EJ6" i="23"/>
  <c r="EI6" i="23"/>
  <c r="EH6" i="23"/>
  <c r="EG6" i="23"/>
  <c r="EF6" i="23"/>
  <c r="EE6" i="23"/>
  <c r="ED6" i="23"/>
  <c r="EC6" i="23"/>
  <c r="EB6" i="23"/>
  <c r="EA6" i="23"/>
  <c r="DZ6" i="23"/>
  <c r="DY6" i="23"/>
  <c r="DX6" i="23"/>
  <c r="DW6" i="23"/>
  <c r="DV6" i="23"/>
  <c r="DU6" i="23"/>
  <c r="DT6" i="23"/>
  <c r="DS6" i="23"/>
  <c r="DR6" i="23"/>
  <c r="DQ6" i="23"/>
  <c r="DP6" i="23"/>
  <c r="DO6" i="23"/>
  <c r="DN6" i="23"/>
  <c r="DM6" i="23"/>
  <c r="DL6" i="23"/>
  <c r="DK6" i="23"/>
  <c r="DJ6" i="23"/>
  <c r="DI6" i="23"/>
  <c r="DH6" i="23"/>
  <c r="DG6" i="23"/>
  <c r="DF6" i="23"/>
  <c r="DE6" i="23"/>
  <c r="DD6" i="23"/>
  <c r="DC6" i="23"/>
  <c r="DB6" i="23"/>
  <c r="DA6" i="23"/>
  <c r="CZ6" i="23"/>
  <c r="CY6" i="23"/>
  <c r="CX6" i="23"/>
  <c r="CW6" i="23"/>
  <c r="CV6" i="23"/>
  <c r="CU6" i="23"/>
  <c r="CT6" i="23"/>
  <c r="CS6" i="23"/>
  <c r="CR6" i="23"/>
  <c r="CQ6" i="23"/>
  <c r="CP6" i="23"/>
  <c r="CO6" i="23"/>
  <c r="CN6" i="23"/>
  <c r="CM6" i="23"/>
  <c r="CL6" i="23"/>
  <c r="CK6" i="23"/>
  <c r="CJ6" i="23"/>
  <c r="CI6" i="23"/>
  <c r="CH6" i="23"/>
  <c r="CG6" i="23"/>
  <c r="CF6" i="23"/>
  <c r="CE6" i="23"/>
  <c r="CD6" i="23"/>
  <c r="CC6" i="23"/>
  <c r="CB6" i="23"/>
  <c r="CA6" i="23"/>
  <c r="BZ6" i="23"/>
  <c r="BY6" i="23"/>
  <c r="BX6" i="23"/>
  <c r="BW6" i="23"/>
  <c r="BV6" i="23"/>
  <c r="BU6" i="23"/>
  <c r="BT6" i="23"/>
  <c r="BS6" i="23"/>
  <c r="BR6" i="23"/>
  <c r="BQ6" i="23"/>
  <c r="BP6" i="23"/>
  <c r="BO6" i="23"/>
  <c r="BN6" i="23"/>
  <c r="BM6" i="23"/>
  <c r="BL6" i="23"/>
  <c r="BK6" i="23"/>
  <c r="BJ6" i="23"/>
  <c r="BI6" i="23"/>
  <c r="BH6" i="23"/>
  <c r="BG6" i="23"/>
  <c r="BF6" i="23"/>
  <c r="BE6" i="23"/>
  <c r="BD6" i="23"/>
  <c r="BC6" i="23"/>
  <c r="BB6" i="23"/>
  <c r="BA6" i="23"/>
  <c r="AZ6" i="23"/>
  <c r="AY6" i="23"/>
  <c r="AX6" i="23"/>
  <c r="AW6" i="23"/>
  <c r="AV6" i="23"/>
  <c r="AU6" i="23"/>
  <c r="AT6" i="23"/>
  <c r="AS6" i="23"/>
  <c r="AR6" i="23"/>
  <c r="AQ6" i="23"/>
  <c r="AP6" i="23"/>
  <c r="AO6" i="23"/>
  <c r="AN6" i="23"/>
  <c r="AM6" i="23"/>
  <c r="AL6" i="23"/>
  <c r="AK6" i="23"/>
  <c r="AJ6" i="23"/>
  <c r="AI6" i="23"/>
  <c r="AH6" i="23"/>
  <c r="AG6" i="23"/>
  <c r="AF6" i="23"/>
  <c r="AE6" i="23"/>
  <c r="AD6" i="23"/>
  <c r="AC6" i="23"/>
  <c r="AB6" i="23"/>
  <c r="AA6" i="23"/>
  <c r="Z6" i="23"/>
  <c r="Y6" i="23"/>
  <c r="X6" i="23"/>
  <c r="W6" i="23"/>
  <c r="V6" i="23"/>
  <c r="U6" i="23"/>
  <c r="T6" i="23"/>
  <c r="S6" i="23"/>
  <c r="G4" i="23"/>
  <c r="I4" i="23" s="1"/>
  <c r="F4" i="23"/>
  <c r="H4" i="23" s="1"/>
  <c r="G3" i="23"/>
  <c r="G6" i="23" s="1"/>
  <c r="F3" i="23"/>
  <c r="F6" i="23" s="1"/>
  <c r="E3" i="23"/>
  <c r="E6" i="23" s="1"/>
  <c r="D3" i="23"/>
  <c r="D30" i="23" s="1"/>
  <c r="A77" i="22"/>
  <c r="A76" i="22"/>
  <c r="A75" i="22"/>
  <c r="A74" i="22"/>
  <c r="A73" i="22"/>
  <c r="A72" i="22"/>
  <c r="A71" i="22"/>
  <c r="A70" i="22"/>
  <c r="A69" i="22"/>
  <c r="A68" i="22"/>
  <c r="A67" i="22"/>
  <c r="A66" i="22"/>
  <c r="A65" i="22"/>
  <c r="A64" i="22"/>
  <c r="A63" i="22"/>
  <c r="A62" i="22"/>
  <c r="A61" i="22"/>
  <c r="A60" i="22"/>
  <c r="A59" i="22"/>
  <c r="A58" i="22"/>
  <c r="A57" i="22"/>
  <c r="A56" i="22"/>
  <c r="A55" i="22"/>
  <c r="A54" i="22"/>
  <c r="A53" i="22"/>
  <c r="A52" i="22"/>
  <c r="A51" i="22"/>
  <c r="A50" i="22"/>
  <c r="A49" i="22"/>
  <c r="A48" i="22"/>
  <c r="A47" i="22"/>
  <c r="A46" i="22"/>
  <c r="A45" i="22"/>
  <c r="A44" i="22"/>
  <c r="A43" i="22"/>
  <c r="A42" i="22"/>
  <c r="A41" i="22"/>
  <c r="A40" i="22"/>
  <c r="A39" i="22"/>
  <c r="A38" i="22"/>
  <c r="A37" i="22"/>
  <c r="A36" i="22"/>
  <c r="A35" i="22"/>
  <c r="A34" i="22"/>
  <c r="A33" i="22"/>
  <c r="A32" i="22"/>
  <c r="A31" i="22"/>
  <c r="A30" i="22"/>
  <c r="A29" i="22"/>
  <c r="A28" i="22"/>
  <c r="A27" i="22"/>
  <c r="A26" i="22"/>
  <c r="A25" i="22"/>
  <c r="A24" i="22"/>
  <c r="A23" i="22"/>
  <c r="A22" i="22"/>
  <c r="A21" i="22"/>
  <c r="A20" i="22"/>
  <c r="A19" i="22"/>
  <c r="A18" i="22"/>
  <c r="A17" i="22"/>
  <c r="A16" i="22"/>
  <c r="A15" i="22"/>
  <c r="A14" i="22"/>
  <c r="A13" i="22"/>
  <c r="A12" i="22"/>
  <c r="A11" i="22"/>
  <c r="A10" i="22"/>
  <c r="A9" i="22"/>
  <c r="A8" i="22"/>
  <c r="A7" i="22"/>
  <c r="A6" i="22"/>
  <c r="A5" i="22"/>
  <c r="A4" i="22"/>
  <c r="A3" i="22"/>
  <c r="FV17" i="19"/>
  <c r="FU17" i="19"/>
  <c r="FT17" i="19"/>
  <c r="FS17" i="19"/>
  <c r="FR17" i="19"/>
  <c r="FQ17" i="19"/>
  <c r="FP17" i="19"/>
  <c r="FO17" i="19"/>
  <c r="FN17" i="19"/>
  <c r="FM17" i="19"/>
  <c r="FL17" i="19"/>
  <c r="FK17" i="19"/>
  <c r="FJ17" i="19"/>
  <c r="FI17" i="19"/>
  <c r="FH17" i="19"/>
  <c r="FG17" i="19"/>
  <c r="FF17" i="19"/>
  <c r="FE17" i="19"/>
  <c r="FD17" i="19"/>
  <c r="FC17" i="19"/>
  <c r="FB17" i="19"/>
  <c r="FA17" i="19"/>
  <c r="EZ17" i="19"/>
  <c r="EY17" i="19"/>
  <c r="EX17" i="19"/>
  <c r="EW17" i="19"/>
  <c r="EV17" i="19"/>
  <c r="EU17" i="19"/>
  <c r="ET17" i="19"/>
  <c r="ES17" i="19"/>
  <c r="ER17" i="19"/>
  <c r="EQ17" i="19"/>
  <c r="EP17" i="19"/>
  <c r="EO17" i="19"/>
  <c r="EN17" i="19"/>
  <c r="EM17" i="19"/>
  <c r="EL17" i="19"/>
  <c r="EK17" i="19"/>
  <c r="EJ17" i="19"/>
  <c r="EI17" i="19"/>
  <c r="EH17" i="19"/>
  <c r="EG17" i="19"/>
  <c r="EF17" i="19"/>
  <c r="EE17" i="19"/>
  <c r="ED17" i="19"/>
  <c r="EC17" i="19"/>
  <c r="EB17" i="19"/>
  <c r="EA17" i="19"/>
  <c r="DZ17" i="19"/>
  <c r="DY17" i="19"/>
  <c r="DX17" i="19"/>
  <c r="DW17" i="19"/>
  <c r="DV17" i="19"/>
  <c r="DU17" i="19"/>
  <c r="DT17" i="19"/>
  <c r="DS17" i="19"/>
  <c r="DR17" i="19"/>
  <c r="DQ17" i="19"/>
  <c r="DP17" i="19"/>
  <c r="DO17" i="19"/>
  <c r="DN17" i="19"/>
  <c r="DM17" i="19"/>
  <c r="DL17" i="19"/>
  <c r="DK17" i="19"/>
  <c r="DJ17" i="19"/>
  <c r="DI17" i="19"/>
  <c r="DH17" i="19"/>
  <c r="DG17" i="19"/>
  <c r="DF17" i="19"/>
  <c r="DE17" i="19"/>
  <c r="DD17" i="19"/>
  <c r="DC17" i="19"/>
  <c r="DB17" i="19"/>
  <c r="DA17" i="19"/>
  <c r="CZ17" i="19"/>
  <c r="CY17" i="19"/>
  <c r="CX17" i="19"/>
  <c r="CW17" i="19"/>
  <c r="CV17" i="19"/>
  <c r="CU17" i="19"/>
  <c r="CT17" i="19"/>
  <c r="CS17" i="19"/>
  <c r="CR17" i="19"/>
  <c r="CQ17" i="19"/>
  <c r="CP17" i="19"/>
  <c r="CO17" i="19"/>
  <c r="CN17" i="19"/>
  <c r="CM17" i="19"/>
  <c r="CL17" i="19"/>
  <c r="CK17" i="19"/>
  <c r="CJ17" i="19"/>
  <c r="CI17" i="19"/>
  <c r="CH17" i="19"/>
  <c r="CG17" i="19"/>
  <c r="CF17" i="19"/>
  <c r="CE17" i="19"/>
  <c r="CD17" i="19"/>
  <c r="CC17" i="19"/>
  <c r="CB17" i="19"/>
  <c r="CA17" i="19"/>
  <c r="BZ17" i="19"/>
  <c r="BY17" i="19"/>
  <c r="BX17" i="19"/>
  <c r="BW17" i="19"/>
  <c r="BV17" i="19"/>
  <c r="BU17" i="19"/>
  <c r="BT17" i="19"/>
  <c r="BS17" i="19"/>
  <c r="BR17" i="19"/>
  <c r="BQ17" i="19"/>
  <c r="BP17" i="19"/>
  <c r="BO17" i="19"/>
  <c r="BN17" i="19"/>
  <c r="BM17" i="19"/>
  <c r="BL17" i="19"/>
  <c r="BK17" i="19"/>
  <c r="BJ17" i="19"/>
  <c r="BI17" i="19"/>
  <c r="BH17" i="19"/>
  <c r="BG17" i="19"/>
  <c r="BF17" i="19"/>
  <c r="BE17" i="19"/>
  <c r="BD17" i="19"/>
  <c r="BC17" i="19"/>
  <c r="BB17" i="19"/>
  <c r="BA17" i="19"/>
  <c r="AZ17" i="19"/>
  <c r="AY17" i="19"/>
  <c r="AX17" i="19"/>
  <c r="AW17" i="19"/>
  <c r="AV17" i="19"/>
  <c r="AU17" i="19"/>
  <c r="AT17" i="19"/>
  <c r="AS17" i="19"/>
  <c r="AR17" i="19"/>
  <c r="AQ17" i="19"/>
  <c r="AP17" i="19"/>
  <c r="AO17" i="19"/>
  <c r="AN17" i="19"/>
  <c r="AM17" i="19"/>
  <c r="AL17" i="19"/>
  <c r="AK17" i="19"/>
  <c r="AJ17" i="19"/>
  <c r="AI17" i="19"/>
  <c r="AH17" i="19"/>
  <c r="AG17" i="19"/>
  <c r="AF17" i="19"/>
  <c r="AE17" i="19"/>
  <c r="AD17" i="19"/>
  <c r="AC17" i="19"/>
  <c r="AB17" i="19"/>
  <c r="AA17" i="19"/>
  <c r="Z17" i="19"/>
  <c r="Y17" i="19"/>
  <c r="X17" i="19"/>
  <c r="W17" i="19"/>
  <c r="V17" i="19"/>
  <c r="U17" i="19"/>
  <c r="T17" i="19"/>
  <c r="S17" i="19"/>
  <c r="AV15" i="19"/>
  <c r="AU15" i="19"/>
  <c r="AT15" i="19"/>
  <c r="AS15" i="19"/>
  <c r="AR15" i="19"/>
  <c r="AQ15" i="19"/>
  <c r="AP15" i="19"/>
  <c r="AO15" i="19"/>
  <c r="AN15" i="19"/>
  <c r="AM15" i="19"/>
  <c r="AL15" i="19"/>
  <c r="AK15" i="19"/>
  <c r="AJ15" i="19"/>
  <c r="AI15" i="19"/>
  <c r="AH15" i="19"/>
  <c r="AG15" i="19"/>
  <c r="AF15" i="19"/>
  <c r="AE15" i="19"/>
  <c r="AD15" i="19"/>
  <c r="AC15" i="19"/>
  <c r="AB15" i="19"/>
  <c r="AA15" i="19"/>
  <c r="Z15" i="19"/>
  <c r="Y15" i="19"/>
  <c r="X15" i="19"/>
  <c r="W15" i="19"/>
  <c r="V15" i="19"/>
  <c r="U15" i="19"/>
  <c r="T15" i="19"/>
  <c r="S15" i="19"/>
  <c r="R15" i="19"/>
  <c r="Q15" i="19"/>
  <c r="P15" i="19"/>
  <c r="O15" i="19"/>
  <c r="N15" i="19"/>
  <c r="M15" i="19"/>
  <c r="L15" i="19"/>
  <c r="K15" i="19"/>
  <c r="J15" i="19"/>
  <c r="I15" i="19"/>
  <c r="H15" i="19"/>
  <c r="G15" i="19"/>
  <c r="F15" i="19"/>
  <c r="E15" i="19"/>
  <c r="AL14" i="19"/>
  <c r="AK14" i="19"/>
  <c r="AJ14" i="19"/>
  <c r="AI14" i="19"/>
  <c r="AH14" i="19"/>
  <c r="AG14" i="19"/>
  <c r="AF14" i="19"/>
  <c r="AE14" i="19"/>
  <c r="AD14" i="19"/>
  <c r="AC14" i="19"/>
  <c r="AB14" i="19"/>
  <c r="AA14" i="19"/>
  <c r="Z14" i="19"/>
  <c r="Y14" i="19"/>
  <c r="X14" i="19"/>
  <c r="W14" i="19"/>
  <c r="V14" i="19"/>
  <c r="U14" i="19"/>
  <c r="T14" i="19"/>
  <c r="S14" i="19"/>
  <c r="R14" i="19"/>
  <c r="Q14" i="19"/>
  <c r="P14" i="19"/>
  <c r="O14" i="19"/>
  <c r="N14" i="19"/>
  <c r="M14" i="19"/>
  <c r="L14" i="19"/>
  <c r="K14" i="19"/>
  <c r="J14" i="19"/>
  <c r="I14" i="19"/>
  <c r="H14" i="19"/>
  <c r="G14" i="19"/>
  <c r="F14" i="19"/>
  <c r="E14" i="19"/>
  <c r="H3" i="23" l="1"/>
  <c r="H6" i="23" s="1"/>
  <c r="J4" i="23"/>
  <c r="I3" i="23"/>
  <c r="I6" i="23" s="1"/>
  <c r="K4" i="23"/>
  <c r="D7" i="23"/>
  <c r="D10" i="23"/>
  <c r="D13" i="23"/>
  <c r="D16" i="23"/>
  <c r="D19" i="23"/>
  <c r="D22" i="23"/>
  <c r="D25" i="23"/>
  <c r="D28" i="23"/>
  <c r="D6" i="23"/>
  <c r="K4" i="34"/>
  <c r="I3" i="34"/>
  <c r="I6" i="34" s="1"/>
  <c r="J4" i="34"/>
  <c r="H3" i="34"/>
  <c r="H6" i="34" s="1"/>
  <c r="D8" i="23"/>
  <c r="D11" i="23"/>
  <c r="D14" i="23"/>
  <c r="D17" i="23"/>
  <c r="D20" i="23"/>
  <c r="D23" i="23"/>
  <c r="D26" i="23"/>
  <c r="D29" i="23"/>
  <c r="D9" i="23"/>
  <c r="D12" i="23"/>
  <c r="D15" i="23"/>
  <c r="D18" i="23"/>
  <c r="D21" i="23"/>
  <c r="D24" i="23"/>
  <c r="D27" i="23"/>
  <c r="L4" i="34" l="1"/>
  <c r="J3" i="34"/>
  <c r="J6" i="34" s="1"/>
  <c r="K3" i="23"/>
  <c r="K6" i="23" s="1"/>
  <c r="M4" i="23"/>
  <c r="M4" i="34"/>
  <c r="K3" i="34"/>
  <c r="K6" i="34" s="1"/>
  <c r="J3" i="23"/>
  <c r="J6" i="23" s="1"/>
  <c r="L4" i="23"/>
  <c r="L7" i="23" l="1"/>
  <c r="L10" i="23" s="1"/>
  <c r="L13" i="23" s="1"/>
  <c r="L16" i="23" s="1"/>
  <c r="L19" i="23" s="1"/>
  <c r="L22" i="23" s="1"/>
  <c r="L25" i="23" s="1"/>
  <c r="L28" i="23" s="1"/>
  <c r="L3" i="23"/>
  <c r="L6" i="23" s="1"/>
  <c r="L9" i="23" s="1"/>
  <c r="L12" i="23" s="1"/>
  <c r="L15" i="23" s="1"/>
  <c r="L18" i="23" s="1"/>
  <c r="L21" i="23" s="1"/>
  <c r="L24" i="23" s="1"/>
  <c r="L27" i="23" s="1"/>
  <c r="L30" i="23" s="1"/>
  <c r="N4" i="23"/>
  <c r="M3" i="34"/>
  <c r="M6" i="34" s="1"/>
  <c r="O4" i="34"/>
  <c r="M3" i="23"/>
  <c r="M6" i="23" s="1"/>
  <c r="O4" i="23"/>
  <c r="L7" i="34"/>
  <c r="L10" i="34" s="1"/>
  <c r="L13" i="34" s="1"/>
  <c r="L16" i="34" s="1"/>
  <c r="L19" i="34" s="1"/>
  <c r="L22" i="34" s="1"/>
  <c r="L25" i="34" s="1"/>
  <c r="L28" i="34" s="1"/>
  <c r="N4" i="34"/>
  <c r="L3" i="34"/>
  <c r="L6" i="34" s="1"/>
  <c r="L9" i="34" s="1"/>
  <c r="L12" i="34" s="1"/>
  <c r="L15" i="34" s="1"/>
  <c r="L18" i="34" s="1"/>
  <c r="L21" i="34" s="1"/>
  <c r="L24" i="34" s="1"/>
  <c r="L27" i="34" s="1"/>
  <c r="L30" i="34" s="1"/>
  <c r="N3" i="34" l="1"/>
  <c r="N6" i="34" s="1"/>
  <c r="P4" i="34"/>
  <c r="O3" i="23"/>
  <c r="O6" i="23" s="1"/>
  <c r="Q4" i="23"/>
  <c r="Q4" i="34"/>
  <c r="O3" i="34"/>
  <c r="O6" i="34" s="1"/>
  <c r="N3" i="23"/>
  <c r="N6" i="23" s="1"/>
  <c r="P4" i="23"/>
  <c r="P3" i="23" l="1"/>
  <c r="P6" i="23" s="1"/>
  <c r="R4" i="23"/>
  <c r="Q3" i="34"/>
  <c r="Q6" i="34" s="1"/>
  <c r="S4" i="34"/>
  <c r="Q3" i="23"/>
  <c r="Q6" i="23" s="1"/>
  <c r="S4" i="23"/>
  <c r="P3" i="34"/>
  <c r="P6" i="34" s="1"/>
  <c r="R4" i="34"/>
  <c r="R3" i="34" l="1"/>
  <c r="R6" i="34" s="1"/>
  <c r="T4" i="34"/>
  <c r="U4" i="23"/>
  <c r="S3" i="23"/>
  <c r="S3" i="34"/>
  <c r="U4" i="34"/>
  <c r="T4" i="23"/>
  <c r="R3" i="23"/>
  <c r="R6" i="23" s="1"/>
  <c r="U3" i="23" l="1"/>
  <c r="W4" i="23"/>
  <c r="V4" i="34"/>
  <c r="T3" i="34"/>
  <c r="V4" i="23"/>
  <c r="T3" i="23"/>
  <c r="W4" i="34"/>
  <c r="U3" i="34"/>
  <c r="X4" i="34" l="1"/>
  <c r="V3" i="34"/>
  <c r="W3" i="23"/>
  <c r="Y4" i="23"/>
  <c r="Y4" i="34"/>
  <c r="W3" i="34"/>
  <c r="V3" i="23"/>
  <c r="X4" i="23"/>
  <c r="AA4" i="34" l="1"/>
  <c r="Y3" i="34"/>
  <c r="Y3" i="23"/>
  <c r="AA4" i="23"/>
  <c r="X3" i="23"/>
  <c r="Z4" i="23"/>
  <c r="Z4" i="34"/>
  <c r="X3" i="34"/>
  <c r="Z3" i="23" l="1"/>
  <c r="AB4" i="23"/>
  <c r="AA3" i="23"/>
  <c r="AC4" i="23"/>
  <c r="AB4" i="34"/>
  <c r="Z3" i="34"/>
  <c r="AA3" i="34"/>
  <c r="AC4" i="34"/>
  <c r="AC3" i="34" l="1"/>
  <c r="AE4" i="34"/>
  <c r="AB3" i="34"/>
  <c r="AD4" i="34"/>
  <c r="AB3" i="23"/>
  <c r="AD4" i="23"/>
  <c r="AC3" i="23"/>
  <c r="AE4" i="23"/>
  <c r="AG4" i="23" l="1"/>
  <c r="AE3" i="23"/>
  <c r="AF4" i="23"/>
  <c r="AD3" i="23"/>
  <c r="AD3" i="34"/>
  <c r="AF4" i="34"/>
  <c r="AE3" i="34"/>
  <c r="AG4" i="34"/>
  <c r="AF3" i="23" l="1"/>
  <c r="AH4" i="23"/>
  <c r="AI4" i="34"/>
  <c r="AG3" i="34"/>
  <c r="AH4" i="34"/>
  <c r="AF3" i="34"/>
  <c r="AG3" i="23"/>
  <c r="AI4" i="23"/>
  <c r="AI3" i="23" l="1"/>
  <c r="AK4" i="23"/>
  <c r="AJ4" i="34"/>
  <c r="AH3" i="34"/>
  <c r="AK4" i="34"/>
  <c r="AI3" i="34"/>
  <c r="AH3" i="23"/>
  <c r="AJ4" i="23"/>
  <c r="AJ3" i="23" l="1"/>
  <c r="AL4" i="23"/>
  <c r="AL4" i="34"/>
  <c r="AJ3" i="34"/>
  <c r="AK3" i="23"/>
  <c r="AM4" i="23"/>
  <c r="AK3" i="34"/>
  <c r="AM4" i="34"/>
  <c r="AM3" i="34" l="1"/>
  <c r="AO4" i="34"/>
  <c r="AM3" i="23"/>
  <c r="AO4" i="23"/>
  <c r="AL3" i="34"/>
  <c r="AN4" i="34"/>
  <c r="AL3" i="23"/>
  <c r="AN4" i="23"/>
  <c r="AN3" i="23" l="1"/>
  <c r="AP4" i="23"/>
  <c r="AN3" i="34"/>
  <c r="AP4" i="34"/>
  <c r="AO3" i="23"/>
  <c r="AQ4" i="23"/>
  <c r="AO3" i="34"/>
  <c r="AQ4" i="34"/>
  <c r="AQ3" i="34" l="1"/>
  <c r="AS4" i="34"/>
  <c r="AR4" i="23"/>
  <c r="AP3" i="23"/>
  <c r="AS4" i="23"/>
  <c r="AQ3" i="23"/>
  <c r="AP3" i="34"/>
  <c r="AR4" i="34"/>
  <c r="AT4" i="34" l="1"/>
  <c r="AR3" i="34"/>
  <c r="AS3" i="23"/>
  <c r="AU4" i="23"/>
  <c r="AU4" i="34"/>
  <c r="AS3" i="34"/>
  <c r="AT4" i="23"/>
  <c r="AR3" i="23"/>
  <c r="AT3" i="23" l="1"/>
  <c r="AV4" i="23"/>
  <c r="AW4" i="34"/>
  <c r="AU3" i="34"/>
  <c r="AU3" i="23"/>
  <c r="AW4" i="23"/>
  <c r="AV4" i="34"/>
  <c r="AT3" i="34"/>
  <c r="AX4" i="34" l="1"/>
  <c r="AV3" i="34"/>
  <c r="AW3" i="23"/>
  <c r="AY4" i="23"/>
  <c r="AW3" i="34"/>
  <c r="AY4" i="34"/>
  <c r="AV3" i="23"/>
  <c r="AX4" i="23"/>
  <c r="AX3" i="23" l="1"/>
  <c r="AZ4" i="23"/>
  <c r="AY3" i="23"/>
  <c r="BA4" i="23"/>
  <c r="AY3" i="34"/>
  <c r="BA4" i="34"/>
  <c r="AX3" i="34"/>
  <c r="AZ4" i="34"/>
  <c r="AZ3" i="34" l="1"/>
  <c r="BB4" i="34"/>
  <c r="BA3" i="34"/>
  <c r="BC4" i="34"/>
  <c r="BA3" i="23"/>
  <c r="BC4" i="23"/>
  <c r="AZ3" i="23"/>
  <c r="BB4" i="23"/>
  <c r="BB3" i="34" l="1"/>
  <c r="BD4" i="34"/>
  <c r="BD4" i="23"/>
  <c r="BB3" i="23"/>
  <c r="BE4" i="23"/>
  <c r="BC3" i="23"/>
  <c r="BC3" i="34"/>
  <c r="BE4" i="34"/>
  <c r="BG4" i="34" l="1"/>
  <c r="BE3" i="34"/>
  <c r="BE3" i="23"/>
  <c r="BG4" i="23"/>
  <c r="BF4" i="34"/>
  <c r="BD3" i="34"/>
  <c r="BF4" i="23"/>
  <c r="BD3" i="23"/>
  <c r="BF3" i="23" l="1"/>
  <c r="BH4" i="23"/>
  <c r="BH4" i="34"/>
  <c r="BF3" i="34"/>
  <c r="BG3" i="23"/>
  <c r="BI4" i="23"/>
  <c r="BI4" i="34"/>
  <c r="BG3" i="34"/>
  <c r="BK4" i="34" l="1"/>
  <c r="BI3" i="34"/>
  <c r="BI3" i="23"/>
  <c r="BK4" i="23"/>
  <c r="BJ4" i="34"/>
  <c r="BH3" i="34"/>
  <c r="BH3" i="23"/>
  <c r="BJ4" i="23"/>
  <c r="BJ3" i="23" l="1"/>
  <c r="BL4" i="23"/>
  <c r="BL4" i="34"/>
  <c r="BJ3" i="34"/>
  <c r="BK3" i="23"/>
  <c r="BM4" i="23"/>
  <c r="BM4" i="34"/>
  <c r="BK3" i="34"/>
  <c r="BM3" i="34" l="1"/>
  <c r="BO4" i="34"/>
  <c r="BM3" i="23"/>
  <c r="BO4" i="23"/>
  <c r="BL3" i="34"/>
  <c r="BN4" i="34"/>
  <c r="BL3" i="23"/>
  <c r="BN4" i="23"/>
  <c r="BP4" i="23" l="1"/>
  <c r="BN3" i="23"/>
  <c r="BN3" i="34"/>
  <c r="BP4" i="34"/>
  <c r="BQ4" i="23"/>
  <c r="BO3" i="23"/>
  <c r="BO3" i="34"/>
  <c r="BQ4" i="34"/>
  <c r="BS4" i="34" l="1"/>
  <c r="BQ3" i="34"/>
  <c r="BQ3" i="23"/>
  <c r="BS4" i="23"/>
  <c r="BR4" i="34"/>
  <c r="BP3" i="34"/>
  <c r="BP3" i="23"/>
  <c r="BR4" i="23"/>
  <c r="BR3" i="23" l="1"/>
  <c r="BT4" i="23"/>
  <c r="BT4" i="34"/>
  <c r="BR3" i="34"/>
  <c r="BS3" i="23"/>
  <c r="BU4" i="23"/>
  <c r="BU4" i="34"/>
  <c r="BS3" i="34"/>
  <c r="BT3" i="23" l="1"/>
  <c r="BV4" i="23"/>
  <c r="BU3" i="34"/>
  <c r="BW4" i="34"/>
  <c r="BU3" i="23"/>
  <c r="BW4" i="23"/>
  <c r="BV4" i="34"/>
  <c r="BT3" i="34"/>
  <c r="BV3" i="34" l="1"/>
  <c r="BX4" i="34"/>
  <c r="BW3" i="23"/>
  <c r="BY4" i="23"/>
  <c r="BW3" i="34"/>
  <c r="BY4" i="34"/>
  <c r="BV3" i="23"/>
  <c r="BX4" i="23"/>
  <c r="BX3" i="23" l="1"/>
  <c r="BZ4" i="23"/>
  <c r="BY3" i="34"/>
  <c r="CA4" i="34"/>
  <c r="BY3" i="23"/>
  <c r="CA4" i="23"/>
  <c r="BX3" i="34"/>
  <c r="BZ4" i="34"/>
  <c r="BZ3" i="34" l="1"/>
  <c r="CB4" i="34"/>
  <c r="CA3" i="34"/>
  <c r="CC4" i="34"/>
  <c r="CB4" i="23"/>
  <c r="BZ3" i="23"/>
  <c r="CC4" i="23"/>
  <c r="CA3" i="23"/>
  <c r="CC3" i="23" l="1"/>
  <c r="CE4" i="23"/>
  <c r="CD4" i="23"/>
  <c r="CB3" i="23"/>
  <c r="CE4" i="34"/>
  <c r="CC3" i="34"/>
  <c r="CD4" i="34"/>
  <c r="CB3" i="34"/>
  <c r="CF4" i="34" l="1"/>
  <c r="CD3" i="34"/>
  <c r="CG4" i="34"/>
  <c r="CE3" i="34"/>
  <c r="CE3" i="23"/>
  <c r="CG4" i="23"/>
  <c r="CD3" i="23"/>
  <c r="CF4" i="23"/>
  <c r="CF3" i="23" l="1"/>
  <c r="CH4" i="23"/>
  <c r="CG3" i="23"/>
  <c r="CI4" i="23"/>
  <c r="CG3" i="34"/>
  <c r="CI4" i="34"/>
  <c r="CF3" i="34"/>
  <c r="CH4" i="34"/>
  <c r="CH3" i="34" l="1"/>
  <c r="CJ4" i="34"/>
  <c r="CI3" i="34"/>
  <c r="CK4" i="34"/>
  <c r="CI3" i="23"/>
  <c r="CK4" i="23"/>
  <c r="CH3" i="23"/>
  <c r="CJ4" i="23"/>
  <c r="CJ3" i="23" l="1"/>
  <c r="CL4" i="23"/>
  <c r="CJ3" i="34"/>
  <c r="CL4" i="34"/>
  <c r="CK3" i="23"/>
  <c r="CM4" i="23"/>
  <c r="CK3" i="34"/>
  <c r="CM4" i="34"/>
  <c r="CM3" i="34" l="1"/>
  <c r="CO4" i="34"/>
  <c r="CO4" i="23"/>
  <c r="CM3" i="23"/>
  <c r="CL3" i="34"/>
  <c r="CN4" i="34"/>
  <c r="CN4" i="23"/>
  <c r="CL3" i="23"/>
  <c r="CP4" i="23" l="1"/>
  <c r="CN3" i="23"/>
  <c r="CP4" i="34"/>
  <c r="CN3" i="34"/>
  <c r="CO3" i="23"/>
  <c r="CQ4" i="23"/>
  <c r="CQ4" i="34"/>
  <c r="CO3" i="34"/>
  <c r="CR4" i="34" l="1"/>
  <c r="CP3" i="34"/>
  <c r="CS4" i="34"/>
  <c r="CQ3" i="34"/>
  <c r="CQ3" i="23"/>
  <c r="CS4" i="23"/>
  <c r="CP3" i="23"/>
  <c r="CR4" i="23"/>
  <c r="CR3" i="23" l="1"/>
  <c r="CT4" i="23"/>
  <c r="CU4" i="34"/>
  <c r="CS3" i="34"/>
  <c r="CS3" i="23"/>
  <c r="CU4" i="23"/>
  <c r="CT4" i="34"/>
  <c r="CR3" i="34"/>
  <c r="CW4" i="34" l="1"/>
  <c r="CU3" i="34"/>
  <c r="CT3" i="23"/>
  <c r="CV4" i="23"/>
  <c r="CV4" i="34"/>
  <c r="CT3" i="34"/>
  <c r="CU3" i="23"/>
  <c r="CW4" i="23"/>
  <c r="CW3" i="23" l="1"/>
  <c r="CY4" i="23"/>
  <c r="CV3" i="23"/>
  <c r="CX4" i="23"/>
  <c r="CV3" i="34"/>
  <c r="CX4" i="34"/>
  <c r="CW3" i="34"/>
  <c r="CY4" i="34"/>
  <c r="CY3" i="34" l="1"/>
  <c r="DA4" i="34"/>
  <c r="CZ4" i="23"/>
  <c r="CX3" i="23"/>
  <c r="DA4" i="23"/>
  <c r="CY3" i="23"/>
  <c r="CX3" i="34"/>
  <c r="CZ4" i="34"/>
  <c r="DB4" i="34" l="1"/>
  <c r="CZ3" i="34"/>
  <c r="DA3" i="23"/>
  <c r="DC4" i="23"/>
  <c r="DB4" i="23"/>
  <c r="CZ3" i="23"/>
  <c r="DC4" i="34"/>
  <c r="DA3" i="34"/>
  <c r="DE4" i="34" l="1"/>
  <c r="DC3" i="34"/>
  <c r="DC3" i="23"/>
  <c r="DE4" i="23"/>
  <c r="DB3" i="23"/>
  <c r="DD4" i="23"/>
  <c r="DD4" i="34"/>
  <c r="DB3" i="34"/>
  <c r="DD3" i="34" l="1"/>
  <c r="DF4" i="34"/>
  <c r="DE3" i="23"/>
  <c r="DG4" i="23"/>
  <c r="DD3" i="23"/>
  <c r="DF4" i="23"/>
  <c r="DE3" i="34"/>
  <c r="DG4" i="34"/>
  <c r="DI4" i="34" l="1"/>
  <c r="DG3" i="34"/>
  <c r="DF3" i="23"/>
  <c r="DH4" i="23"/>
  <c r="DG3" i="23"/>
  <c r="DI4" i="23"/>
  <c r="DF3" i="34"/>
  <c r="DH4" i="34"/>
  <c r="DH3" i="23" l="1"/>
  <c r="DJ4" i="23"/>
  <c r="DH3" i="34"/>
  <c r="DJ4" i="34"/>
  <c r="DI3" i="23"/>
  <c r="DK4" i="23"/>
  <c r="DI3" i="34"/>
  <c r="DK4" i="34"/>
  <c r="DK3" i="34" l="1"/>
  <c r="DM4" i="34"/>
  <c r="DM4" i="23"/>
  <c r="DK3" i="23"/>
  <c r="DJ3" i="34"/>
  <c r="DL4" i="34"/>
  <c r="DL4" i="23"/>
  <c r="DJ3" i="23"/>
  <c r="DL3" i="23" l="1"/>
  <c r="DN4" i="23"/>
  <c r="DN4" i="34"/>
  <c r="DL3" i="34"/>
  <c r="DM3" i="23"/>
  <c r="DO4" i="23"/>
  <c r="DO4" i="34"/>
  <c r="DM3" i="34"/>
  <c r="DQ4" i="34" l="1"/>
  <c r="DO3" i="34"/>
  <c r="DO3" i="23"/>
  <c r="DQ4" i="23"/>
  <c r="DP4" i="34"/>
  <c r="DN3" i="34"/>
  <c r="DN3" i="23"/>
  <c r="DP4" i="23"/>
  <c r="DP3" i="23" l="1"/>
  <c r="DR4" i="23"/>
  <c r="DP3" i="34"/>
  <c r="DR4" i="34"/>
  <c r="DQ3" i="23"/>
  <c r="DS4" i="23"/>
  <c r="DQ3" i="34"/>
  <c r="DS4" i="34"/>
  <c r="DS3" i="34" l="1"/>
  <c r="DU4" i="34"/>
  <c r="DS3" i="23"/>
  <c r="DU4" i="23"/>
  <c r="DT4" i="34"/>
  <c r="DR3" i="34"/>
  <c r="DR3" i="23"/>
  <c r="DT4" i="23"/>
  <c r="DT3" i="23" l="1"/>
  <c r="DV4" i="23"/>
  <c r="DU3" i="23"/>
  <c r="DW4" i="23"/>
  <c r="DU3" i="34"/>
  <c r="DW4" i="34"/>
  <c r="DT3" i="34"/>
  <c r="DV4" i="34"/>
  <c r="DV3" i="34" l="1"/>
  <c r="DX4" i="34"/>
  <c r="DW3" i="34"/>
  <c r="DY4" i="34"/>
  <c r="DY4" i="23"/>
  <c r="DW3" i="23"/>
  <c r="DX4" i="23"/>
  <c r="DV3" i="23"/>
  <c r="DY3" i="23" l="1"/>
  <c r="EA4" i="23"/>
  <c r="EA4" i="34"/>
  <c r="DY3" i="34"/>
  <c r="DZ4" i="34"/>
  <c r="DX3" i="34"/>
  <c r="DZ4" i="23"/>
  <c r="DX3" i="23"/>
  <c r="EC4" i="34" l="1"/>
  <c r="EA3" i="34"/>
  <c r="EA3" i="23"/>
  <c r="EC4" i="23"/>
  <c r="DZ3" i="23"/>
  <c r="EB4" i="23"/>
  <c r="EB4" i="34"/>
  <c r="DZ3" i="34"/>
  <c r="ED4" i="34" l="1"/>
  <c r="EB3" i="34"/>
  <c r="EC3" i="23"/>
  <c r="EE4" i="23"/>
  <c r="EB3" i="23"/>
  <c r="ED4" i="23"/>
  <c r="EE4" i="34"/>
  <c r="EC3" i="34"/>
  <c r="EE3" i="34" l="1"/>
  <c r="EG4" i="34"/>
  <c r="ED3" i="23"/>
  <c r="EF4" i="23"/>
  <c r="EE3" i="23"/>
  <c r="EG4" i="23"/>
  <c r="ED3" i="34"/>
  <c r="EF4" i="34"/>
  <c r="EF3" i="34" l="1"/>
  <c r="EH4" i="34"/>
  <c r="EG3" i="34"/>
  <c r="EI4" i="34"/>
  <c r="EG3" i="23"/>
  <c r="EI4" i="23"/>
  <c r="EF3" i="23"/>
  <c r="EH4" i="23"/>
  <c r="EH3" i="23" l="1"/>
  <c r="EJ4" i="23"/>
  <c r="EH3" i="34"/>
  <c r="EJ4" i="34"/>
  <c r="EK4" i="23"/>
  <c r="EI3" i="23"/>
  <c r="EI3" i="34"/>
  <c r="EK4" i="34"/>
  <c r="EM4" i="34" l="1"/>
  <c r="EK3" i="34"/>
  <c r="EL4" i="34"/>
  <c r="EJ3" i="34"/>
  <c r="EJ3" i="23"/>
  <c r="EL4" i="23"/>
  <c r="EK3" i="23"/>
  <c r="EM4" i="23"/>
  <c r="EM3" i="23" l="1"/>
  <c r="EO4" i="23"/>
  <c r="EL3" i="23"/>
  <c r="EN4" i="23"/>
  <c r="EN4" i="34"/>
  <c r="EL3" i="34"/>
  <c r="EO4" i="34"/>
  <c r="EM3" i="34"/>
  <c r="EN3" i="34" l="1"/>
  <c r="EP4" i="34"/>
  <c r="EO3" i="23"/>
  <c r="EQ4" i="23"/>
  <c r="EO3" i="34"/>
  <c r="EQ4" i="34"/>
  <c r="EN3" i="23"/>
  <c r="EP4" i="23"/>
  <c r="EP3" i="23" l="1"/>
  <c r="ER4" i="23"/>
  <c r="EQ3" i="34"/>
  <c r="ES4" i="34"/>
  <c r="EQ3" i="23"/>
  <c r="ES4" i="23"/>
  <c r="EP3" i="34"/>
  <c r="ER4" i="34"/>
  <c r="ER3" i="34" l="1"/>
  <c r="ET4" i="34"/>
  <c r="ER3" i="23"/>
  <c r="ET4" i="23"/>
  <c r="ES3" i="23"/>
  <c r="EU4" i="23"/>
  <c r="ES3" i="34"/>
  <c r="EU4" i="34"/>
  <c r="EU3" i="34" l="1"/>
  <c r="EW4" i="34"/>
  <c r="EW4" i="23"/>
  <c r="EU3" i="23"/>
  <c r="EV4" i="23"/>
  <c r="ET3" i="23"/>
  <c r="ET3" i="34"/>
  <c r="EV4" i="34"/>
  <c r="EX4" i="34" l="1"/>
  <c r="EV3" i="34"/>
  <c r="EX4" i="23"/>
  <c r="EV3" i="23"/>
  <c r="EW3" i="23"/>
  <c r="EY4" i="23"/>
  <c r="EY4" i="34"/>
  <c r="EW3" i="34"/>
  <c r="EX3" i="23" l="1"/>
  <c r="EZ4" i="23"/>
  <c r="FA4" i="34"/>
  <c r="EY3" i="34"/>
  <c r="EY3" i="23"/>
  <c r="FA4" i="23"/>
  <c r="EZ4" i="34"/>
  <c r="EX3" i="34"/>
  <c r="EZ3" i="34" l="1"/>
  <c r="FB4" i="34"/>
  <c r="FA3" i="23"/>
  <c r="FC4" i="23"/>
  <c r="FA3" i="34"/>
  <c r="FC4" i="34"/>
  <c r="EZ3" i="23"/>
  <c r="FB4" i="23"/>
  <c r="FB3" i="23" l="1"/>
  <c r="FD4" i="23"/>
  <c r="FC3" i="34"/>
  <c r="FE4" i="34"/>
  <c r="FC3" i="23"/>
  <c r="FE4" i="23"/>
  <c r="FB3" i="34"/>
  <c r="FD4" i="34"/>
  <c r="FD3" i="23" l="1"/>
  <c r="FF4" i="23"/>
  <c r="FD3" i="34"/>
  <c r="FF4" i="34"/>
  <c r="FE3" i="23"/>
  <c r="FG4" i="23"/>
  <c r="FE3" i="34"/>
  <c r="FG4" i="34"/>
  <c r="FG3" i="34" l="1"/>
  <c r="FI4" i="34"/>
  <c r="FF3" i="34"/>
  <c r="FH4" i="34"/>
  <c r="FH4" i="23"/>
  <c r="FF3" i="23"/>
  <c r="FI4" i="23"/>
  <c r="FG3" i="23"/>
  <c r="FI3" i="23" l="1"/>
  <c r="FK4" i="23"/>
  <c r="FH3" i="23"/>
  <c r="FJ4" i="23"/>
  <c r="FJ4" i="34"/>
  <c r="FH3" i="34"/>
  <c r="FK4" i="34"/>
  <c r="FI3" i="34"/>
  <c r="FJ3" i="34" l="1"/>
  <c r="FL4" i="34"/>
  <c r="FL3" i="34" s="1"/>
  <c r="FJ3" i="23"/>
  <c r="FL4" i="23"/>
  <c r="FL3" i="23" s="1"/>
  <c r="FK3" i="34"/>
  <c r="FM4" i="34"/>
  <c r="FM3" i="34" s="1"/>
  <c r="FK3" i="23"/>
  <c r="FM4" i="23"/>
  <c r="FM3" i="23" s="1"/>
</calcChain>
</file>

<file path=xl/sharedStrings.xml><?xml version="1.0" encoding="utf-8"?>
<sst xmlns="http://schemas.openxmlformats.org/spreadsheetml/2006/main" count="2855" uniqueCount="923">
  <si>
    <t xml:space="preserve">к Тарифному соглашению на оплату медицинской помощи, оказываемой по 
территориальной программе обязательного медицинского страхования 
Донецкой Народной Республики, на 2026 год </t>
  </si>
  <si>
    <t>Приложение № 5</t>
  </si>
  <si>
    <t>Тарифы на оплату отдельных диагностических (лабораторных) исследований (компьютерной томографии, магнитно-резонансной томографии, ультразвукового исследования сердечно-сосудистой системы, эндоскопических диагностических исследований,  молекулярно-генетических исследований и патолого-анатомических исследований биопсийного (операционного) материала, ПЭТ/КТ, ОФЭКТ/ОФЭКТ-КТ</t>
  </si>
  <si>
    <t>Код услуги</t>
  </si>
  <si>
    <t>Наименование услуги</t>
  </si>
  <si>
    <t>Стоимость, руб.</t>
  </si>
  <si>
    <t>Примечание</t>
  </si>
  <si>
    <t>Компьютерно-резонансная томография</t>
  </si>
  <si>
    <t>A11.12.003</t>
  </si>
  <si>
    <t>Внутривенное введение лекарственных препаратов (при КТ исследованиях)</t>
  </si>
  <si>
    <t>услуга введения контраста оплачивается отдельно</t>
  </si>
  <si>
    <t>A06.03.002</t>
  </si>
  <si>
    <t>Компьютерная томография лицевого отдела черепа</t>
  </si>
  <si>
    <t>A06.03.002.001</t>
  </si>
  <si>
    <t>Компьютерная томография головы</t>
  </si>
  <si>
    <t>A06.03.002.001.1</t>
  </si>
  <si>
    <t>Компьютерная томография головы с внутривенным болюсным контрастированием*</t>
  </si>
  <si>
    <t>A06.03.002.002</t>
  </si>
  <si>
    <t>Компьютерная томография головы с контрастированием*</t>
  </si>
  <si>
    <t>A06.03.012</t>
  </si>
  <si>
    <t>Компьютерная томография шеи</t>
  </si>
  <si>
    <t>A06.03.012.001</t>
  </si>
  <si>
    <t>Компьютерная томография шеи с контрастированием*</t>
  </si>
  <si>
    <t>A06.03.021.001</t>
  </si>
  <si>
    <t>Компьютерная томография верхней конечности</t>
  </si>
  <si>
    <t>A06.03.036.001</t>
  </si>
  <si>
    <t>Компьютерная томография нижней конечности</t>
  </si>
  <si>
    <t>A06.03.058</t>
  </si>
  <si>
    <t>Компьютерная томография позвоночника (один отдел)</t>
  </si>
  <si>
    <t>A06.03.058.003</t>
  </si>
  <si>
    <t>Компьютерная томография позвоночника с внутривенным контрастированием (один отдел)*</t>
  </si>
  <si>
    <t>A06.03.058.003.1</t>
  </si>
  <si>
    <t>Компьютерная томография позвоночника с внутривенным болюсным контрастированием (один отдел)*</t>
  </si>
  <si>
    <t>A06.04.017</t>
  </si>
  <si>
    <t>Компьютерная томография сустава</t>
  </si>
  <si>
    <t>A06.04.017.001</t>
  </si>
  <si>
    <t>Компьютерная томография сустава с контрастированием*</t>
  </si>
  <si>
    <t>A06.04.017.001.1</t>
  </si>
  <si>
    <t>Компьютерная томография сустава с внутривенным болюсным контрастированием*</t>
  </si>
  <si>
    <t>A06.08.007</t>
  </si>
  <si>
    <t>Компьютерная томография придаточных пазух носа, гортани</t>
  </si>
  <si>
    <t>A06.08.009</t>
  </si>
  <si>
    <t>Компьютерная томография верхних дыхательных путей и шеи</t>
  </si>
  <si>
    <t>A06.08.009.002</t>
  </si>
  <si>
    <t>Компьютерная томография шеи с внутривенным болюсным контрастированием*</t>
  </si>
  <si>
    <t>A06.09.005</t>
  </si>
  <si>
    <t>Компьютерная томография органов грудной полости</t>
  </si>
  <si>
    <t>A06.09.005.001</t>
  </si>
  <si>
    <t>Компьютерная томография органов грудной полости с контрастированием*</t>
  </si>
  <si>
    <t>A06.09.005.002</t>
  </si>
  <si>
    <t>Компьютерная томография органов грудной полости с внутривенным болюсным контрастированием*</t>
  </si>
  <si>
    <t>A06.09.008</t>
  </si>
  <si>
    <t>Томография легких</t>
  </si>
  <si>
    <t>A06.12.001.001</t>
  </si>
  <si>
    <t>A06.12.001.002</t>
  </si>
  <si>
    <t>Компьютерно-томографическая ангиография брюшной аорты</t>
  </si>
  <si>
    <t>A06.12.052.001</t>
  </si>
  <si>
    <t>Компьютерно-томографическая ангиография брюшной аорты и подвздошных сосудов</t>
  </si>
  <si>
    <t>A06.12.053</t>
  </si>
  <si>
    <t>Компьютерно-томографическая ангиография сосудов нижних конечностей</t>
  </si>
  <si>
    <t>A06.12.054</t>
  </si>
  <si>
    <t>Компьютерно-томографическая ангиография сосудов верхних конечностей</t>
  </si>
  <si>
    <t>A06.12.056</t>
  </si>
  <si>
    <t>Компьютерно-томографическая ангиография сосудов головного мозга</t>
  </si>
  <si>
    <t>A06.12.058</t>
  </si>
  <si>
    <t>Компьютерно-томографическая ангиография брахиоцефальных артерий</t>
  </si>
  <si>
    <t>A06.20.002</t>
  </si>
  <si>
    <t>Компьютерная томография органов малого таза у женщин</t>
  </si>
  <si>
    <t>A06.20.002.003</t>
  </si>
  <si>
    <t>Компьютерная томография органов малого таза у женщин с контрастированием*</t>
  </si>
  <si>
    <t>A06.20.002.003.1</t>
  </si>
  <si>
    <t>Компьютерная томография органов малого таза у женщин с внутривенным болюсным контрастированием*</t>
  </si>
  <si>
    <t>A06.21.003</t>
  </si>
  <si>
    <t>Компьютерная томография органов таза у мужчин</t>
  </si>
  <si>
    <t>A06.21.003.003</t>
  </si>
  <si>
    <t>Компьютерная томография органов таза у мужчин с контрастированием*</t>
  </si>
  <si>
    <t>A06.21.003.003.1</t>
  </si>
  <si>
    <t>Компьютерная томография органов таза у мужчин с внутривенным болюсным контрастированием*</t>
  </si>
  <si>
    <t>A06.23.004.002</t>
  </si>
  <si>
    <t>Компьютерная томография мягких тканей головы с контрастированием*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</si>
  <si>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</si>
  <si>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</si>
  <si>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</si>
  <si>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</si>
  <si>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A06.30.005</t>
  </si>
  <si>
    <t>Компьютерная томография органов брюшной полости</t>
  </si>
  <si>
    <t>A06.30.005.001</t>
  </si>
  <si>
    <t>Компьютерная томография органов брюшной полости и забрюшинного пространства</t>
  </si>
  <si>
    <t>A06.30.005.002</t>
  </si>
  <si>
    <t>Компьютерная томография органов брюшной полости и забрюшинного пространства с внутривенным болюсным контрастированием*</t>
  </si>
  <si>
    <t>A06.30.005.002.1</t>
  </si>
  <si>
    <t>Компьютерная томография органов брюшной полости и забрюшинного пространства с контрастированием*</t>
  </si>
  <si>
    <t>A06.30.005.003</t>
  </si>
  <si>
    <t>Компьютерная томография органов брюшной полости с внутривенным болюсным контрастированием*</t>
  </si>
  <si>
    <t>A06.30.005.003.1</t>
  </si>
  <si>
    <t>Компьютерная томография органов брюшной полости с контрастированием*</t>
  </si>
  <si>
    <t xml:space="preserve">Однофотонная эмиссионная компьютерная томография, совмещенная с рентгеновской компьютерной томографией </t>
  </si>
  <si>
    <t>A07.03.001.002</t>
  </si>
  <si>
    <t>Сцинтиграфия костей всего тела с проведением однофотонной эмиссионной компьютерной томографии, совмещенной с рентгеновской компьютерной томографией (ОФЭКТ/КТ)</t>
  </si>
  <si>
    <t>A07.09.005.002</t>
  </si>
  <si>
    <t>Сцинтиграфия легких с проведением однофотонной эмиссионной компьютерной томографии, совмещенной с рентгеновской компьютерной томографией (ОФЭКТ/КТ)</t>
  </si>
  <si>
    <t>A07.22.002.001</t>
  </si>
  <si>
    <t>Сцинтиграфия щитовидной железы с проведением однофотонной эмиссионной компьютерной томографии, совмещенной с рентгеновской компьютерной томографией (ОФЭКТ/КТ)</t>
  </si>
  <si>
    <t>A07.28.004.001</t>
  </si>
  <si>
    <t>Ангионефросцинтиграфия с проведением однофотонной эмиссионной компьютерной томографии, совмещенной с рентгеновской компьютерной томографией (ОФЭКТ/КТ)</t>
  </si>
  <si>
    <t>A07.03.001.001</t>
  </si>
  <si>
    <t>Сцинтиграфия костей всего тела</t>
  </si>
  <si>
    <t>A07.09.003</t>
  </si>
  <si>
    <t>Сцинтиграфия легких перфузионная</t>
  </si>
  <si>
    <t>A07.22.002</t>
  </si>
  <si>
    <t>Сцинтиграфия щитовидной железы</t>
  </si>
  <si>
    <t>A07.28.002</t>
  </si>
  <si>
    <t>Сцинтиграфия почек и мочевыделительной системы</t>
  </si>
  <si>
    <t>A07.28.004</t>
  </si>
  <si>
    <t>Ангионефросцинтиграфия</t>
  </si>
  <si>
    <t>A07.30.031.001</t>
  </si>
  <si>
    <t>Сцинтиграфия мягких тканей и костей с PSMA</t>
  </si>
  <si>
    <t>A07.03.004</t>
  </si>
  <si>
    <t xml:space="preserve">Однофотонная эмиссионная компьютерная томография, совмещенная с компьютерной томографией костей всего тела </t>
  </si>
  <si>
    <t>A07.22.007.001</t>
  </si>
  <si>
    <t>Однофотонная эмиссионная компьютерная томография, совмещенная с компьютерной томографией щитовидной железы</t>
  </si>
  <si>
    <t>A07.03.003.001</t>
  </si>
  <si>
    <t xml:space="preserve">Однофотонная эмиссионная компьютерная томография костей всего тела </t>
  </si>
  <si>
    <t>A07.22.007</t>
  </si>
  <si>
    <t xml:space="preserve">Однофотонная эмиссионная компьютерная томография щитовидной железы </t>
  </si>
  <si>
    <t>A07.28.006</t>
  </si>
  <si>
    <t xml:space="preserve">Однофотонная эмиссионная компьютерная томография почек </t>
  </si>
  <si>
    <t>A07.28.007</t>
  </si>
  <si>
    <t xml:space="preserve">Однофотонная эмиссионная компьютерная томография, совмещенная с компьютерной томографией почек </t>
  </si>
  <si>
    <t>A07.30.031.002</t>
  </si>
  <si>
    <t>Однофотонная эмиссионная компьютерная томография мягких тканей и костей с PSMA</t>
  </si>
  <si>
    <t>Магнитно-резонансная томография</t>
  </si>
  <si>
    <t>A11.12.003.005</t>
  </si>
  <si>
    <t>Внутривенное введение лекарственных препаратов (при МРТ исследованиях)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</si>
  <si>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</si>
  <si>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</si>
  <si>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</si>
  <si>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отдел)*</t>
  </si>
  <si>
    <t>A05.03.002.001.1</t>
  </si>
  <si>
    <t>Магнитно-резонансная томография позвоночника с внутривенным болюсным контрастированием (один отдел)*</t>
  </si>
  <si>
    <t>A05.04.001</t>
  </si>
  <si>
    <t>Магнитно-резонансная томография суставов (один сустав)</t>
  </si>
  <si>
    <t>A05.04.001.001</t>
  </si>
  <si>
    <t>Магнитно-резонансная томография суставов (один сустав) с контрастированием*</t>
  </si>
  <si>
    <t>A05.04.001.001.1</t>
  </si>
  <si>
    <t>Магнитно-резонансная томография суставов (один сустав) с внутривенным болюсным контрастированием*</t>
  </si>
  <si>
    <t>A05.08.001</t>
  </si>
  <si>
    <t>Магнитно-резонансная томография околоносовых пазух</t>
  </si>
  <si>
    <t>A05.20.003</t>
  </si>
  <si>
    <t>Магнитно-резонансная томография молочной железы</t>
  </si>
  <si>
    <t>A05.20.003.001</t>
  </si>
  <si>
    <t>Магнитно-резонансная томография молочной железы с контрастированием*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</si>
  <si>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</si>
  <si>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</si>
  <si>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</si>
  <si>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контрастированием*</t>
  </si>
  <si>
    <t>A05.23.009.001.1</t>
  </si>
  <si>
    <t>Магнитно-резонансная томография головного мозга с внутривенным болюсным контрастированием*</t>
  </si>
  <si>
    <t>A05.23.009.010</t>
  </si>
  <si>
    <t>Магнитно-резонансная томография спинного мозга (один отдел)</t>
  </si>
  <si>
    <t>A05.23.009.011</t>
  </si>
  <si>
    <t>Магнитно-резонансная томография спинного мозга с контрастированием (один отдел)*</t>
  </si>
  <si>
    <t>A05.23.009.011.1</t>
  </si>
  <si>
    <t>Магнитно-резонансная томография спинного мозга с внутривенным болюсным контрастированием (один отдел)*</t>
  </si>
  <si>
    <t>A05.26.008</t>
  </si>
  <si>
    <t>Магнитно-резонансная томография глазницы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</si>
  <si>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</si>
  <si>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</si>
  <si>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</si>
  <si>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контрастированием*</t>
  </si>
  <si>
    <t>A05.30.004.001.1</t>
  </si>
  <si>
    <t>Магнитно-резонансная томография органов малого таза с внутривенным болюсным контрастированием*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</si>
  <si>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</si>
  <si>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</si>
  <si>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</si>
  <si>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контрастированием*</t>
  </si>
  <si>
    <t>A05.30.005.001.1</t>
  </si>
  <si>
    <t>Магнитно-резонансная томография органов брюшной полости с внутривенным болюсным контрастированием*</t>
  </si>
  <si>
    <t>A05.30.006</t>
  </si>
  <si>
    <t>Магнитно-резонансная томография органов грудной клетки</t>
  </si>
  <si>
    <t>A05.30.006.001</t>
  </si>
  <si>
    <t>Магнитно-резонансная томография органов грудной клетки с внутривенным контрастированием*</t>
  </si>
  <si>
    <t>A05.30.006.001.1</t>
  </si>
  <si>
    <t>Магнитно-резонансная томография органов грудной клетки с внутривенным болюсным контрастированием*</t>
  </si>
  <si>
    <t>A05.30.008</t>
  </si>
  <si>
    <t>Магнитно-резонансная томография шеи</t>
  </si>
  <si>
    <t>A05.30.008.001</t>
  </si>
  <si>
    <t>Магнитно-резонансная томография шеи с внутривенным контрастированием*</t>
  </si>
  <si>
    <t>A05.30.008.001.1</t>
  </si>
  <si>
    <t>Магнитно-резонансная томография шеи с внутривенным болюсным контрастированием*</t>
  </si>
  <si>
    <t>A05.30.010</t>
  </si>
  <si>
    <t>Магнитно-резонансная томография мягких тканей головы</t>
  </si>
  <si>
    <t>A05.30.010.001</t>
  </si>
  <si>
    <t>Магнитно-резонансная томография мягких тканей головы с внутривенным контрастированием*</t>
  </si>
  <si>
    <t>A05.30.010.001.1</t>
  </si>
  <si>
    <t>Магнитно-резонансная томография мягких тканей головы с внутривенным болюсным контрастированием*</t>
  </si>
  <si>
    <t>A05.30.011</t>
  </si>
  <si>
    <t>Магнитно-резонансная томография верхней конечности</t>
  </si>
  <si>
    <t>A05.30.012</t>
  </si>
  <si>
    <t>Магнитно-резонансная томография нижней конечности</t>
  </si>
  <si>
    <t xml:space="preserve">*Тарифы на КТ и МРТ исследования с контрастированием установлены без учета стоимости введения контрастного вещества. 
</t>
  </si>
  <si>
    <t>Ультразвуковое исследование сердечно-сосудистой системы</t>
  </si>
  <si>
    <t>A04.10.002</t>
  </si>
  <si>
    <t>Эхокардиография (взрослые)</t>
  </si>
  <si>
    <t>A04.10.002.1</t>
  </si>
  <si>
    <t>Эхокардиография (дети)</t>
  </si>
  <si>
    <t>A04.10.002.004</t>
  </si>
  <si>
    <t>Эхокардиография с физической нагрузкой</t>
  </si>
  <si>
    <t>A04.12.005.003</t>
  </si>
  <si>
    <t>Дуплексное сканирование брахиоцефальных артерий с цветным допплеровским картированием кровотока</t>
  </si>
  <si>
    <t>A04.12.006</t>
  </si>
  <si>
    <t>Дуплексное сканирование сосудов (артерий и вен) нижних конечностей</t>
  </si>
  <si>
    <t>A04.12.001</t>
  </si>
  <si>
    <t>Ультразвуковая допплерография артерий верхних конечностей</t>
  </si>
  <si>
    <t>A04.12.001.001</t>
  </si>
  <si>
    <t>Ультразвуковая допплерография артерий нижних конечностей</t>
  </si>
  <si>
    <t>A04.12.001.002</t>
  </si>
  <si>
    <t>Дуплексное сканирование артерий почек</t>
  </si>
  <si>
    <t>A04.12.001.004</t>
  </si>
  <si>
    <t>Ультразвуковая допплерография артерий методом мониторирования</t>
  </si>
  <si>
    <t>A04.12.002</t>
  </si>
  <si>
    <t>Ультразвуковая допплерография сосудов (артерий и вен) верхних конечностей</t>
  </si>
  <si>
    <t>A04.12.002.001</t>
  </si>
  <si>
    <t>Ультразвуковая допплерография сосудов (артерий и вен) нижних конечностей</t>
  </si>
  <si>
    <t>A04.12.002.002</t>
  </si>
  <si>
    <t>Ультразвуковая допплерография вен нижних конечностей</t>
  </si>
  <si>
    <t>A04.12.002.003</t>
  </si>
  <si>
    <t>Ультразвуковая допплерография вен верхних конечностей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</si>
  <si>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</si>
  <si>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</si>
  <si>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</si>
  <si>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</si>
  <si>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A04.12.003.002</t>
  </si>
  <si>
    <t>Дуплексное сканирование брюшного отдела аорты, подвздошных и общих бедренных артерий</t>
  </si>
  <si>
    <t>A04.12.005</t>
  </si>
  <si>
    <t>Дуплексное сканирование сосудов (артерий и вен) верхних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</si>
  <si>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</si>
  <si>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</si>
  <si>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</si>
  <si>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</si>
  <si>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</si>
  <si>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</si>
  <si>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</si>
  <si>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сканирование интракраниальных отделов брахиоцефальных артерий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</si>
  <si>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</si>
  <si>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</si>
  <si>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</si>
  <si>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</si>
  <si>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</si>
  <si>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</si>
  <si>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A04.12.008</t>
  </si>
  <si>
    <t>Дуплексное сканирование сосудов мошонки и полового члена</t>
  </si>
  <si>
    <t>A04.12.009</t>
  </si>
  <si>
    <t>Дуплексное сканирование сосудов челюстно-лицевой области</t>
  </si>
  <si>
    <t>A04.12.011</t>
  </si>
  <si>
    <t>Дуплексное сканирование сосудов поджелудочной железы</t>
  </si>
  <si>
    <t>A04.12.012</t>
  </si>
  <si>
    <t>Дуплексное сканирование сосудов печени</t>
  </si>
  <si>
    <t>A04.12.013</t>
  </si>
  <si>
    <t>Дуплексное сканирование коронарных сосудов</t>
  </si>
  <si>
    <t>A04.12.014</t>
  </si>
  <si>
    <t>Дуплексное сканирование сосудов гепатобиллиарной зоны</t>
  </si>
  <si>
    <t>A04.12.017</t>
  </si>
  <si>
    <t>Дуплексное сканирование сосудов щитовидной железы</t>
  </si>
  <si>
    <t>A04.12.018</t>
  </si>
  <si>
    <t>Дуплексное сканирование транскраниальное артерий и вен</t>
  </si>
  <si>
    <t>A04.12.019</t>
  </si>
  <si>
    <t>Дуплексное сканирование транскраниальное артерий и вен с нагрузочными пробами</t>
  </si>
  <si>
    <t>A04.12.021</t>
  </si>
  <si>
    <t>Дуплексное сканирование сосудов селезенки</t>
  </si>
  <si>
    <t>A04.12.022</t>
  </si>
  <si>
    <t>Дуплексное сканирование сосудов малого таза</t>
  </si>
  <si>
    <t>A04.12.023</t>
  </si>
  <si>
    <t>Дуплексное сканирование нижней полой и почечных вен</t>
  </si>
  <si>
    <t>A04.12.026</t>
  </si>
  <si>
    <t>Дуплексное сканирование нижней полой вены и вен портальной системы</t>
  </si>
  <si>
    <t>A04.26.006</t>
  </si>
  <si>
    <t>Дуплексное сканирование сосудов глаза и орбиты</t>
  </si>
  <si>
    <t>A04.30.002</t>
  </si>
  <si>
    <t>Дуплексное сканирование сердца и сосудов плода</t>
  </si>
  <si>
    <t>Эндоскопические диагностические исследования</t>
  </si>
  <si>
    <t>A03.08.005</t>
  </si>
  <si>
    <t>Фиброларингоскопия</t>
  </si>
  <si>
    <t>A03.09.001</t>
  </si>
  <si>
    <t>Бронхоскопия</t>
  </si>
  <si>
    <t>A03.09.003</t>
  </si>
  <si>
    <t>Трахеобронхоскопия</t>
  </si>
  <si>
    <t>A03.09.003.001</t>
  </si>
  <si>
    <t>Видеотрахеобронхоскопия</t>
  </si>
  <si>
    <t>A03.16.001</t>
  </si>
  <si>
    <t>Эзофагогастродуоденоскопия</t>
  </si>
  <si>
    <t>A03.18.001</t>
  </si>
  <si>
    <t xml:space="preserve">Колоноскопия </t>
  </si>
  <si>
    <t>A03.19.002</t>
  </si>
  <si>
    <t>Ректороманоскопия</t>
  </si>
  <si>
    <t>A03.18.001.007</t>
  </si>
  <si>
    <t>Колоноскопия с введением лекарственных препаратов**</t>
  </si>
  <si>
    <t>**Внутривенная седация с сохраненным спонтанным дыханием                              Медицинская услуга оказывается пациентам с диагнозами по МКБ-10: D37.4; D37.5; D37.7; С18.0; С18.1; С18.2; С18.3; С18.4; С18.5; С18.6; С18.7; С18.8; С18.9; С19.0; С20; С21.0; С21.1; С21.8</t>
  </si>
  <si>
    <t>A03.16.001.004</t>
  </si>
  <si>
    <t>Эзофагогастродуоденоскопия с введением лекарственных препаратов**</t>
  </si>
  <si>
    <t>**Внутривенная седация с сохраненным спонтанным дыханием                           Медицинская услуга оказывается пациентам с диагнозами по МКБ-10: D37.1; С15; С15.0; С15.1; С15.2; С15.3; С15.4; С15.5; С15.8; С15.9; С16; С16.0; С16.1; С16.2; С16.3; С16.4; С16.5; С16.6; С16.8; С16.9; С17.0</t>
  </si>
  <si>
    <t>A03.19.002.1</t>
  </si>
  <si>
    <t>Ректороманоскопия с введением лекарственных препаратов**</t>
  </si>
  <si>
    <t>**Внутривенная седация с сохраненным спонтанным дыханием                  Медицинская услуга оказывается пациентам с диагнозами по МКБ-10: С18; С18.0; С18.1; С18.2; С18.3; С18.4; С18.5; С18.6; С18.7; С18.8; С18.9; С19; С20; С21; С21.0; С21.1; С21.2; С21.8; С22</t>
  </si>
  <si>
    <t>Молекулярно-генетические исследования с целью диагностики онкологических заболеваний</t>
  </si>
  <si>
    <t>A12.05.013</t>
  </si>
  <si>
    <t>Цитогенетическое исследование (кариотип)</t>
  </si>
  <si>
    <t>A27.05.012</t>
  </si>
  <si>
    <t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</si>
  <si>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</si>
  <si>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</si>
  <si>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A27.05.040</t>
  </si>
  <si>
    <t>Молекулярно-генетическое исследование мутаций в генах BRCA1 и BRCA2 в крови</t>
  </si>
  <si>
    <t>A27.05.048</t>
  </si>
  <si>
    <t>Молекулярно-генетическое исследование мутаций в гене TP53 в крови</t>
  </si>
  <si>
    <t>A27.30.001</t>
  </si>
  <si>
    <t>Определение микросателлитной нестабильности в биопсийном (операционном) материале методом ПЦР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</si>
  <si>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</si>
  <si>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</si>
  <si>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</si>
  <si>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</si>
  <si>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</si>
  <si>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</si>
  <si>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</si>
  <si>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</si>
  <si>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</si>
  <si>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</si>
  <si>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</si>
  <si>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</si>
  <si>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</si>
  <si>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</si>
  <si>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A27.30.018</t>
  </si>
  <si>
    <t>Молекулярно-генетическое исследование транслокаций гена ROS1</t>
  </si>
  <si>
    <t>A08.30.036</t>
  </si>
  <si>
    <t>Определение перестроек гена HER2 методом FISH</t>
  </si>
  <si>
    <t>A08.30.039</t>
  </si>
  <si>
    <t>Определение экспрессии белка PDL1 иммуногистохимическим методом</t>
  </si>
  <si>
    <t>A27.30.012</t>
  </si>
  <si>
    <t>Определение мутаций гена с KIT</t>
  </si>
  <si>
    <t>A27.30.015</t>
  </si>
  <si>
    <t>Определение полиморфизма гена UGT1A1</t>
  </si>
  <si>
    <t>A27.30.051</t>
  </si>
  <si>
    <t>Молекулярно-генетическое исследование мутаций в гене IDH1 в биопсийном (операционном) материале</t>
  </si>
  <si>
    <t>A27.30.052</t>
  </si>
  <si>
    <t>Молекулярно-генетическое исследование мутаций в гене IDH2 в биопсийном (операционном) материале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</si>
  <si>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</si>
  <si>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</si>
  <si>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</si>
  <si>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</si>
  <si>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A27.30.087</t>
  </si>
  <si>
    <t>Молекулярно-генетическое исследование мутаций в гене ETV6-RUNX1 методом ПЦР</t>
  </si>
  <si>
    <t>A27.30.088</t>
  </si>
  <si>
    <t>Молекулярно-генетическое исследование мутаций в гене RUNX1-RUNX1T1 методом ПЦР</t>
  </si>
  <si>
    <t>A27.30.089</t>
  </si>
  <si>
    <t>Молекулярно-генетическое исследование мутаций в гене CBFB-MYH11 методом ПЦР</t>
  </si>
  <si>
    <t>A27.30.090</t>
  </si>
  <si>
    <t>Молекулярно-генетическое исследование мутаций в гене PML-RARA методом ПЦР</t>
  </si>
  <si>
    <t>A27.30.100</t>
  </si>
  <si>
    <t>Молекулярно-генетическое исследование транслокации t(4;11) в биопсийном (операционном) материале методом флюоресцентной гибридизации in situ (FISH)</t>
  </si>
  <si>
    <t>A27.30.101</t>
  </si>
  <si>
    <t>Молекулярно-генетическое исследование транслокации t(12;21) в биопсийном (операционном) материале методом флюоресцентной гибридизации in situ (FISH)</t>
  </si>
  <si>
    <t>A27.30.103</t>
  </si>
  <si>
    <t>Определение экспрессии pML-RAR-a (количественное)</t>
  </si>
  <si>
    <t>В03.027.012</t>
  </si>
  <si>
    <t xml:space="preserve">Комплекс исследований для диагностики злокачественных новообразований ободочной кишки , в т.ч.: </t>
  </si>
  <si>
    <t xml:space="preserve"> В03.027.013</t>
  </si>
  <si>
    <t>Комплекс исследований для диагностики злокачественных новообразований прямой кишки , в т.ч.:</t>
  </si>
  <si>
    <t xml:space="preserve"> В03.027.008</t>
  </si>
  <si>
    <t>Комплекс исследований для диагностики злокачественных новообразований легкого</t>
  </si>
  <si>
    <t>В03.027.007</t>
  </si>
  <si>
    <t xml:space="preserve">Комплекс исследований для диагностики злокачественных новообразований молочной железы 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</si>
  <si>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лекарственной терапии</t>
  </si>
  <si>
    <t>A08.01.001</t>
  </si>
  <si>
    <t xml:space="preserve">Патолого-анатомическое исследование биопсийного (операционного) материала кожи </t>
  </si>
  <si>
    <t>A08.30.013</t>
  </si>
  <si>
    <t>Патолого-анатомическое исследование биопсийного (операционного) материала с применением иммуногистохимических методов (1 маркер)</t>
  </si>
  <si>
    <t>A08.30.013.001</t>
  </si>
  <si>
    <t>Патолого-анатомическое исследование белка к рецепторам HER2/neu с применением иммуногистохимических методов (2 маркера)</t>
  </si>
  <si>
    <t>A08.30.034</t>
  </si>
  <si>
    <t>Определение экспрессии рецепторов к эстрогенам и прогестерону иммуногистохимическим методом</t>
  </si>
  <si>
    <t>A08.30.038</t>
  </si>
  <si>
    <t>Определение индекса пролиферативной активности экспрессии Ki-67 иммуногистохимическим методом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</si>
  <si>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</si>
  <si>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</si>
  <si>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</si>
  <si>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</si>
  <si>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</si>
  <si>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</si>
  <si>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</si>
  <si>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</si>
  <si>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</si>
  <si>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</si>
  <si>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Критерии отнесения патолого-анатомических исследований к категориям сложности</t>
  </si>
  <si>
    <t>1 категория сложности</t>
  </si>
  <si>
    <t>прижизненные патолого-анатомические исследования первой категории сложности - прижизненные патолого-анатомические исследования биопсийного (операционного) материала, полученного от пациентов с неосложненными формами неспецифического острого или хронического воспаления или дистрофическими процессами</t>
  </si>
  <si>
    <t>2 категория сложности</t>
  </si>
  <si>
    <t>прижизненные патолого-анатомические исследования второй категории сложности - прижизненные патолого-анатомические исследования биопсийного (операционного) материала, полученного от пациентов с осложненными формами неспецифического острого или хронического воспаления, дистрофическими процессами и пороками развития, последов</t>
  </si>
  <si>
    <t>3 категория сложности</t>
  </si>
  <si>
    <t>прижизненные патолого-анатомические исследования третьей категории сложности - прижизненные патолого-анатомические исследования биопсийного (операционного) материала, полученного от пациентов с инфекционными заболеваниями, в том числе сопровождающиеся гранулематозным воспалением, болезнями, связанными с нарушением обмена веществ, доброкачественными опухолями при наличии гистологической верификации, опухолеподобными процессами, неонкологическими заболеваниями глаза, соскобов эндометрия</t>
  </si>
  <si>
    <t>4 категория сложности</t>
  </si>
  <si>
    <t>прижизненные патолого-анатомические исследования четвертой категории сложности - прижизненные патолого-анатомические исследования биопсийного (операционного) материала, полученного от пациентов с диспаластическими (неопластическими) процессами, пограничными, и злокачественными опухолями при наличии гистологической верификации, а также полученного при срочных интраоперационных или эндоскопических биопсиях</t>
  </si>
  <si>
    <t>5 категория сложности</t>
  </si>
  <si>
    <t>прижизненные патолого-анатомические исследования пятой категории сложности - прижизненные патолого-анатомические исследования биопсийного (операционного) материала, полученного от пациентов с иммунопатологическими процессами, опухолями и опухолеподобными процессами при отсутствии гистологической верификации, болезнями системы крови и кроветворных органов, полученного при пункционных биопсиях, или любого иного биопсийного (операционного) материала, требующего применения декальцинации и (или) дополнительных методов, указанных в пункте 17 Правил проведения патолого-анатомических исследований, утвержденных приказом Минздрава России от 24.03.2016 №179н "О правилах проведения патолого-анатомических исследований"</t>
  </si>
  <si>
    <t>Позитронно-эмиссионная томография, совмещенная с компьютерной томографией</t>
  </si>
  <si>
    <t>A07.03.005</t>
  </si>
  <si>
    <t>Позитронная эмиссионная томография костей</t>
  </si>
  <si>
    <t>A07.03.006</t>
  </si>
  <si>
    <t>Позитронная эмиссионная томография костей, совмещенная с компьютерной томографией всего тела</t>
  </si>
  <si>
    <t>A07.10.002</t>
  </si>
  <si>
    <t>Позитронно-эмиссионная томография миокарда</t>
  </si>
  <si>
    <t>A07.23.008</t>
  </si>
  <si>
    <t>Позитронная эмиссионная томография, совмещенная с компьютерной томографией головного мозга</t>
  </si>
  <si>
    <t>A07.30.034</t>
  </si>
  <si>
    <t>Позитронная эмиссионная томография для выявления воспалительных очагов</t>
  </si>
  <si>
    <t>A06.09.006</t>
  </si>
  <si>
    <t>Флюорография легких</t>
  </si>
  <si>
    <t>A09.05.023</t>
  </si>
  <si>
    <t>A09.05.026</t>
  </si>
  <si>
    <t>A26.05.019.001</t>
  </si>
  <si>
    <t>Определение РНК вируса гепатита С (Hepatitis C virus) в крови методом ПЦР, качественное исследование</t>
  </si>
  <si>
    <t>A26.05.019.002</t>
  </si>
  <si>
    <t>Определение РНК вируса гепатита С (Hepatitis C virus) в крови методом ПЦР, количественное исследование</t>
  </si>
  <si>
    <t>A26.05.019.003</t>
  </si>
  <si>
    <t>Определение генотипа вируса гепатита С (Hepatitis C virus)</t>
  </si>
  <si>
    <t>A26.06.041.002</t>
  </si>
  <si>
    <t xml:space="preserve">Наименование </t>
  </si>
  <si>
    <t>Порядок проведения профилактического медицинского осмотра и диспансеризации определенных групп взрослого населения (приказ Минздрава России от 27.04.2021 №404н)</t>
  </si>
  <si>
    <t>16. Профилактический медицинский осмотр</t>
  </si>
  <si>
    <t>1) анкетирование граждан в возрасте 18 лет и старше 1 раз в год в целях:</t>
  </si>
  <si>
    <t>сбора анамнеза, выявления отягощенной наследственности, жалоб, симптомов, характерных для следующих неинфекционных заболеваний и состояний: стенокардии, перенесенной транзиторной ишемической атаки или острого нарушения мозгового кровообращения, хронической обструктивной болезни легких, заболеваний желудочно-кишечного тракта;</t>
  </si>
  <si>
    <t>определения факторов риска и других патологических состояний и заболеваний, повышающих вероятность развития хронических неинфекционных заболеваний: курения, риска пагубного потребления алкоголя, риска потребления наркотических средств и психотропных веществ без назначения врача, характера питания, физической активности; проведение для лиц с выявленными факторами риска краткого индивидуального профилактического консультирования в отделении (кабинете) медицинской профилактики, центре здоровья и (или) врачом-терапевтом;</t>
  </si>
  <si>
    <t>выявления у граждан в возрасте 65 лет и старше риска падений, жалоб, характерных для остеопороза, депрессии, сердечной недостаточности, некоррегированных нарушений слуха и зрения;</t>
  </si>
  <si>
    <t>2) расчет на основании антропометрии (измерение роста, массы тела, окружности талии) индекса массы тела, для граждан в возрасте 18 лет и старше 1 раз в год;</t>
  </si>
  <si>
    <t>3) измерение артериального давления на периферических артериях для граждан в возрасте 18 лет и старше 1 раз в год;</t>
  </si>
  <si>
    <t>4) исследование уровня общего холестерина в крови (допускается использование экспресс-метода) для граждан в возрасте 18 лет и старше 1 раз в год;</t>
  </si>
  <si>
    <t>5) определение уровня глюкозы в крови натощак (допускается использование экспресс-метода) для граждан в возрасте 18 лет и старше 1 раз в год;</t>
  </si>
  <si>
    <t>6) определение относительного сердечно-сосудистого риска у граждан в возрасте от 18 до 39 лет включительно 1 раз в год;</t>
  </si>
  <si>
    <t>7) определение абсолютного сердечно-сосудистого риска у граждан в возрасте от 40 до 64 лет включительно 1 раз в год (сердечно-сосудистый риск определяется по шкале сердечно-сосудистого риска SCORE, при этом у граждан, имеющих сердечно-сосудистые заболевания атеросклеротического генеза, сахарный диабет второго типа и хроническое заболевание почек, уровень абсолютного сердечно-сосудистого риска по шкале риска SCORE не определяется и расценивается как очень высокий вне зависимости от показателей шкалы);</t>
  </si>
  <si>
    <t>8) флюорографию легких или рентгенографию легких для граждан в возрасте 18 лет и старше 1 раз в 2 года (не проводится, если гражданину в течение предшествующего календарного года проводилась флюорография, рентгенография (рентгеноскопия) или компьютерная томография органов грудной клетки);</t>
  </si>
  <si>
    <t>9) электрокардиографию в покое при первом прохождении профилактического медицинского осмотра, далее в возрасте 35 лет и старше 1 раз в год;</t>
  </si>
  <si>
    <t>10) измерение внутриглазного давления при первом прохождении профилактического медицинского осмотра, далее в возрасте 40 лет и старше 1 раз в год;</t>
  </si>
  <si>
    <t>11) осмотр фельдшером (акушеркой) или врачом акушером-гинекологом женщин в возрасте от 18 до 39 лет 1 раз в год;</t>
  </si>
  <si>
    <t>Пункт 16 дополнен подпунктом 11 1 с 30 августа 2024 г. - Приказ Минздрава России от 19 июля 2024 г. N 378Н</t>
  </si>
  <si>
    <r>
      <t>11</t>
    </r>
    <r>
      <rPr>
        <vertAlign val="superscript"/>
        <sz val="7.7"/>
        <color rgb="FF22272F"/>
        <rFont val="PT Serif"/>
        <family val="1"/>
        <charset val="204"/>
      </rPr>
      <t> 1</t>
    </r>
    <r>
      <rPr>
        <sz val="11"/>
        <color rgb="FF22272F"/>
        <rFont val="PT Serif"/>
        <family val="1"/>
        <charset val="204"/>
      </rPr>
      <t>) проведение скринингового исследования на антитела к гепатиту С граждан в возрасте 25 лет и старше 1 раз в 10 лет путем определения суммарных антител классов М и G (anti-HCV IgG и anti-HCV IgM) к вирусу гепатита С (Hepatitis С virus) в крови;</t>
    </r>
  </si>
  <si>
    <t>12) 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здоровья;</t>
  </si>
  <si>
    <t>17. Диспансеризация проводится в два этапа.</t>
  </si>
  <si>
    <t>Первый этап диспансеризации (скрининг) проводится с целью выявления у граждан признаков хронических неинфекционных заболеваний, факторов риска их развития, риска пагубного употребления алкоголя, потребления наркотических средств и психотропных веществ без назначения врача, определения группы здоровья, а также определения медицинских показаний к выполнению дополнительных обследований и осмотров врачами-специалистами для уточнения диагноза заболевания (состояния) на втором этапе диспансеризации и включает в себя:</t>
  </si>
  <si>
    <t>1) для граждан в возрасте от 18 до 39 лет включительно 1 раз в 3 года:</t>
  </si>
  <si>
    <t>а) проведение профилактического медицинского осмотра в объеме, указанном в подпунктах 1-11 пункта 16 настоящего порядка;</t>
  </si>
  <si>
    <t>б) проведение мероприятий скрининга, направленного на раннее выявление онкологических заболеваний, согласно приложению N 2 к настоящему порядку;</t>
  </si>
  <si>
    <t>в) проведение краткого индивидуального профилактического консультирования в отделении (кабинете) медицинской профилактики, центре здоровья врачом-терапевтом;</t>
  </si>
  <si>
    <t>г) 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пальпация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диспансеризации;</t>
  </si>
  <si>
    <t>2) для граждан в возрасте от 40 до 64 лет включительно 1 раз в год (за исключением приемов (осмотров), медицинских исследований и иных медицинских вмешательств, входящих в объем первого этапа диспансеризации, с иной периодичностью):</t>
  </si>
  <si>
    <t>а) проведение профилактического медицинского осмотра в объеме, указанном в подпунктах 1-10 пункта 16 настоящего порядка;</t>
  </si>
  <si>
    <t>в) общий анализ крови (гемоглобин, лейкоциты, СОЭ);</t>
  </si>
  <si>
    <t>г) проведение краткого индивидуального профилактического консультирования в отделении (кабинете) медицинской профилактики, центре здоровья;</t>
  </si>
  <si>
    <t>д) 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диспансеризации;</t>
  </si>
  <si>
    <t>3) для граждан в возрасте 65 лет и старше 1 раз в год (за исключением приемов (осмотров), медицинских исследований и иных медицинских вмешательств, входящих в объем первого этапа диспансеризации, с иной периодичностью):</t>
  </si>
  <si>
    <r>
      <t>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</t>
    </r>
    <r>
      <rPr>
        <sz val="11"/>
        <color rgb="FF3272C0"/>
        <rFont val="PT Serif"/>
        <family val="1"/>
        <charset val="204"/>
      </rPr>
      <t>пунктах 16</t>
    </r>
    <r>
      <rPr>
        <sz val="11"/>
        <color rgb="FF22272F"/>
        <rFont val="PT Serif"/>
        <family val="1"/>
        <charset val="204"/>
      </rPr>
      <t> и </t>
    </r>
    <r>
      <rPr>
        <sz val="11"/>
        <color rgb="FF3272C0"/>
        <rFont val="PT Serif"/>
        <family val="1"/>
        <charset val="204"/>
      </rPr>
      <t>17</t>
    </r>
    <r>
      <rPr>
        <sz val="11"/>
        <color rgb="FF22272F"/>
        <rFont val="PT Serif"/>
        <family val="1"/>
        <charset val="204"/>
      </rPr>
      <t>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исследования.</t>
    </r>
  </si>
  <si>
    <t>18. Второй этап диспансеризации проводится с целью дополнительного обследования и уточнения диагноза заболевания (состояния) и включает в себя:</t>
  </si>
  <si>
    <t>1) осмотр (консультацию) врачом-неврологом (при наличии впервые выявленных указаний или подозрений на ранее перенесенное острое нарушение мозгового кровообращения для граждан, не находящихся по этому поводу под диспансерным наблюдением, а также в случаях выявления по результатам анкетирования нарушений двигательной функции, когнитивных нарушений и подозрений на депрессию у граждан в возрасте 65 лет и старше, не находящихся по этому поводу под диспансерным наблюдением);</t>
  </si>
  <si>
    <t>2) дуплексное сканирование брахицефальных артерий (для мужчин в возрасте от 45 до 72 лет включительно и женщин в возрасте от 54 до 72 лет включительно при наличии комбинации трех факторов риска развития хронических неинфекционных заболеваний: повышенный уровень артериального давления, гиперхолестеринемия, избыточная масса тела или ожирение, а также по направлению врача-невролога при впервые выявленном указании или подозрении на ранее перенесенное острое нарушение мозгового кровообращения для граждан в возрасте от 65 до 90 лет, не находящихся по этому поводу под диспансерным наблюдением);</t>
  </si>
  <si>
    <t>3) осмотр (консультацию) врачом-хирургом или врачом-урологом (для мужчин в возрасте 45, 50, 55, 60 и 64 лет при повышении уровня простат-специфического антигена в крови более 4 нг/мл);</t>
  </si>
  <si>
    <t>4) осмотр (консультацию) врачом-хирургом или врачом-колопроктологом, включая проведение ректороманоскопии (для граждан в возрасте от 40 до 75 лет включительно с выявленными патологическими изменениями по результатам скрининга на выявление злокачественных новообразований толстого кишечника и прямой кишки, при отягощенной наследственности по семейному аденоматозу и (или) злокачественным новообразованиям толстого кишечника и прямой кишки, при выявлении других медицинских показаний по результатам анкетирования, а также по назначению врача-терапевта, врача-уролога, врача-акушера-гинеколога в случаях выявления симптомов злокачественных новообразований толстого кишечника и прямой кишки);</t>
  </si>
  <si>
    <t>5) колоноскопию (для граждан в случае подозрения на злокачественные новообразования толстого кишечника по назначению врача-хирурга или врача- колопроктолога);</t>
  </si>
  <si>
    <t>6) эзофагогастродуоденоскопия (для граждан в случае подозрения на злокачественные новообразования пищевода, желудка и двенадцатиперстной кишки по назначению врача-терапевта);</t>
  </si>
  <si>
    <t>7) рентгенографию легких, компьютерную томографию легких (для граждан в случае подозрения на злокачественные новообразования легкого по назначению врача-терапевта);</t>
  </si>
  <si>
    <t>8) спирометрию (для граждан с подозрением на хроническое бронхолегочное заболевание, курящих граждан, выявленных по результатам анкетирования, - по назначению врача-терапевта);</t>
  </si>
  <si>
    <t>9) осмотр (консультацию) врачом-акушером-гинекологом (для женщин в возрасте 18 лет и старше с выявленными патологическими изменениями по результатам скрининга на выявление злокачественных новообразований шейки матки, в возрасте от 40 до 75 лет с выявленными патологическими изменениями по результатам мероприятий скрининга, направленного на раннее выявление злокачественных новообразований молочных желез);</t>
  </si>
  <si>
    <t>10) осмотр (консультацию) врачом-оториноларингологом (для граждан в возрасте 65 лет и старше при наличии медицинских показаний по результатам анкетирования или приема (осмотра) врача-терапевта);</t>
  </si>
  <si>
    <t>11) осмотр (консультацию) врачом-офтальмологом (для граждан в возрасте 40 лет и старше, имеющих повышенное внутриглазное давление, и для граждан в возрасте 65 лет и старше, имеющих снижение остроты зрения, не поддающееся очковой коррекции, выявленное по результатам анкетирования);</t>
  </si>
  <si>
    <t>12) осмотр (консультацию) врачом-дерматовенерологом, включая проведение дерматоскопии (для граждан с подозрением на злокачественные новообразования кожи и (или) слизистых оболочек по назначению врача-терапевта по результатам осмотра на выявление визуальных и иных локализаций онкологических заболеваний, включающего осмотр кожных покровов, слизистых губ и ротовой полости, пальпацию щитовидной железы, лимфатических узлов);</t>
  </si>
  <si>
    <t>13) проведение исследования уровня гликированного гемоглобина в крови (для граждан с подозрением на сахарный диабет по назначению врача-терапевта по результатам осмотров и исследований первого этапа диспансеризации);</t>
  </si>
  <si>
    <t>14) проведение индивидуального или группового (школы для пациентов) углубленного профилактического консультирования в отделении (кабинете) медицинской профилактики, центре здоровья для граждан:</t>
  </si>
  <si>
    <t>а) с выявленной ишемической болезнью сердца, цереброваскулярными заболеваниями, хронической ишемией нижних конечностей атеросклеротического генеза или болезнями, характеризующимися повышенным кровяным давлением;</t>
  </si>
  <si>
    <t>б) с выявленным по результатам анкетирования риском пагубного потребления алкоголя и (или) потребления наркотических средств и психотропных веществ без назначения врача;</t>
  </si>
  <si>
    <t>в) для всех граждан в возрасте 65 лет и старше в целях коррекции выявленных факторов риска и (или) профилактики старческой астении;</t>
  </si>
  <si>
    <t>г) при выявлении высокого относительного, высокого и очень высокого абсолютного сердечно-сосудистого риска, и (или) ожирения, и (или) гиперхолестеринемии с уровнем общего холестерина 8 ммоль/л и более, а также установленным по результатам анкетирования курению более 20 сигарет в день, риске пагубного потребления алкоголя и (или) риске немедицинского потребления наркотических средств и психотропных веществ;</t>
  </si>
  <si>
    <r>
      <t>15) прием (осмотр) врачом-терапевтом по результатам второго этапа диспансеризации, включающий установление (уточнение) диагноза, определение (уточнение) группы здоровья, определение группы диспансерного наблюдения с учетом заключений врачей-специалистов), направление граждан при наличии медицинских показаний на дополнительное обследование, не входящее в объем диспансеризации, в том числе направление на осмотр (консультацию) врачом-онкологом при подозрении на онкологические заболевания в соответствии с </t>
    </r>
    <r>
      <rPr>
        <sz val="11"/>
        <color rgb="FF3272C0"/>
        <rFont val="PT Serif"/>
        <family val="1"/>
        <charset val="204"/>
      </rPr>
      <t>Порядком</t>
    </r>
    <r>
      <rPr>
        <sz val="11"/>
        <color rgb="FF22272F"/>
        <rFont val="PT Serif"/>
        <family val="1"/>
        <charset val="204"/>
      </rPr>
      <t> оказания медицинской помощи населению по профилю "онкология", утвержденным </t>
    </r>
    <r>
      <rPr>
        <sz val="11"/>
        <color rgb="FF3272C0"/>
        <rFont val="PT Serif"/>
        <family val="1"/>
        <charset val="204"/>
      </rPr>
      <t>приказом</t>
    </r>
    <r>
      <rPr>
        <sz val="11"/>
        <color rgb="FF22272F"/>
        <rFont val="PT Serif"/>
        <family val="1"/>
        <charset val="204"/>
      </rPr>
      <t> Минздрава России от 15 ноября 2012 г. N 915н</t>
    </r>
    <r>
      <rPr>
        <vertAlign val="superscript"/>
        <sz val="7.7"/>
        <color rgb="FF22272F"/>
        <rFont val="PT Serif"/>
        <family val="1"/>
        <charset val="204"/>
      </rPr>
      <t> </t>
    </r>
    <r>
      <rPr>
        <vertAlign val="superscript"/>
        <sz val="7.7"/>
        <color rgb="FF3272C0"/>
        <rFont val="PT Serif"/>
        <family val="1"/>
        <charset val="204"/>
      </rPr>
      <t>13</t>
    </r>
    <r>
      <rPr>
        <sz val="11"/>
        <color rgb="FF22272F"/>
        <rFont val="PT Serif"/>
        <family val="1"/>
        <charset val="204"/>
      </rPr>
      <t>, а также для получения специализированной, в том числе высокотехнологичной, медицинской помощи, на санаторно-курортное лечение.</t>
    </r>
  </si>
  <si>
    <t>муж</t>
  </si>
  <si>
    <t>жен</t>
  </si>
  <si>
    <t>A01.30.026</t>
  </si>
  <si>
    <t>Опрос (анкетирование) на выявление неинфекционных заболеваний и факторов риска их развития</t>
  </si>
  <si>
    <t>A02.01.001</t>
  </si>
  <si>
    <t>Измерение массы тела</t>
  </si>
  <si>
    <t>A02.03.005</t>
  </si>
  <si>
    <t>Измерение роста</t>
  </si>
  <si>
    <t>A02.03.007.004</t>
  </si>
  <si>
    <t>Определение окружности талии</t>
  </si>
  <si>
    <t>A02.12.002</t>
  </si>
  <si>
    <t>Измерение артериального давления на периферических артериях</t>
  </si>
  <si>
    <t>Исследование уровня холестерина в крови</t>
  </si>
  <si>
    <t>Исследование уровня глюкозы в крови</t>
  </si>
  <si>
    <r>
      <t>Флюорография </t>
    </r>
    <r>
      <rPr>
        <sz val="11"/>
        <color rgb="FFFFFFFF"/>
        <rFont val="PT Serif"/>
        <family val="1"/>
        <charset val="204"/>
      </rPr>
      <t>легких</t>
    </r>
  </si>
  <si>
    <t>A06.09.007</t>
  </si>
  <si>
    <t>Рентгенография легких</t>
  </si>
  <si>
    <t>A05.10.006</t>
  </si>
  <si>
    <t>Регистрация электрокардиограммы</t>
  </si>
  <si>
    <t>A02.26.015</t>
  </si>
  <si>
    <t>Офтальмотонометрия</t>
  </si>
  <si>
    <t>B04.001.002</t>
  </si>
  <si>
    <t>Профилактический прием (осмотр, консультация) врача-акушера-гинеколога</t>
  </si>
  <si>
    <t>Определение суммарных антител классов М и G (anti-HCV IgG и anti-HCV IgM) к вирусу гепатита С (Hepatitis С virus) в крови</t>
  </si>
  <si>
    <t>B04.047.002</t>
  </si>
  <si>
    <t>Профилактический прием (осмотр, консультация) врача-терапевта</t>
  </si>
  <si>
    <t>B01.070.002</t>
  </si>
  <si>
    <t>Прием (осмотр, консультация) врача по медицинской профилактике первичный</t>
  </si>
  <si>
    <t>Названия строк</t>
  </si>
  <si>
    <t>Количество по полю 18__М</t>
  </si>
  <si>
    <t>Количество по полю 19__М</t>
  </si>
  <si>
    <t>Количество по полю 20__М</t>
  </si>
  <si>
    <t>Количество по полю 21__М</t>
  </si>
  <si>
    <t>Количество по полю 22__М</t>
  </si>
  <si>
    <t>Количество по полю 23__М</t>
  </si>
  <si>
    <t>Количество по полю 24__М</t>
  </si>
  <si>
    <t>Количество по полю 25__М</t>
  </si>
  <si>
    <t>Количество по полю 26__М</t>
  </si>
  <si>
    <t>Количество по полю 27__М</t>
  </si>
  <si>
    <t>Количество по полю 28__М</t>
  </si>
  <si>
    <t>Количество по полю 29__М</t>
  </si>
  <si>
    <t>Количество по полю 30__М</t>
  </si>
  <si>
    <t>Количество по полю 31__М</t>
  </si>
  <si>
    <t>Количество по полю 32__М</t>
  </si>
  <si>
    <t>Количество по полю 33__М</t>
  </si>
  <si>
    <t>Количество по полю 34__М</t>
  </si>
  <si>
    <t>Количество по полю 36__М</t>
  </si>
  <si>
    <t>Количество по полю 35__М</t>
  </si>
  <si>
    <t>Количество по полю 37__М</t>
  </si>
  <si>
    <t>Количество по полю 38__М</t>
  </si>
  <si>
    <t>Количество по полю 39__М</t>
  </si>
  <si>
    <t>Количество по полю 40__М</t>
  </si>
  <si>
    <t>Количество по полю 41__М</t>
  </si>
  <si>
    <t>Количество по полю 42__М</t>
  </si>
  <si>
    <t>Количество по полю 43__М</t>
  </si>
  <si>
    <t>Количество по полю 44__М</t>
  </si>
  <si>
    <t>Количество по полю 45__М</t>
  </si>
  <si>
    <t>Количество по полю 46__М</t>
  </si>
  <si>
    <t>Количество по полю 47__М</t>
  </si>
  <si>
    <t>Количество по полю 48__М</t>
  </si>
  <si>
    <t>Количество по полю 49__М</t>
  </si>
  <si>
    <t>Количество по полю 50__М</t>
  </si>
  <si>
    <t>Количество по полю 51__М</t>
  </si>
  <si>
    <t>Количество по полю 52__М</t>
  </si>
  <si>
    <t>Количество по полю 53__М</t>
  </si>
  <si>
    <t>Количество по полю 54__М</t>
  </si>
  <si>
    <t>Количество по полю 55__М</t>
  </si>
  <si>
    <t>Количество по полю 56__М</t>
  </si>
  <si>
    <t>Количество по полю 57__М</t>
  </si>
  <si>
    <t>Количество по полю 58__М</t>
  </si>
  <si>
    <t>Количество по полю 59__М</t>
  </si>
  <si>
    <t>Количество по полю 60__М</t>
  </si>
  <si>
    <t>Количество по полю 61__М</t>
  </si>
  <si>
    <t>Количество по полю 62__М</t>
  </si>
  <si>
    <t>Количество по полю 63__М</t>
  </si>
  <si>
    <t>Количество по полю 64__М</t>
  </si>
  <si>
    <t>Количество по полю 18__Ж</t>
  </si>
  <si>
    <t>Количество по полю 19__Ж</t>
  </si>
  <si>
    <t>Количество по полю 20__Ж</t>
  </si>
  <si>
    <t>Количество по полю 21__Ж</t>
  </si>
  <si>
    <t>Количество по полю 22__Ж</t>
  </si>
  <si>
    <t>Количество по полю 23__Ж</t>
  </si>
  <si>
    <t>Количество по полю 24__Ж</t>
  </si>
  <si>
    <t>Количество по полю 25__Ж</t>
  </si>
  <si>
    <t>Количество по полю 26__Ж</t>
  </si>
  <si>
    <t>Количество по полю 27__Ж</t>
  </si>
  <si>
    <t>Количество по полю 28__Ж</t>
  </si>
  <si>
    <t>Количество по полю 29__Ж</t>
  </si>
  <si>
    <t>Количество по полю 30__Ж</t>
  </si>
  <si>
    <t>Количество по полю 31__Ж</t>
  </si>
  <si>
    <t>Количество по полю 32__Ж</t>
  </si>
  <si>
    <t>Количество по полю 33__Ж</t>
  </si>
  <si>
    <t>Количество по полю 34__Ж</t>
  </si>
  <si>
    <t>Количество по полю 35__Ж</t>
  </si>
  <si>
    <t>Количество по полю 36__Ж</t>
  </si>
  <si>
    <t>Количество по полю 37__Ж</t>
  </si>
  <si>
    <t>Количество по полю 38__Ж</t>
  </si>
  <si>
    <t>Количество по полю 39__Ж</t>
  </si>
  <si>
    <t>Количество по полю 40__Ж</t>
  </si>
  <si>
    <t>Количество по полю 41__Ж</t>
  </si>
  <si>
    <t>Количество по полю 42__Ж</t>
  </si>
  <si>
    <t>Количество по полю 43__Ж</t>
  </si>
  <si>
    <t>Количество по полю 44__Ж</t>
  </si>
  <si>
    <t>Количество по полю 45__Ж</t>
  </si>
  <si>
    <t>Количество по полю 46__Ж</t>
  </si>
  <si>
    <t>Количество по полю 47__Ж</t>
  </si>
  <si>
    <t>Количество по полю 48__Ж</t>
  </si>
  <si>
    <t>Количество по полю 49__Ж</t>
  </si>
  <si>
    <t>Количество по полю 50__Ж</t>
  </si>
  <si>
    <t>Количество по полю 51__Ж</t>
  </si>
  <si>
    <t>Количество по полю 52__Ж</t>
  </si>
  <si>
    <t>Количество по полю 53__Ж</t>
  </si>
  <si>
    <t>Количество по полю 54__Ж</t>
  </si>
  <si>
    <t>Количество по полю 55__Ж</t>
  </si>
  <si>
    <t>Количество по полю 56__Ж</t>
  </si>
  <si>
    <t>Количество по полю 57__Ж</t>
  </si>
  <si>
    <t>Количество по полю 58__Ж</t>
  </si>
  <si>
    <t>Количество по полю 59__Ж</t>
  </si>
  <si>
    <t>Количество по полю 60__Ж</t>
  </si>
  <si>
    <t>Количество по полю 61__Ж</t>
  </si>
  <si>
    <t>Количество по полю 62__Ж</t>
  </si>
  <si>
    <t>Количество по полю 63__Ж</t>
  </si>
  <si>
    <t>Количество по полю 64__Ж</t>
  </si>
  <si>
    <t>Количество по полю 65__М</t>
  </si>
  <si>
    <t>Количество по полю 66__М</t>
  </si>
  <si>
    <t>Количество по полю 67__М</t>
  </si>
  <si>
    <t>Количество по полю 68__М</t>
  </si>
  <si>
    <t>Количество по полю 69__М</t>
  </si>
  <si>
    <t>Количество по полю 70__М</t>
  </si>
  <si>
    <t>Количество по полю 71__М</t>
  </si>
  <si>
    <t>Количество по полю 72__М</t>
  </si>
  <si>
    <t>Количество по полю 73__М</t>
  </si>
  <si>
    <t>Количество по полю 74__М</t>
  </si>
  <si>
    <t>Количество по полю 75__М</t>
  </si>
  <si>
    <t>Количество по полю 76__М</t>
  </si>
  <si>
    <t>Количество по полю 77__М</t>
  </si>
  <si>
    <t>Количество по полю 78__М</t>
  </si>
  <si>
    <t>Количество по полю 79__М</t>
  </si>
  <si>
    <t>Количество по полю 80__М</t>
  </si>
  <si>
    <t>Количество по полю 81__М</t>
  </si>
  <si>
    <t>Количество по полю 82__М</t>
  </si>
  <si>
    <t>Количество по полю 83__М</t>
  </si>
  <si>
    <t>Количество по полю 84__М</t>
  </si>
  <si>
    <t>Количество по полю 85__М</t>
  </si>
  <si>
    <t>Количество по полю 86__М</t>
  </si>
  <si>
    <t>Количество по полю 87__М</t>
  </si>
  <si>
    <t>Количество по полю 88__М</t>
  </si>
  <si>
    <t>Количество по полю 89__М</t>
  </si>
  <si>
    <t>Количество по полю 90__М</t>
  </si>
  <si>
    <t>Количество по полю 91__М</t>
  </si>
  <si>
    <t>Количество по полю 92__М</t>
  </si>
  <si>
    <t>Количество по полю 93__М</t>
  </si>
  <si>
    <t>Количество по полю 94__М</t>
  </si>
  <si>
    <t>Количество по полю 95__М</t>
  </si>
  <si>
    <t>Количество по полю 96__М</t>
  </si>
  <si>
    <t>Количество по полю 97__М</t>
  </si>
  <si>
    <t>Количество по полю 98__М</t>
  </si>
  <si>
    <t>Количество по полю 99__М</t>
  </si>
  <si>
    <t>Количество по полю 65__Ж</t>
  </si>
  <si>
    <t>Количество по полю 66__Ж</t>
  </si>
  <si>
    <t>Количество по полю 67__Ж</t>
  </si>
  <si>
    <t>Количество по полю 68__Ж</t>
  </si>
  <si>
    <t>Количество по полю 69__Ж</t>
  </si>
  <si>
    <t>Количество по полю 70__Ж</t>
  </si>
  <si>
    <t>Количество по полю 71__Ж</t>
  </si>
  <si>
    <t>Количество по полю 72__Ж</t>
  </si>
  <si>
    <t>Количество по полю 73__Ж</t>
  </si>
  <si>
    <t>Количество по полю 74__Ж</t>
  </si>
  <si>
    <t>Количество по полю 75__Ж</t>
  </si>
  <si>
    <t>Количество по полю 76__Ж</t>
  </si>
  <si>
    <t>Количество по полю 77__Ж</t>
  </si>
  <si>
    <t>Количество по полю 78__Ж</t>
  </si>
  <si>
    <t>Количество по полю 79__Ж</t>
  </si>
  <si>
    <t>Количество по полю 80__Ж</t>
  </si>
  <si>
    <t>Количество по полю 81__Ж</t>
  </si>
  <si>
    <t>Количество по полю 82__Ж</t>
  </si>
  <si>
    <t>Количество по полю 83__Ж</t>
  </si>
  <si>
    <t>Количество по полю 84__Ж</t>
  </si>
  <si>
    <t>Количество по полю 85__Ж</t>
  </si>
  <si>
    <t>Количество по полю 86__Ж</t>
  </si>
  <si>
    <t>Количество по полю 87__Ж</t>
  </si>
  <si>
    <t>Количество по полю 88__Ж</t>
  </si>
  <si>
    <t>Количество по полю 89__Ж</t>
  </si>
  <si>
    <t>Количество по полю 91__Ж</t>
  </si>
  <si>
    <t>Количество по полю 90__Ж</t>
  </si>
  <si>
    <t>Количество по полю 92__Ж</t>
  </si>
  <si>
    <t>Количество по полю 93__Ж</t>
  </si>
  <si>
    <t>Количество по полю 94__Ж</t>
  </si>
  <si>
    <t>Количество по полю 95__Ж</t>
  </si>
  <si>
    <t>Количество по полю 96__Ж</t>
  </si>
  <si>
    <t>Количество по полю 97__Ж</t>
  </si>
  <si>
    <t>Количество по полю 98__Ж</t>
  </si>
  <si>
    <t>Количество по полю 99__Ж</t>
  </si>
  <si>
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</si>
  <si>
    <t>Измерение артериального давления</t>
  </si>
  <si>
    <t>Измерение артериального давления на периферических артериях</t>
  </si>
  <si>
    <t>Измерение внутриглазного давления</t>
  </si>
  <si>
    <t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t>
  </si>
  <si>
    <t>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</si>
  <si>
    <t>Исследование кала на скрытую кровь иммунохимическим методом*</t>
  </si>
  <si>
    <t>Краткое индивидуальное профилактическое консультирование</t>
  </si>
  <si>
    <t>Маммография обеих молочных желез в двух проекциях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</si>
  <si>
    <t>Общий анализ крови</t>
  </si>
  <si>
    <t>Определение абсолютного сердечно-сосудистого риска</t>
  </si>
  <si>
    <t>Определение относительного сердечно-сосудистого риска</t>
  </si>
  <si>
    <t>Определение простат-специфического антигена (ПСА) в крови</t>
  </si>
  <si>
    <t>Определение уровня глюкозы в крови натощак</t>
  </si>
  <si>
    <t>Определение уровня общего холестерина в крови</t>
  </si>
  <si>
    <t>Опрос (анкетирование)</t>
  </si>
  <si>
    <t>Осмотр фельдшером (акушеркой) или врачом акушером-гинекологом</t>
  </si>
  <si>
    <t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t>
  </si>
  <si>
    <t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t>
  </si>
  <si>
    <t>Проведение скринингового исследования на антитела к гепатиту С путем определения суммарных антител классов М и G к вирусу гепатита С в крови</t>
  </si>
  <si>
    <t>Расчет на основании антропометрии (измерение роста, массы тела, окружности талии) индекса массы тела</t>
  </si>
  <si>
    <t>Электрокардиография в покое</t>
  </si>
  <si>
    <t>Электрокардиография в покое (проводится при первом прохождении профилактического медицинского осмотра, далее в возрасте 35 лет и старше 1 раз в год)</t>
  </si>
  <si>
    <t>(пусто)</t>
  </si>
  <si>
    <t>Общий итог</t>
  </si>
  <si>
    <t>Осмотр, исследование, мероприятие</t>
  </si>
  <si>
    <t>18__М</t>
  </si>
  <si>
    <t>19__М</t>
  </si>
  <si>
    <t>20__М</t>
  </si>
  <si>
    <t>21__М</t>
  </si>
  <si>
    <t>22__М</t>
  </si>
  <si>
    <t>23__М</t>
  </si>
  <si>
    <t>24__М</t>
  </si>
  <si>
    <t>25__М</t>
  </si>
  <si>
    <t>26__М</t>
  </si>
  <si>
    <t>27__М</t>
  </si>
  <si>
    <t>28__М</t>
  </si>
  <si>
    <t>29__М</t>
  </si>
  <si>
    <t>30__М</t>
  </si>
  <si>
    <t>31__М</t>
  </si>
  <si>
    <t>32__М</t>
  </si>
  <si>
    <t>33__М</t>
  </si>
  <si>
    <t>34__М</t>
  </si>
  <si>
    <t>35__М</t>
  </si>
  <si>
    <t>36__М</t>
  </si>
  <si>
    <t>37__М</t>
  </si>
  <si>
    <t>38__М</t>
  </si>
  <si>
    <t>39__М</t>
  </si>
  <si>
    <t>40__М</t>
  </si>
  <si>
    <t>41__М</t>
  </si>
  <si>
    <t>42__М</t>
  </si>
  <si>
    <t>43__М</t>
  </si>
  <si>
    <t>44__М</t>
  </si>
  <si>
    <t>45__М</t>
  </si>
  <si>
    <t>46__М</t>
  </si>
  <si>
    <t>47__М</t>
  </si>
  <si>
    <t>48__М</t>
  </si>
  <si>
    <t>49__М</t>
  </si>
  <si>
    <t>50__М</t>
  </si>
  <si>
    <t>51__М</t>
  </si>
  <si>
    <t>52__М</t>
  </si>
  <si>
    <t>53__М</t>
  </si>
  <si>
    <t>54__М</t>
  </si>
  <si>
    <t>55__М</t>
  </si>
  <si>
    <t>56__М</t>
  </si>
  <si>
    <t>57__М</t>
  </si>
  <si>
    <t>58__М</t>
  </si>
  <si>
    <t>59__М</t>
  </si>
  <si>
    <t>60__М</t>
  </si>
  <si>
    <t>61__М</t>
  </si>
  <si>
    <t>62__М</t>
  </si>
  <si>
    <t>63__М</t>
  </si>
  <si>
    <t>64__М</t>
  </si>
  <si>
    <t>18__Ж</t>
  </si>
  <si>
    <t>19__Ж</t>
  </si>
  <si>
    <t>20__Ж</t>
  </si>
  <si>
    <t>21__Ж</t>
  </si>
  <si>
    <t>22__Ж</t>
  </si>
  <si>
    <t>23__Ж</t>
  </si>
  <si>
    <t>24__Ж</t>
  </si>
  <si>
    <t>25__Ж</t>
  </si>
  <si>
    <t>26__Ж</t>
  </si>
  <si>
    <t>27__Ж</t>
  </si>
  <si>
    <t>28__Ж</t>
  </si>
  <si>
    <t>29__Ж</t>
  </si>
  <si>
    <t>30__Ж</t>
  </si>
  <si>
    <t>31__Ж</t>
  </si>
  <si>
    <t>32__Ж</t>
  </si>
  <si>
    <t>33__Ж</t>
  </si>
  <si>
    <t>34__Ж</t>
  </si>
  <si>
    <t>35__Ж</t>
  </si>
  <si>
    <t>36__Ж</t>
  </si>
  <si>
    <t>37__Ж</t>
  </si>
  <si>
    <t>38__Ж</t>
  </si>
  <si>
    <t>39__Ж</t>
  </si>
  <si>
    <t>40__Ж</t>
  </si>
  <si>
    <t>41__Ж</t>
  </si>
  <si>
    <t>42__Ж</t>
  </si>
  <si>
    <t>43__Ж</t>
  </si>
  <si>
    <t>44__Ж</t>
  </si>
  <si>
    <t>45__Ж</t>
  </si>
  <si>
    <t>46__Ж</t>
  </si>
  <si>
    <t>47__Ж</t>
  </si>
  <si>
    <t>48__Ж</t>
  </si>
  <si>
    <t>49__Ж</t>
  </si>
  <si>
    <t>50__Ж</t>
  </si>
  <si>
    <t>51__Ж</t>
  </si>
  <si>
    <t>52__Ж</t>
  </si>
  <si>
    <t>53__Ж</t>
  </si>
  <si>
    <t>54__Ж</t>
  </si>
  <si>
    <t>55__Ж</t>
  </si>
  <si>
    <t>56__Ж</t>
  </si>
  <si>
    <t>57__Ж</t>
  </si>
  <si>
    <t>58__Ж</t>
  </si>
  <si>
    <t>59__Ж</t>
  </si>
  <si>
    <t>60__Ж</t>
  </si>
  <si>
    <t>61__Ж</t>
  </si>
  <si>
    <t>62__Ж</t>
  </si>
  <si>
    <t>63__Ж</t>
  </si>
  <si>
    <t>64__Ж</t>
  </si>
  <si>
    <t>65__М</t>
  </si>
  <si>
    <t>66__М</t>
  </si>
  <si>
    <t>67__М</t>
  </si>
  <si>
    <t>68__М</t>
  </si>
  <si>
    <t>69__М</t>
  </si>
  <si>
    <t>70__М</t>
  </si>
  <si>
    <t>71__М</t>
  </si>
  <si>
    <t>72__М</t>
  </si>
  <si>
    <t>73__М</t>
  </si>
  <si>
    <t>74__М</t>
  </si>
  <si>
    <t>75__М</t>
  </si>
  <si>
    <t>76__М</t>
  </si>
  <si>
    <t>77__М</t>
  </si>
  <si>
    <t>78__М</t>
  </si>
  <si>
    <t>79__М</t>
  </si>
  <si>
    <t>80__М</t>
  </si>
  <si>
    <t>81__М</t>
  </si>
  <si>
    <t>82__М</t>
  </si>
  <si>
    <t>83__М</t>
  </si>
  <si>
    <t>84__М</t>
  </si>
  <si>
    <t>85__М</t>
  </si>
  <si>
    <t>86__М</t>
  </si>
  <si>
    <t>87__М</t>
  </si>
  <si>
    <t>88__М</t>
  </si>
  <si>
    <t>89__М</t>
  </si>
  <si>
    <t>90__М</t>
  </si>
  <si>
    <t>91__М</t>
  </si>
  <si>
    <t>92__М</t>
  </si>
  <si>
    <t>93__М</t>
  </si>
  <si>
    <t>94__М</t>
  </si>
  <si>
    <t>95__М</t>
  </si>
  <si>
    <t>96__М</t>
  </si>
  <si>
    <t>97__М</t>
  </si>
  <si>
    <t>98__М</t>
  </si>
  <si>
    <t>99__М</t>
  </si>
  <si>
    <t>65__Ж</t>
  </si>
  <si>
    <t>66__Ж</t>
  </si>
  <si>
    <t>67__Ж</t>
  </si>
  <si>
    <t>68__Ж</t>
  </si>
  <si>
    <t>69__Ж</t>
  </si>
  <si>
    <t>70__Ж</t>
  </si>
  <si>
    <t>71__Ж</t>
  </si>
  <si>
    <t>72__Ж</t>
  </si>
  <si>
    <t>73__Ж</t>
  </si>
  <si>
    <t>74__Ж</t>
  </si>
  <si>
    <t>75__Ж</t>
  </si>
  <si>
    <t>76__Ж</t>
  </si>
  <si>
    <t>77__Ж</t>
  </si>
  <si>
    <t>78__Ж</t>
  </si>
  <si>
    <t>79__Ж</t>
  </si>
  <si>
    <t>80__Ж</t>
  </si>
  <si>
    <t>81__Ж</t>
  </si>
  <si>
    <t>82__Ж</t>
  </si>
  <si>
    <t>83__Ж</t>
  </si>
  <si>
    <t>84__Ж</t>
  </si>
  <si>
    <t>85__Ж</t>
  </si>
  <si>
    <t>86__Ж</t>
  </si>
  <si>
    <t>87__Ж</t>
  </si>
  <si>
    <t>88__Ж</t>
  </si>
  <si>
    <t>89__Ж</t>
  </si>
  <si>
    <t>90__Ж</t>
  </si>
  <si>
    <t>91__Ж</t>
  </si>
  <si>
    <t>92__Ж</t>
  </si>
  <si>
    <t>93__Ж</t>
  </si>
  <si>
    <t>94__Ж</t>
  </si>
  <si>
    <t>95__Ж</t>
  </si>
  <si>
    <t>96__Ж</t>
  </si>
  <si>
    <t>97__Ж</t>
  </si>
  <si>
    <t>98__Ж</t>
  </si>
  <si>
    <t>99__Ж</t>
  </si>
  <si>
    <t>Объем диспансеризации (1-й этап)</t>
  </si>
  <si>
    <t>Объем профилактического медицинского осмотра</t>
  </si>
  <si>
    <r>
      <t>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</t>
    </r>
    <r>
      <rPr>
        <sz val="5"/>
        <color rgb="FF3272C0"/>
        <rFont val="PT Serif"/>
        <family val="1"/>
        <charset val="204"/>
      </rPr>
      <t>пунктах 16</t>
    </r>
    <r>
      <rPr>
        <sz val="5"/>
        <color rgb="FF22272F"/>
        <rFont val="PT Serif"/>
        <family val="1"/>
        <charset val="204"/>
      </rPr>
      <t> и </t>
    </r>
    <r>
      <rPr>
        <sz val="5"/>
        <color rgb="FF3272C0"/>
        <rFont val="PT Serif"/>
        <family val="1"/>
        <charset val="204"/>
      </rPr>
      <t>17</t>
    </r>
    <r>
      <rPr>
        <sz val="5"/>
        <color rgb="FF22272F"/>
        <rFont val="PT Serif"/>
        <family val="1"/>
        <charset val="204"/>
      </rPr>
      <t>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  </r>
  </si>
  <si>
    <r>
      <t>Маммография обеих молочных желез в двух проекциях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</t>
    </r>
    <r>
      <rPr>
        <sz val="5"/>
        <color rgb="FF3272C0"/>
        <rFont val="PT Serif"/>
        <family val="1"/>
        <charset val="204"/>
      </rPr>
      <t>пунктах 16</t>
    </r>
    <r>
      <rPr>
        <sz val="5"/>
        <color rgb="FF22272F"/>
        <rFont val="PT Serif"/>
        <family val="1"/>
        <charset val="204"/>
      </rPr>
      <t> и </t>
    </r>
    <r>
      <rPr>
        <sz val="5"/>
        <color rgb="FF3272C0"/>
        <rFont val="PT Serif"/>
        <family val="1"/>
        <charset val="204"/>
      </rPr>
      <t>17</t>
    </r>
    <r>
      <rPr>
        <sz val="5"/>
        <color rgb="FF22272F"/>
        <rFont val="PT Serif"/>
        <family val="1"/>
        <charset val="204"/>
      </rPr>
      <t>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  </r>
  </si>
  <si>
    <r>
      <t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</t>
    </r>
    <r>
      <rPr>
        <sz val="5"/>
        <color rgb="FF3272C0"/>
        <rFont val="PT Serif"/>
        <family val="1"/>
        <charset val="204"/>
      </rPr>
      <t>пунктах 16</t>
    </r>
    <r>
      <rPr>
        <sz val="5"/>
        <color rgb="FF22272F"/>
        <rFont val="PT Serif"/>
        <family val="1"/>
        <charset val="204"/>
      </rPr>
      <t> и </t>
    </r>
    <r>
      <rPr>
        <sz val="5"/>
        <color rgb="FF3272C0"/>
        <rFont val="PT Serif"/>
        <family val="1"/>
        <charset val="204"/>
      </rPr>
      <t>17</t>
    </r>
    <r>
      <rPr>
        <sz val="5"/>
        <color rgb="FF22272F"/>
        <rFont val="PT Serif"/>
        <family val="1"/>
        <charset val="204"/>
      </rPr>
      <t>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t>
    </r>
  </si>
  <si>
    <t>М</t>
  </si>
  <si>
    <t>Ж</t>
  </si>
  <si>
    <t>К-1</t>
  </si>
  <si>
    <t>К-2</t>
  </si>
  <si>
    <t>К-3</t>
  </si>
  <si>
    <t>К-4</t>
  </si>
  <si>
    <t>К-5</t>
  </si>
  <si>
    <t>К-6</t>
  </si>
  <si>
    <t>К-7</t>
  </si>
  <si>
    <t>К-8</t>
  </si>
  <si>
    <t>К-9</t>
  </si>
  <si>
    <t>К-10</t>
  </si>
  <si>
    <t>К-11</t>
  </si>
  <si>
    <t>К-12</t>
  </si>
  <si>
    <t>К-13</t>
  </si>
  <si>
    <t>К-14</t>
  </si>
  <si>
    <t>К-15</t>
  </si>
  <si>
    <t>К-16</t>
  </si>
  <si>
    <t>К-17</t>
  </si>
  <si>
    <t>К-18</t>
  </si>
  <si>
    <t>К-20</t>
  </si>
  <si>
    <t>К-21</t>
  </si>
  <si>
    <t>К-22</t>
  </si>
  <si>
    <t>К-23</t>
  </si>
  <si>
    <t>К-24</t>
  </si>
  <si>
    <t>К-25</t>
  </si>
  <si>
    <t>К-26</t>
  </si>
  <si>
    <t>среднемесячный доход от трудовой деятельности*</t>
  </si>
  <si>
    <t>доля ФОТ ОМС врачи (приказ ФОМС №65)</t>
  </si>
  <si>
    <t>по РФ врачи (в идеале нужно усреднять с работниками с высшим немедицинским образованием)</t>
  </si>
  <si>
    <t>доля ФОТ ОМС средний медицинский персонал (приказ ФОМС №65)</t>
  </si>
  <si>
    <t>по РФ СМП</t>
  </si>
  <si>
    <t>начисления на оплату труда</t>
  </si>
  <si>
    <t>баланс рабочего времени в месяц = 21  раб.дн/мес*7,8 час/дн.*0,923 час.</t>
  </si>
  <si>
    <t>стоимость 1 часа работы врача/ работника с высшим немедицинским образованием (исходя из баланса рабочего времени в месяц с учетом начислений и доли ФОТ ОМС)</t>
  </si>
  <si>
    <t>стоимость 1 часа работы СМП (исходя из баланса рабочего времени в месяц с учетом начислений и доли ФОТ ОМС)</t>
  </si>
  <si>
    <t>Количество УЕТ в единице объема</t>
  </si>
  <si>
    <t xml:space="preserve">Значение </t>
  </si>
  <si>
    <r>
      <t>К</t>
    </r>
    <r>
      <rPr>
        <vertAlign val="subscript"/>
        <sz val="7.7"/>
        <color rgb="FF22272F"/>
        <rFont val="PT Astra Serif"/>
        <family val="1"/>
        <charset val="204"/>
      </rPr>
      <t> АУП</t>
    </r>
  </si>
  <si>
    <t>поправочный коэффициент, применяемый в целях учета доли средств на оплату труда административного и управленческого персонала медицинской организации, не принимающего непосредственного участия в оказании медицинской помощи</t>
  </si>
  <si>
    <t>Значение согласно МР. Уточнить по мере накопления статистики!</t>
  </si>
  <si>
    <r>
      <t>К</t>
    </r>
    <r>
      <rPr>
        <vertAlign val="subscript"/>
        <sz val="7.7"/>
        <color rgb="FF22272F"/>
        <rFont val="PT Astra Serif"/>
        <family val="1"/>
        <charset val="204"/>
      </rPr>
      <t> НАКЛ</t>
    </r>
  </si>
  <si>
    <t>поправочный коэффициент, применяемый в целях учета накладных расходов, в том числе на приобретение медикаментов и перевязочных средств, при оказании амбулаторной стоматологической помощи</t>
  </si>
  <si>
    <t>Стоимость УЕТ (врач + медицинская сестра)</t>
  </si>
  <si>
    <t>посещение с проф. целью</t>
  </si>
  <si>
    <t xml:space="preserve">Для планирования объема финансового обеспечения </t>
  </si>
  <si>
    <t>посещение иное</t>
  </si>
  <si>
    <t>обращение в связи с заболеванием</t>
  </si>
  <si>
    <t>Стоимость УЕТ (врач)</t>
  </si>
  <si>
    <t>Стоимость УЕТ (зубной врач)</t>
  </si>
  <si>
    <t>Стоимость исследования КТ с контрастированием, внутривенным контрастированием, внутривенным болюсным контрастированием, включает в себя нативное исследование (до введения контраста)</t>
  </si>
  <si>
    <t>Компьютерно-томографическая ангиография грудной аорты</t>
  </si>
  <si>
    <t>Стоимость исследования МРТ с контрастированием, внутривенным контрастированием, внутривенным болюсным контрастированием, включает в себя нативное исследование (до введения контраста)</t>
  </si>
  <si>
    <t>от «23» января 2026 года</t>
  </si>
  <si>
    <t>вводятся в действие с 01.01.2026</t>
  </si>
  <si>
    <t>(в редакции Дополнительного соглашения от 30.04.2026 № 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</si>
</sst>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4" formatCode="_-* #,##0.00\ &quot;₽&quot;_-;\-* #,##0.00\ &quot;₽&quot;_-;_-* &quot;-&quot;??\ &quot;₽&quot;_-;_-@_-"/>
    <numFmt numFmtId="43" formatCode="_-* #,##0.00_-;\-* #,##0.00_-;_-* &quot;-&quot;??_-;_-@_-"/>
    <numFmt numFmtId="164" formatCode="0.000"/>
    <numFmt numFmtId="165" formatCode="_-* #,##0.00_р_._-;\-* #,##0.00_р_._-;_-* &quot;-&quot;??_р_._-;_-@_-"/>
    <numFmt numFmtId="166" formatCode="[$-419]General"/>
    <numFmt numFmtId="167" formatCode="#,##0.0"/>
    <numFmt numFmtId="168" formatCode="0.0"/>
    <numFmt numFmtId="169" formatCode="0.0%"/>
    <numFmt numFmtId="170" formatCode="_(* #,##0.00_);_(* \(#,##0.00\);_(* &quot;-&quot;??_);_(@_)"/>
  </numFmts>
  <fonts count="4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b/>
      <i/>
      <sz val="14"/>
      <name val="Times New Roman"/>
      <family val="1"/>
      <charset val="204"/>
    </font>
    <font>
      <sz val="10"/>
      <name val="Arial Cyr"/>
      <family val="2"/>
      <charset val="204"/>
    </font>
    <font>
      <sz val="14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  <font>
      <b/>
      <sz val="11"/>
      <color rgb="FF22272F"/>
      <name val="PT Serif"/>
      <family val="1"/>
      <charset val="204"/>
    </font>
    <font>
      <sz val="11"/>
      <color rgb="FF22272F"/>
      <name val="PT Serif"/>
      <family val="1"/>
      <charset val="204"/>
    </font>
    <font>
      <vertAlign val="superscript"/>
      <sz val="7.7"/>
      <color rgb="FF22272F"/>
      <name val="PT Serif"/>
      <family val="1"/>
      <charset val="204"/>
    </font>
    <font>
      <sz val="11"/>
      <color rgb="FF3272C0"/>
      <name val="PT Serif"/>
      <family val="1"/>
      <charset val="204"/>
    </font>
    <font>
      <vertAlign val="superscript"/>
      <sz val="7.7"/>
      <color rgb="FF3272C0"/>
      <name val="PT Serif"/>
      <family val="1"/>
      <charset val="204"/>
    </font>
    <font>
      <sz val="11"/>
      <color rgb="FFFFFFFF"/>
      <name val="PT Serif"/>
      <family val="1"/>
      <charset val="204"/>
    </font>
    <font>
      <sz val="11"/>
      <name val="PT Serif"/>
      <family val="1"/>
      <charset val="204"/>
    </font>
    <font>
      <sz val="5"/>
      <color rgb="FF22272F"/>
      <name val="PT Serif"/>
      <family val="1"/>
      <charset val="204"/>
    </font>
    <font>
      <sz val="5"/>
      <color rgb="FF3272C0"/>
      <name val="PT Serif"/>
      <family val="1"/>
      <charset val="204"/>
    </font>
    <font>
      <sz val="8"/>
      <color theme="1"/>
      <name val="Calibri"/>
      <family val="2"/>
      <charset val="204"/>
      <scheme val="minor"/>
    </font>
    <font>
      <b/>
      <sz val="8"/>
      <color rgb="FF22272F"/>
      <name val="PT Serif"/>
      <family val="1"/>
      <charset val="204"/>
    </font>
    <font>
      <b/>
      <sz val="9"/>
      <color rgb="FF22272F"/>
      <name val="PT Serif"/>
      <family val="1"/>
      <charset val="204"/>
    </font>
    <font>
      <sz val="10"/>
      <name val="Arial Cyr"/>
    </font>
    <font>
      <sz val="11"/>
      <color theme="1"/>
      <name val="PT Astra Serif"/>
      <family val="1"/>
      <charset val="204"/>
    </font>
    <font>
      <sz val="12"/>
      <color indexed="8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2"/>
      <color indexed="8"/>
      <name val="PT Astra Serif"/>
      <family val="1"/>
      <charset val="204"/>
    </font>
    <font>
      <sz val="11"/>
      <color rgb="FF22272F"/>
      <name val="PT Astra Serif"/>
      <family val="1"/>
      <charset val="204"/>
    </font>
    <font>
      <vertAlign val="subscript"/>
      <sz val="7.7"/>
      <color rgb="FF22272F"/>
      <name val="PT Astra Serif"/>
      <family val="1"/>
      <charset val="204"/>
    </font>
    <font>
      <sz val="12"/>
      <color indexed="8"/>
      <name val="PT Astra Serif"/>
      <family val="1"/>
      <charset val="204"/>
    </font>
    <font>
      <sz val="12"/>
      <color rgb="FFFF0000"/>
      <name val="PT Astra Serif"/>
      <family val="1"/>
      <charset val="204"/>
    </font>
    <font>
      <sz val="10"/>
      <color indexed="8"/>
      <name val="Arial"/>
      <family val="2"/>
      <charset val="204"/>
    </font>
    <font>
      <sz val="11"/>
      <color theme="1"/>
      <name val="Cambria"/>
      <family val="2"/>
      <charset val="204"/>
    </font>
    <font>
      <sz val="10"/>
      <name val="Arial"/>
      <family val="2"/>
    </font>
    <font>
      <sz val="16"/>
      <color theme="1"/>
      <name val="Calibri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4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0000"/>
        <bgColor indexed="40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45">
    <xf numFmtId="0" fontId="0" fillId="0" borderId="0"/>
    <xf numFmtId="9" fontId="1" fillId="0" borderId="0" applyFont="0" applyFill="0" applyBorder="0" applyAlignment="0" applyProtection="0"/>
    <xf numFmtId="0" fontId="1" fillId="0" borderId="0"/>
    <xf numFmtId="0" fontId="3" fillId="0" borderId="0"/>
    <xf numFmtId="0" fontId="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0" fillId="0" borderId="0" applyFont="0" applyFill="0" applyBorder="0" applyAlignment="0" applyProtection="0"/>
    <xf numFmtId="0" fontId="1" fillId="0" borderId="0"/>
    <xf numFmtId="0" fontId="13" fillId="0" borderId="0"/>
    <xf numFmtId="0" fontId="15" fillId="0" borderId="0"/>
    <xf numFmtId="43" fontId="3" fillId="0" borderId="0" applyFont="0" applyFill="0" applyBorder="0" applyAlignment="0" applyProtection="0"/>
    <xf numFmtId="0" fontId="3" fillId="0" borderId="0"/>
    <xf numFmtId="166" fontId="16" fillId="0" borderId="0"/>
    <xf numFmtId="0" fontId="17" fillId="0" borderId="0" applyNumberFormat="0" applyFill="0" applyBorder="0" applyAlignment="0" applyProtection="0"/>
    <xf numFmtId="0" fontId="1" fillId="0" borderId="0"/>
    <xf numFmtId="0" fontId="30" fillId="0" borderId="0"/>
    <xf numFmtId="0" fontId="30" fillId="0" borderId="0"/>
    <xf numFmtId="0" fontId="3" fillId="0" borderId="0"/>
    <xf numFmtId="0" fontId="33" fillId="0" borderId="0"/>
    <xf numFmtId="0" fontId="1" fillId="0" borderId="0"/>
    <xf numFmtId="43" fontId="3" fillId="0" borderId="0" applyFont="0" applyFill="0" applyBorder="0" applyAlignment="0" applyProtection="0"/>
    <xf numFmtId="0" fontId="1" fillId="0" borderId="0"/>
    <xf numFmtId="0" fontId="1" fillId="0" borderId="0"/>
    <xf numFmtId="0" fontId="39" fillId="0" borderId="0"/>
    <xf numFmtId="0" fontId="3" fillId="0" borderId="0"/>
    <xf numFmtId="0" fontId="3" fillId="0" borderId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40" fillId="0" borderId="0"/>
    <xf numFmtId="0" fontId="41" fillId="0" borderId="0">
      <alignment vertical="center"/>
    </xf>
    <xf numFmtId="43" fontId="41" fillId="0" borderId="0" applyFont="0" applyFill="0" applyBorder="0" applyAlignment="0" applyProtection="0"/>
    <xf numFmtId="43" fontId="41" fillId="0" borderId="0" applyFont="0" applyFill="0" applyBorder="0" applyAlignment="0" applyProtection="0"/>
    <xf numFmtId="44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42" fillId="0" borderId="0"/>
    <xf numFmtId="165" fontId="1" fillId="0" borderId="0" applyFont="0" applyFill="0" applyBorder="0" applyAlignment="0" applyProtection="0"/>
    <xf numFmtId="0" fontId="4" fillId="0" borderId="0"/>
    <xf numFmtId="0" fontId="4" fillId="0" borderId="0"/>
    <xf numFmtId="0" fontId="1" fillId="0" borderId="0"/>
    <xf numFmtId="0" fontId="43" fillId="0" borderId="0"/>
    <xf numFmtId="170" fontId="4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41" fillId="0" borderId="0" applyFont="0" applyFill="0" applyBorder="0" applyAlignment="0" applyProtection="0"/>
  </cellStyleXfs>
  <cellXfs count="126">
    <xf numFmtId="0" fontId="0" fillId="0" borderId="0" xfId="0"/>
    <xf numFmtId="0" fontId="2" fillId="0" borderId="0" xfId="2" applyFont="1" applyAlignment="1">
      <alignment vertical="center" wrapText="1"/>
    </xf>
    <xf numFmtId="0" fontId="5" fillId="0" borderId="0" xfId="4" applyFont="1" applyAlignment="1">
      <alignment vertical="center"/>
    </xf>
    <xf numFmtId="4" fontId="5" fillId="0" borderId="0" xfId="3" applyNumberFormat="1" applyFont="1" applyAlignment="1">
      <alignment horizontal="right" vertical="center"/>
    </xf>
    <xf numFmtId="0" fontId="11" fillId="0" borderId="0" xfId="3" applyFont="1"/>
    <xf numFmtId="0" fontId="5" fillId="0" borderId="0" xfId="8" applyFont="1" applyAlignment="1">
      <alignment horizontal="right" vertical="center" wrapText="1"/>
    </xf>
    <xf numFmtId="0" fontId="6" fillId="0" borderId="1" xfId="8" applyFont="1" applyBorder="1" applyAlignment="1">
      <alignment horizontal="center" vertical="center" wrapText="1"/>
    </xf>
    <xf numFmtId="4" fontId="6" fillId="0" borderId="3" xfId="8" applyNumberFormat="1" applyFont="1" applyBorder="1" applyAlignment="1">
      <alignment horizontal="center" vertical="center"/>
    </xf>
    <xf numFmtId="0" fontId="6" fillId="0" borderId="1" xfId="8" applyFont="1" applyBorder="1" applyAlignment="1">
      <alignment horizontal="center" vertical="center"/>
    </xf>
    <xf numFmtId="0" fontId="6" fillId="0" borderId="1" xfId="8" applyFont="1" applyBorder="1" applyAlignment="1">
      <alignment horizontal="left" vertical="center" wrapText="1"/>
    </xf>
    <xf numFmtId="4" fontId="6" fillId="0" borderId="1" xfId="8" applyNumberFormat="1" applyFont="1" applyBorder="1" applyAlignment="1">
      <alignment horizontal="center" vertical="center" wrapText="1"/>
    </xf>
    <xf numFmtId="4" fontId="6" fillId="0" borderId="1" xfId="8" applyNumberFormat="1" applyFont="1" applyBorder="1" applyAlignment="1">
      <alignment horizontal="center" vertical="center"/>
    </xf>
    <xf numFmtId="0" fontId="6" fillId="0" borderId="1" xfId="8" applyFont="1" applyBorder="1" applyAlignment="1">
      <alignment horizontal="left" vertical="center"/>
    </xf>
    <xf numFmtId="0" fontId="6" fillId="0" borderId="1" xfId="8" applyFont="1" applyBorder="1" applyAlignment="1">
      <alignment vertical="center" wrapText="1"/>
    </xf>
    <xf numFmtId="4" fontId="6" fillId="0" borderId="4" xfId="8" applyNumberFormat="1" applyFont="1" applyBorder="1" applyAlignment="1">
      <alignment horizontal="center" vertical="center" wrapText="1"/>
    </xf>
    <xf numFmtId="2" fontId="6" fillId="0" borderId="1" xfId="8" applyNumberFormat="1" applyFont="1" applyBorder="1" applyAlignment="1">
      <alignment horizontal="left" vertical="center" wrapText="1"/>
    </xf>
    <xf numFmtId="4" fontId="6" fillId="0" borderId="1" xfId="8" applyNumberFormat="1" applyFont="1" applyBorder="1" applyAlignment="1">
      <alignment horizontal="left" vertical="center" wrapText="1"/>
    </xf>
    <xf numFmtId="0" fontId="6" fillId="0" borderId="1" xfId="8" applyFont="1" applyBorder="1" applyAlignment="1">
      <alignment vertical="center"/>
    </xf>
    <xf numFmtId="0" fontId="7" fillId="0" borderId="1" xfId="8" applyFont="1" applyBorder="1" applyAlignment="1">
      <alignment horizontal="left" vertical="center" wrapText="1"/>
    </xf>
    <xf numFmtId="4" fontId="7" fillId="0" borderId="3" xfId="8" applyNumberFormat="1" applyFont="1" applyBorder="1" applyAlignment="1">
      <alignment horizontal="center" vertical="center"/>
    </xf>
    <xf numFmtId="0" fontId="7" fillId="0" borderId="1" xfId="8" applyFont="1" applyBorder="1" applyAlignment="1">
      <alignment vertical="center" wrapText="1"/>
    </xf>
    <xf numFmtId="4" fontId="6" fillId="0" borderId="3" xfId="8" applyNumberFormat="1" applyFont="1" applyBorder="1" applyAlignment="1">
      <alignment horizontal="center" vertical="center" wrapText="1"/>
    </xf>
    <xf numFmtId="4" fontId="6" fillId="0" borderId="3" xfId="9" applyNumberFormat="1" applyFont="1" applyBorder="1" applyAlignment="1">
      <alignment horizontal="center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19" fillId="0" borderId="0" xfId="0" applyFont="1" applyAlignment="1">
      <alignment horizontal="justify" vertical="center" wrapText="1"/>
    </xf>
    <xf numFmtId="0" fontId="17" fillId="0" borderId="0" xfId="14" applyAlignment="1">
      <alignment horizontal="justify" vertical="center" wrapText="1"/>
    </xf>
    <xf numFmtId="0" fontId="0" fillId="0" borderId="1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9" fillId="3" borderId="0" xfId="0" applyFont="1" applyFill="1" applyAlignment="1">
      <alignment horizontal="justify" vertical="center" wrapText="1"/>
    </xf>
    <xf numFmtId="0" fontId="19" fillId="4" borderId="1" xfId="0" applyFont="1" applyFill="1" applyBorder="1" applyAlignment="1">
      <alignment horizontal="left" vertical="center" wrapText="1" indent="1"/>
    </xf>
    <xf numFmtId="2" fontId="0" fillId="0" borderId="11" xfId="0" applyNumberFormat="1" applyBorder="1" applyAlignment="1">
      <alignment vertical="center"/>
    </xf>
    <xf numFmtId="2" fontId="0" fillId="0" borderId="0" xfId="0" applyNumberFormat="1" applyAlignment="1">
      <alignment vertical="center"/>
    </xf>
    <xf numFmtId="2" fontId="0" fillId="0" borderId="12" xfId="0" applyNumberFormat="1" applyBorder="1" applyAlignment="1">
      <alignment vertical="center"/>
    </xf>
    <xf numFmtId="168" fontId="0" fillId="0" borderId="0" xfId="0" applyNumberFormat="1" applyAlignment="1">
      <alignment vertical="center"/>
    </xf>
    <xf numFmtId="168" fontId="0" fillId="0" borderId="12" xfId="0" applyNumberFormat="1" applyBorder="1" applyAlignment="1">
      <alignment vertical="center"/>
    </xf>
    <xf numFmtId="168" fontId="0" fillId="0" borderId="11" xfId="0" applyNumberFormat="1" applyBorder="1" applyAlignment="1">
      <alignment vertical="center"/>
    </xf>
    <xf numFmtId="168" fontId="0" fillId="0" borderId="10" xfId="0" applyNumberFormat="1" applyBorder="1" applyAlignment="1">
      <alignment vertical="center"/>
    </xf>
    <xf numFmtId="168" fontId="0" fillId="0" borderId="6" xfId="0" applyNumberFormat="1" applyBorder="1" applyAlignment="1">
      <alignment vertical="center"/>
    </xf>
    <xf numFmtId="2" fontId="0" fillId="3" borderId="11" xfId="0" applyNumberFormat="1" applyFill="1" applyBorder="1" applyAlignment="1">
      <alignment vertical="center"/>
    </xf>
    <xf numFmtId="2" fontId="0" fillId="3" borderId="0" xfId="0" applyNumberFormat="1" applyFill="1" applyAlignment="1">
      <alignment vertical="center"/>
    </xf>
    <xf numFmtId="168" fontId="0" fillId="3" borderId="0" xfId="0" applyNumberFormat="1" applyFill="1" applyAlignment="1">
      <alignment vertical="center"/>
    </xf>
    <xf numFmtId="168" fontId="0" fillId="3" borderId="12" xfId="0" applyNumberFormat="1" applyFill="1" applyBorder="1" applyAlignment="1">
      <alignment vertical="center"/>
    </xf>
    <xf numFmtId="168" fontId="0" fillId="3" borderId="11" xfId="0" applyNumberFormat="1" applyFill="1" applyBorder="1" applyAlignment="1">
      <alignment vertical="center"/>
    </xf>
    <xf numFmtId="0" fontId="24" fillId="4" borderId="1" xfId="0" applyFont="1" applyFill="1" applyBorder="1" applyAlignment="1">
      <alignment horizontal="left" vertical="center" wrapText="1" indent="1"/>
    </xf>
    <xf numFmtId="2" fontId="9" fillId="0" borderId="11" xfId="0" applyNumberFormat="1" applyFont="1" applyBorder="1" applyAlignment="1">
      <alignment vertical="center"/>
    </xf>
    <xf numFmtId="2" fontId="9" fillId="0" borderId="0" xfId="0" applyNumberFormat="1" applyFont="1" applyAlignment="1">
      <alignment vertical="center"/>
    </xf>
    <xf numFmtId="2" fontId="9" fillId="0" borderId="12" xfId="0" applyNumberFormat="1" applyFont="1" applyBorder="1" applyAlignment="1">
      <alignment vertical="center"/>
    </xf>
    <xf numFmtId="2" fontId="0" fillId="0" borderId="7" xfId="0" applyNumberFormat="1" applyBorder="1" applyAlignment="1">
      <alignment vertical="center"/>
    </xf>
    <xf numFmtId="2" fontId="0" fillId="0" borderId="9" xfId="0" applyNumberFormat="1" applyBorder="1" applyAlignment="1">
      <alignment vertical="center"/>
    </xf>
    <xf numFmtId="2" fontId="0" fillId="0" borderId="8" xfId="0" applyNumberFormat="1" applyBorder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/>
    </xf>
    <xf numFmtId="0" fontId="0" fillId="0" borderId="0" xfId="0" applyAlignment="1">
      <alignment wrapText="1"/>
    </xf>
    <xf numFmtId="0" fontId="0" fillId="0" borderId="0" xfId="0" applyAlignment="1">
      <alignment horizontal="center" vertical="center"/>
    </xf>
    <xf numFmtId="0" fontId="19" fillId="5" borderId="2" xfId="0" applyFont="1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25" fillId="4" borderId="1" xfId="0" applyFont="1" applyFill="1" applyBorder="1" applyAlignment="1">
      <alignment vertical="center" wrapText="1"/>
    </xf>
    <xf numFmtId="0" fontId="25" fillId="4" borderId="1" xfId="0" applyFont="1" applyFill="1" applyBorder="1" applyAlignment="1">
      <alignment horizontal="left" vertical="center"/>
    </xf>
    <xf numFmtId="0" fontId="25" fillId="4" borderId="1" xfId="0" applyFont="1" applyFill="1" applyBorder="1" applyAlignment="1">
      <alignment horizontal="center" vertical="center"/>
    </xf>
    <xf numFmtId="0" fontId="25" fillId="4" borderId="1" xfId="0" applyFont="1" applyFill="1" applyBorder="1" applyAlignment="1">
      <alignment vertical="center"/>
    </xf>
    <xf numFmtId="0" fontId="0" fillId="5" borderId="0" xfId="0" applyFill="1"/>
    <xf numFmtId="0" fontId="0" fillId="5" borderId="0" xfId="0" applyFill="1" applyAlignment="1">
      <alignment horizontal="left"/>
    </xf>
    <xf numFmtId="0" fontId="0" fillId="5" borderId="1" xfId="0" applyFill="1" applyBorder="1"/>
    <xf numFmtId="0" fontId="25" fillId="4" borderId="1" xfId="0" applyFont="1" applyFill="1" applyBorder="1" applyAlignment="1">
      <alignment horizontal="left" vertical="center" wrapText="1"/>
    </xf>
    <xf numFmtId="0" fontId="25" fillId="5" borderId="1" xfId="0" applyFont="1" applyFill="1" applyBorder="1" applyAlignment="1">
      <alignment vertical="center"/>
    </xf>
    <xf numFmtId="0" fontId="27" fillId="0" borderId="0" xfId="0" applyFont="1"/>
    <xf numFmtId="0" fontId="27" fillId="5" borderId="1" xfId="0" applyFont="1" applyFill="1" applyBorder="1" applyAlignment="1">
      <alignment horizontal="center" vertical="center"/>
    </xf>
    <xf numFmtId="0" fontId="27" fillId="0" borderId="1" xfId="0" applyFont="1" applyBorder="1" applyAlignment="1">
      <alignment horizontal="center" vertical="center"/>
    </xf>
    <xf numFmtId="0" fontId="28" fillId="4" borderId="1" xfId="0" applyFont="1" applyFill="1" applyBorder="1" applyAlignment="1">
      <alignment horizontal="center" vertical="center"/>
    </xf>
    <xf numFmtId="0" fontId="29" fillId="4" borderId="1" xfId="0" applyFont="1" applyFill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0" fillId="0" borderId="1" xfId="0" applyBorder="1"/>
    <xf numFmtId="0" fontId="32" fillId="6" borderId="1" xfId="0" applyFont="1" applyFill="1" applyBorder="1" applyAlignment="1">
      <alignment vertical="center" wrapText="1"/>
    </xf>
    <xf numFmtId="167" fontId="32" fillId="6" borderId="1" xfId="0" applyNumberFormat="1" applyFont="1" applyFill="1" applyBorder="1" applyAlignment="1">
      <alignment vertical="center"/>
    </xf>
    <xf numFmtId="169" fontId="32" fillId="6" borderId="1" xfId="1" applyNumberFormat="1" applyFont="1" applyFill="1" applyBorder="1" applyAlignment="1">
      <alignment vertical="center"/>
    </xf>
    <xf numFmtId="164" fontId="32" fillId="6" borderId="1" xfId="1" applyNumberFormat="1" applyFont="1" applyFill="1" applyBorder="1" applyAlignment="1">
      <alignment vertical="center"/>
    </xf>
    <xf numFmtId="2" fontId="32" fillId="6" borderId="1" xfId="1" applyNumberFormat="1" applyFont="1" applyFill="1" applyBorder="1" applyAlignment="1">
      <alignment vertical="center"/>
    </xf>
    <xf numFmtId="0" fontId="31" fillId="0" borderId="0" xfId="0" applyFont="1"/>
    <xf numFmtId="0" fontId="34" fillId="0" borderId="5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justify" vertical="center" wrapText="1"/>
    </xf>
    <xf numFmtId="4" fontId="37" fillId="0" borderId="1" xfId="0" applyNumberFormat="1" applyFont="1" applyBorder="1" applyAlignment="1">
      <alignment vertical="center"/>
    </xf>
    <xf numFmtId="0" fontId="38" fillId="0" borderId="1" xfId="0" applyFont="1" applyBorder="1" applyAlignment="1">
      <alignment vertical="center" wrapText="1"/>
    </xf>
    <xf numFmtId="0" fontId="31" fillId="0" borderId="1" xfId="0" applyFont="1" applyBorder="1"/>
    <xf numFmtId="0" fontId="37" fillId="0" borderId="1" xfId="0" applyFont="1" applyBorder="1" applyAlignment="1">
      <alignment horizontal="left" vertical="center" wrapText="1" indent="1"/>
    </xf>
    <xf numFmtId="168" fontId="37" fillId="0" borderId="1" xfId="0" applyNumberFormat="1" applyFont="1" applyBorder="1" applyAlignment="1">
      <alignment horizontal="right" vertical="center" wrapText="1" indent="6"/>
    </xf>
    <xf numFmtId="0" fontId="37" fillId="0" borderId="0" xfId="0" applyFont="1" applyAlignment="1">
      <alignment horizontal="left" vertical="center" wrapText="1" indent="1"/>
    </xf>
    <xf numFmtId="168" fontId="37" fillId="0" borderId="0" xfId="0" applyNumberFormat="1" applyFont="1" applyAlignment="1">
      <alignment vertical="center"/>
    </xf>
    <xf numFmtId="0" fontId="37" fillId="0" borderId="1" xfId="0" applyFont="1" applyBorder="1" applyAlignment="1">
      <alignment vertical="center" wrapText="1"/>
    </xf>
    <xf numFmtId="168" fontId="37" fillId="0" borderId="1" xfId="0" applyNumberFormat="1" applyFont="1" applyBorder="1" applyAlignment="1">
      <alignment vertical="center"/>
    </xf>
    <xf numFmtId="0" fontId="8" fillId="2" borderId="0" xfId="3" applyFont="1" applyFill="1" applyAlignment="1">
      <alignment horizontal="centerContinuous" vertical="center" wrapText="1"/>
    </xf>
    <xf numFmtId="0" fontId="2" fillId="0" borderId="0" xfId="2" applyFont="1" applyFill="1" applyAlignment="1">
      <alignment vertical="center"/>
    </xf>
    <xf numFmtId="0" fontId="5" fillId="0" borderId="0" xfId="8" applyFont="1" applyFill="1" applyAlignment="1">
      <alignment vertical="center" wrapText="1"/>
    </xf>
    <xf numFmtId="4" fontId="5" fillId="0" borderId="0" xfId="3" applyNumberFormat="1" applyFont="1" applyFill="1" applyAlignment="1">
      <alignment horizontal="right" vertical="center"/>
    </xf>
    <xf numFmtId="0" fontId="11" fillId="0" borderId="0" xfId="3" applyFont="1" applyAlignment="1">
      <alignment vertical="center"/>
    </xf>
    <xf numFmtId="0" fontId="11" fillId="0" borderId="0" xfId="3" applyFont="1" applyFill="1" applyAlignment="1">
      <alignment vertical="center"/>
    </xf>
    <xf numFmtId="0" fontId="8" fillId="0" borderId="0" xfId="3" applyFont="1" applyFill="1" applyAlignment="1">
      <alignment horizontal="centerContinuous" vertical="center" wrapText="1"/>
    </xf>
    <xf numFmtId="0" fontId="11" fillId="0" borderId="0" xfId="3" applyFont="1" applyFill="1"/>
    <xf numFmtId="0" fontId="14" fillId="0" borderId="1" xfId="0" applyFont="1" applyFill="1" applyBorder="1" applyAlignment="1">
      <alignment horizontal="left" vertical="center"/>
    </xf>
    <xf numFmtId="0" fontId="14" fillId="0" borderId="1" xfId="0" applyFont="1" applyFill="1" applyBorder="1" applyAlignment="1">
      <alignment vertical="center" wrapText="1"/>
    </xf>
    <xf numFmtId="4" fontId="6" fillId="0" borderId="3" xfId="8" applyNumberFormat="1" applyFont="1" applyFill="1" applyBorder="1" applyAlignment="1">
      <alignment horizontal="center" vertical="center"/>
    </xf>
    <xf numFmtId="0" fontId="44" fillId="0" borderId="0" xfId="3" applyFont="1" applyFill="1" applyAlignment="1">
      <alignment horizontal="centerContinuous" vertical="center" wrapText="1"/>
    </xf>
    <xf numFmtId="0" fontId="12" fillId="0" borderId="4" xfId="8" applyFont="1" applyBorder="1" applyAlignment="1">
      <alignment horizontal="center" vertical="center" wrapText="1"/>
    </xf>
    <xf numFmtId="0" fontId="6" fillId="0" borderId="1" xfId="8" applyFont="1" applyBorder="1" applyAlignment="1">
      <alignment horizontal="justify" vertical="center" wrapText="1"/>
    </xf>
    <xf numFmtId="0" fontId="6" fillId="0" borderId="3" xfId="8" applyFont="1" applyBorder="1" applyAlignment="1">
      <alignment horizontal="justify" vertical="center" wrapText="1"/>
    </xf>
    <xf numFmtId="0" fontId="12" fillId="0" borderId="3" xfId="8" applyFont="1" applyBorder="1" applyAlignment="1">
      <alignment horizontal="center" vertical="center" wrapText="1"/>
    </xf>
    <xf numFmtId="0" fontId="2" fillId="0" borderId="0" xfId="2" applyFont="1" applyAlignment="1">
      <alignment horizontal="left" vertical="center" wrapText="1"/>
    </xf>
    <xf numFmtId="0" fontId="12" fillId="0" borderId="5" xfId="8" applyFont="1" applyBorder="1" applyAlignment="1">
      <alignment horizontal="center" vertical="center" wrapText="1"/>
    </xf>
    <xf numFmtId="0" fontId="7" fillId="0" borderId="3" xfId="8" applyFont="1" applyBorder="1" applyAlignment="1">
      <alignment horizontal="left" vertical="center" wrapText="1"/>
    </xf>
    <xf numFmtId="0" fontId="7" fillId="0" borderId="4" xfId="8" applyFont="1" applyBorder="1" applyAlignment="1">
      <alignment horizontal="left" vertical="center" wrapText="1"/>
    </xf>
    <xf numFmtId="0" fontId="7" fillId="0" borderId="5" xfId="8" applyFont="1" applyBorder="1" applyAlignment="1">
      <alignment horizontal="left" vertical="center" wrapText="1"/>
    </xf>
    <xf numFmtId="0" fontId="37" fillId="0" borderId="3" xfId="0" applyFont="1" applyBorder="1" applyAlignment="1">
      <alignment horizontal="left" vertical="center" wrapText="1" indent="1"/>
    </xf>
    <xf numFmtId="0" fontId="37" fillId="0" borderId="4" xfId="0" applyFont="1" applyBorder="1" applyAlignment="1">
      <alignment horizontal="left" vertical="center" wrapText="1" indent="1"/>
    </xf>
    <xf numFmtId="0" fontId="37" fillId="0" borderId="5" xfId="0" applyFont="1" applyBorder="1" applyAlignment="1">
      <alignment horizontal="left" vertical="center" wrapText="1" indent="1"/>
    </xf>
    <xf numFmtId="0" fontId="34" fillId="0" borderId="3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0" fontId="37" fillId="0" borderId="3" xfId="0" applyFont="1" applyBorder="1" applyAlignment="1">
      <alignment horizontal="left" vertical="center" wrapText="1"/>
    </xf>
    <xf numFmtId="0" fontId="37" fillId="0" borderId="5" xfId="0" applyFont="1" applyBorder="1" applyAlignment="1">
      <alignment horizontal="left" vertical="center" wrapText="1"/>
    </xf>
    <xf numFmtId="0" fontId="0" fillId="0" borderId="3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9" fillId="3" borderId="0" xfId="0" applyFont="1" applyFill="1" applyAlignment="1">
      <alignment horizontal="left" vertical="center" wrapText="1"/>
    </xf>
    <xf numFmtId="0" fontId="19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5">
    <cellStyle name="Normal_Sheet1" xfId="24" xr:uid="{779D57DC-04CE-49BF-9A43-E162E50DE22D}"/>
    <cellStyle name="Гиперссылка" xfId="14" builtinId="8"/>
    <cellStyle name="Денежный 2" xfId="34" xr:uid="{7B928F4C-C656-497F-9168-A8997CE86492}"/>
    <cellStyle name="Обычный" xfId="0" builtinId="0"/>
    <cellStyle name="Обычный 14" xfId="17" xr:uid="{4374DE41-E643-4743-B0E0-ADBBA5413F07}"/>
    <cellStyle name="Обычный 17 2" xfId="16" xr:uid="{B893729B-C68B-4954-BC27-BD02A312461B}"/>
    <cellStyle name="Обычный 2" xfId="12" xr:uid="{C2B0E00D-1E6B-4CCE-AC4E-98CDFEDE56F6}"/>
    <cellStyle name="Обычный 2 14" xfId="38" xr:uid="{2AF7C6DF-9DE5-4695-A3A3-D846557AF245}"/>
    <cellStyle name="Обычный 2 2" xfId="18" xr:uid="{340E2F2A-93F4-46A6-B83E-7F531D4A1767}"/>
    <cellStyle name="Обычный 2 2 2" xfId="13" xr:uid="{A82C19F3-1FBB-4D8E-A2D9-B426E8DA7EE5}"/>
    <cellStyle name="Обычный 2 2 3" xfId="25" xr:uid="{25008A01-F730-4F60-9B12-E54EA4A477CF}"/>
    <cellStyle name="Обычный 2 2 4" xfId="41" xr:uid="{A32106E0-6D0C-48C5-91A4-725D6E08CE3D}"/>
    <cellStyle name="Обычный 2 4" xfId="10" xr:uid="{F393B6FD-1FF0-447B-B057-FFE51B46F44E}"/>
    <cellStyle name="Обычный 2 4 2" xfId="15" xr:uid="{5464BDD1-19C0-402D-82C1-2ADCD1AFF1B1}"/>
    <cellStyle name="Обычный 2 4 2 2" xfId="23" xr:uid="{0F7630C0-1C1E-45B7-B56C-F993DCE53F81}"/>
    <cellStyle name="Обычный 2 5" xfId="2" xr:uid="{EB6DBA40-A7EC-4B90-B3D3-61680B0E8E16}"/>
    <cellStyle name="Обычный 20" xfId="36" xr:uid="{BB9E041E-B1B2-47CA-A047-1920532421C5}"/>
    <cellStyle name="Обычный 3" xfId="19" xr:uid="{C1EB059B-8ED0-4798-87BC-2479A08FF1AE}"/>
    <cellStyle name="Обычный 3 2" xfId="22" xr:uid="{4E8A683D-17D4-48BF-BAEE-27164985A78B}"/>
    <cellStyle name="Обычный 3 2 2" xfId="3" xr:uid="{EE728045-9CC5-488D-9076-5559C7E4D1FA}"/>
    <cellStyle name="Обычный 3 3" xfId="40" xr:uid="{92D09587-6AED-488D-87DC-6C0FE8FAA002}"/>
    <cellStyle name="Обычный 4" xfId="30" xr:uid="{16733C7F-07F1-4020-ADCD-530334C09F60}"/>
    <cellStyle name="Обычный 5 3" xfId="39" xr:uid="{8620DBB4-9F06-4DBF-9A72-7A451739885F}"/>
    <cellStyle name="Обычный 51" xfId="20" xr:uid="{70B30663-9F60-4787-9D36-319ECB330797}"/>
    <cellStyle name="Обычный 7" xfId="31" xr:uid="{59BE1F63-C04B-4C4D-834B-A76BA49A6FBB}"/>
    <cellStyle name="Обычный 7 2 2" xfId="26" xr:uid="{CE95EE15-6197-4977-B701-B86E54C68AA4}"/>
    <cellStyle name="Обычный 86 2" xfId="8" xr:uid="{B064A58B-E4CE-4A75-B105-A9AD96F95D13}"/>
    <cellStyle name="Обычный_Тарифы с 1 мая 2006годс инд. в 1,15 и 1.09 " xfId="4" xr:uid="{9A722E56-8C41-4E2D-9503-D0F261A79F90}"/>
    <cellStyle name="Обычный_ТС на 2011 от 21.02.2011 2" xfId="9" xr:uid="{85D4C1CB-2F64-4323-B845-EFA499C3881B}"/>
    <cellStyle name="Процентный" xfId="1" builtinId="5"/>
    <cellStyle name="Процентный 2" xfId="29" xr:uid="{F898B197-FC24-41C5-B961-CF881CB69DAB}"/>
    <cellStyle name="Процентный 3" xfId="27" xr:uid="{8870B294-CC20-4413-89B4-A330D5F3459B}"/>
    <cellStyle name="Финансовый 2" xfId="7" xr:uid="{46882E26-2282-4E1F-93BA-3C2B8A834FB1}"/>
    <cellStyle name="Финансовый 2 2" xfId="33" xr:uid="{81EE7191-76B5-4B1C-9CE7-4D79293B99C1}"/>
    <cellStyle name="Финансовый 2 2 2" xfId="44" xr:uid="{5649AA83-43FD-4BFE-8EE8-3D10627DAE2A}"/>
    <cellStyle name="Финансовый 2 3" xfId="11" xr:uid="{D8342FC0-C0B8-40B5-AE96-EA655BFA5AD0}"/>
    <cellStyle name="Финансовый 2 4" xfId="5" xr:uid="{6BCFB9F0-5C39-4D2F-B849-3642F77198C5}"/>
    <cellStyle name="Финансовый 2 4 2" xfId="6" xr:uid="{3541C430-D218-4401-8DAA-402C932B410D}"/>
    <cellStyle name="Финансовый 2 5" xfId="35" xr:uid="{70D175F4-17A0-4785-810A-06D9E071019F}"/>
    <cellStyle name="Финансовый 3" xfId="21" xr:uid="{38DD9994-F27C-4708-B4E4-ACF0A0C86B00}"/>
    <cellStyle name="Финансовый 3 2" xfId="28" xr:uid="{D36D87C7-95A3-438E-A253-7D0C68B430A8}"/>
    <cellStyle name="Финансовый 3 2 2" xfId="43" xr:uid="{65F6DA34-DD21-4C36-9E3F-F722B55B37EE}"/>
    <cellStyle name="Финансовый 4" xfId="37" xr:uid="{F43030BB-EB81-4A01-95F8-591B7AF2BFD1}"/>
    <cellStyle name="Финансовый 5" xfId="32" xr:uid="{046A1CC4-EB24-46BA-A37C-9F8F070F95CD}"/>
    <cellStyle name="Финансовый 5 2" xfId="42" xr:uid="{407911F3-6A63-494A-971B-D21DF1350FDD}"/>
  </cellStyles>
  <dxfs count="24"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1" readingOrder="0"/>
    </dxf>
    <dxf>
      <alignment wrapText="1" readingOrder="0"/>
    </dxf>
    <dxf>
      <alignment wrapText="1" readingOrder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0"/>
    </dxf>
    <dxf>
      <alignment wrapText="1" readingOrder="0"/>
    </dxf>
    <dxf>
      <alignment wrapText="1" readingOrder="0"/>
    </dxf>
    <dxf>
      <alignment wrapText="1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externalLink" Target="externalLinks/externalLink10.xml"/><Relationship Id="rId39" Type="http://schemas.openxmlformats.org/officeDocument/2006/relationships/externalLink" Target="externalLinks/externalLink23.xml"/><Relationship Id="rId21" Type="http://schemas.openxmlformats.org/officeDocument/2006/relationships/externalLink" Target="externalLinks/externalLink5.xml"/><Relationship Id="rId34" Type="http://schemas.openxmlformats.org/officeDocument/2006/relationships/externalLink" Target="externalLinks/externalLink18.xml"/><Relationship Id="rId42" Type="http://schemas.openxmlformats.org/officeDocument/2006/relationships/externalLink" Target="externalLinks/externalLink26.xml"/><Relationship Id="rId47" Type="http://schemas.openxmlformats.org/officeDocument/2006/relationships/externalLink" Target="externalLinks/externalLink31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externalLink" Target="externalLinks/externalLink13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32" Type="http://schemas.openxmlformats.org/officeDocument/2006/relationships/externalLink" Target="externalLinks/externalLink16.xml"/><Relationship Id="rId37" Type="http://schemas.openxmlformats.org/officeDocument/2006/relationships/externalLink" Target="externalLinks/externalLink21.xml"/><Relationship Id="rId40" Type="http://schemas.openxmlformats.org/officeDocument/2006/relationships/externalLink" Target="externalLinks/externalLink24.xml"/><Relationship Id="rId45" Type="http://schemas.openxmlformats.org/officeDocument/2006/relationships/externalLink" Target="externalLinks/externalLink29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31" Type="http://schemas.openxmlformats.org/officeDocument/2006/relationships/externalLink" Target="externalLinks/externalLink15.xml"/><Relationship Id="rId44" Type="http://schemas.openxmlformats.org/officeDocument/2006/relationships/externalLink" Target="externalLinks/externalLink28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externalLink" Target="externalLinks/externalLink11.xml"/><Relationship Id="rId30" Type="http://schemas.openxmlformats.org/officeDocument/2006/relationships/externalLink" Target="externalLinks/externalLink14.xml"/><Relationship Id="rId35" Type="http://schemas.openxmlformats.org/officeDocument/2006/relationships/externalLink" Target="externalLinks/externalLink19.xml"/><Relationship Id="rId43" Type="http://schemas.openxmlformats.org/officeDocument/2006/relationships/externalLink" Target="externalLinks/externalLink27.xml"/><Relationship Id="rId48" Type="http://schemas.openxmlformats.org/officeDocument/2006/relationships/pivotCacheDefinition" Target="pivotCache/pivotCacheDefinition1.xml"/><Relationship Id="rId8" Type="http://schemas.openxmlformats.org/officeDocument/2006/relationships/worksheet" Target="worksheets/sheet8.xml"/><Relationship Id="rId51" Type="http://schemas.openxmlformats.org/officeDocument/2006/relationships/styles" Target="style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externalLink" Target="externalLinks/externalLink9.xml"/><Relationship Id="rId33" Type="http://schemas.openxmlformats.org/officeDocument/2006/relationships/externalLink" Target="externalLinks/externalLink17.xml"/><Relationship Id="rId38" Type="http://schemas.openxmlformats.org/officeDocument/2006/relationships/externalLink" Target="externalLinks/externalLink22.xml"/><Relationship Id="rId46" Type="http://schemas.openxmlformats.org/officeDocument/2006/relationships/externalLink" Target="externalLinks/externalLink30.xml"/><Relationship Id="rId20" Type="http://schemas.openxmlformats.org/officeDocument/2006/relationships/externalLink" Target="externalLinks/externalLink4.xml"/><Relationship Id="rId41" Type="http://schemas.openxmlformats.org/officeDocument/2006/relationships/externalLink" Target="externalLinks/externalLink25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externalLink" Target="externalLinks/externalLink12.xml"/><Relationship Id="rId36" Type="http://schemas.openxmlformats.org/officeDocument/2006/relationships/externalLink" Target="externalLinks/externalLink20.xml"/><Relationship Id="rId49" Type="http://schemas.openxmlformats.org/officeDocument/2006/relationships/pivotCacheDefinition" Target="pivotCache/pivotCacheDefinition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5;&#1043;&#1043;%202015/&#1057;&#1042;&#1054;&#1044;&#1099;%20&#1087;&#1086;%20&#1074;&#1089;&#1077;&#1084;%20&#1074;&#1080;&#1076;&#1072;&#1084;%20&#1087;&#1086;&#1084;&#1086;&#1097;&#1080;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s\oms04\AppData\Local\Microsoft\Windows\Temporary%20Internet%20Files\Content.Outlook\LQ1JICCS\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oms04/AppData/Local/Microsoft/Windows/Temporary%20Internet%20Files/Content.Outlook/LQ1JICCS/&#1057;&#1042;&#1054;&#1044;%20&#1086;&#1082;&#1086;&#1085;&#1095;&#1072;&#1090;%20&#1087;&#1086;%20&#1074;&#1089;&#1077;&#1084;%20&#1074;&#1080;&#1076;&#1072;&#1084;%20&#1084;&#1087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STDISK\H\KSG\Doro-RASCHET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STDISK/H/KSG/Doro-RASCHET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FrenkelII\&#1052;&#1086;&#1080;%20&#1076;&#1086;&#1082;&#1091;&#1084;&#1077;&#1085;&#1090;&#1099;\&#1043;&#1054;&#1057;&#1043;&#1040;&#1056;&#1040;&#1053;&#1058;&#1048;&#1048;\&#1043;&#1054;&#1057;&#1043;&#1040;&#1056;&#1040;&#1053;&#1058;%202009-2011\&#1048;&#1047;&#1052;&#1045;&#1053;&#1045;&#1053;&#1048;&#1045;%20(10%20&#1084;&#1072;&#1088;&#1090;&#1072;)\05.05.2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FrenkelII/&#1052;&#1086;&#1080;%20&#1076;&#1086;&#1082;&#1091;&#1084;&#1077;&#1085;&#1090;&#1099;/&#1043;&#1054;&#1057;&#1043;&#1040;&#1056;&#1040;&#1053;&#1058;&#1048;&#1048;/&#1043;&#1054;&#1057;&#1043;&#1040;&#1056;&#1040;&#1053;&#1058;%202009-2011/&#1048;&#1047;&#1052;&#1045;&#1053;&#1045;&#1053;&#1048;&#1045;%20(10%20&#1084;&#1072;&#1088;&#1090;&#1072;)/05.05.200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Documents%20and%20Settings\user\&#1052;&#1086;&#1080;%20&#1076;&#1086;&#1082;&#1091;&#1084;&#1077;&#1085;&#1090;&#1099;\&#1043;&#1054;&#1057;&#1043;&#1040;&#1056;&#1040;&#1053;&#1058;&#1048;&#1048;\&#1043;&#1054;&#1057;&#1043;&#1040;&#1056;&#1040;&#1053;&#1058;%202007\&#1048;&#1047;&#1052;&#1045;&#1053;&#1045;&#1053;&#1048;&#1071;-2\10%20&#1076;&#1077;&#1082;&#1072;&#1073;&#1088;&#1103;%20-&#1087;&#1086;&#1084;&#1077;&#1085;&#1103;&#1083;&#1089;&#1103;%20&#1086;&#1073;&#1083;.%20&#1073;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Documents%20and%20Settings/user/&#1052;&#1086;&#1080;%20&#1076;&#1086;&#1082;&#1091;&#1084;&#1077;&#1085;&#1090;&#1099;/&#1043;&#1054;&#1057;&#1043;&#1040;&#1056;&#1040;&#1053;&#1058;&#1048;&#1048;/&#1043;&#1054;&#1057;&#1043;&#1040;&#1056;&#1040;&#1053;&#1058;%202007/&#1048;&#1047;&#1052;&#1045;&#1053;&#1045;&#1053;&#1048;&#1071;-2/10%20&#1076;&#1077;&#1082;&#1072;&#1073;&#1088;&#1103;%20-&#1087;&#1086;&#1084;&#1077;&#1085;&#1103;&#1083;&#1089;&#1103;%20&#1086;&#1073;&#1083;.%20&#1073;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aket\TTt1_GG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2010&#1075;\&#1057;&#1050;%2074\&#1058;&#1088;&#1072;&#1074;&#1084;&#1099;%202010%20&#1048;&#1040;\&#1048;&#1079;&#1084;.%20&#1057;&#1044;&#1051;-&#1086;&#1090;&#1076;&#1077;&#1083;%20&#1094;&#1077;&#1085;%20&#1086;&#1082;&#1086;&#1085;&#1095;&#1072;&#1090;\&#1052;&#1072;&#1090;&#1077;&#1088;&#1080;&#1072;&#1083;&#1099;%20&#1082;%20&#1057;&#1050;\&#1050;&#1057;&#1043;%20&#1101;&#1085;&#1076;&#1086;&#1087;&#1088;&#1086;&#1090;&#1077;&#107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2010&#1075;/&#1057;&#1050;%2074/&#1058;&#1088;&#1072;&#1074;&#1084;&#1099;%202010%20&#1048;&#1040;/&#1048;&#1079;&#1084;.%20&#1057;&#1044;&#1051;-&#1086;&#1090;&#1076;&#1077;&#1083;%20&#1094;&#1077;&#1085;%20&#1086;&#1082;&#1086;&#1085;&#1095;&#1072;&#1090;/&#1052;&#1072;&#1090;&#1077;&#1088;&#1080;&#1072;&#1083;&#1099;%20&#1082;%20&#1057;&#1050;/&#1050;&#1057;&#1043;%20&#1101;&#1085;&#1076;&#1086;&#1087;&#1088;&#1086;&#1090;&#1077;&#1079;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&#1050;&#1086;&#1089;&#1080;&#1094;&#1099;&#1085;&#1072;\&#1040;&#1085;&#1072;&#1083;&#1080;&#1079;%20&#1050;&#1057;&#1043;\&#1050;&#1057;&#1043;_03-200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0;&#1086;&#1089;&#1080;&#1094;&#1099;&#1085;&#1072;/&#1040;&#1085;&#1072;&#1083;&#1080;&#1079;%20&#1050;&#1057;&#1043;/&#1050;&#1057;&#1043;_03-2009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9;&#1042;\&#1054;&#1073;&#1097;&#1072;&#1103;%20&#1076;&#1086;&#1082;&#1091;&#1084;&#1077;&#1085;&#1090;&#1072;&#1094;&#1080;&#1103;\Moskreg\2009\&#1060;&#1080;&#1085;&#1072;&#1085;&#1089;&#1080;&#1088;&#1086;&#1074;&#1072;&#1085;&#1080;&#1077;2009\&#1060;&#1080;&#1085;&#1072;&#1085;&#1089;&#1080;&#1088;&#1086;&#1074;&#1072;&#1085;&#1080;&#1077;%20&#1051;&#1055;&#1059;%202005&#1075;\2004\&#1060;&#1080;&#1085;&#1072;&#1085;&#1089;&#1080;&#1088;&#1086;&#1074;&#1072;&#1085;&#1080;&#1077;%20&#1051;&#1055;&#1059;%202004&#1075;\AvansIX-00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UMOW-S-0000003\uv$\&#1057;&#1072;&#1088;&#1072;&#1090;&#1086;&#1074;\2007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hare.local\share\USER-Temp\&#1058;&#1088;&#1072;&#1074;&#1084;.-&#1086;&#1088;&#1090;.%20-%20&#1086;&#1082;&#1086;&#1085;&#1095;.%20&#1074;-&#1090;\Documents%20and%20Settings\Uzer\&#1052;&#1086;&#1080;%20&#1076;&#1086;&#1082;&#1091;&#1084;&#1077;&#1085;&#1090;&#1099;\2009\&#1057;&#1050;%2071\&#1055;&#1086;&#1089;&#1083;&#1077;&#1076;&#1085;&#1103;&#1103;%20&#1074;&#1077;&#1088;&#1089;&#1080;&#1103;%20&#1057;&#1050;%2071\&#1059;&#1084;&#1077;&#1085;&#1100;&#1096;&#1077;&#1085;&#1080;&#1077;%20&#1057;&#1044;&#1051;%20&#1080;&#1102;&#1085;&#1100;%202009%202%20&#1074;&#1072;&#1088;&#1080;&#1072;&#1085;&#1090;\&#1055;&#1088;&#1077;&#1076;&#1083;&#1086;&#1078;&#1077;&#1085;&#1080;&#1103;%20&#1087;&#1086;%20&#1080;&#1079;&#1084;&#1077;&#1085;&#1077;&#1085;&#1080;&#1102;%20&#1057;&#1044;&#1051;\&#1048;&#1089;&#1087;&#1086;&#1083;&#1085;&#1077;&#1085;&#1080;&#1077;%20&#1058;&#1060;&#1054;&#1052;&#1057;%201%20&#1082;&#1074;.2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-Temp/&#1058;&#1088;&#1072;&#1074;&#1084;.-&#1086;&#1088;&#1090;.%20-%20&#1086;&#1082;&#1086;&#1085;&#1095;.%20&#1074;-&#1090;/Documents%20and%20Settings/Uzer/&#1052;&#1086;&#1080;%20&#1076;&#1086;&#1082;&#1091;&#1084;&#1077;&#1085;&#1090;&#1099;/2009/&#1057;&#1050;%2071/&#1055;&#1086;&#1089;&#1083;&#1077;&#1076;&#1085;&#1103;&#1103;%20&#1074;&#1077;&#1088;&#1089;&#1080;&#1103;%20&#1057;&#1050;%2071/&#1059;&#1084;&#1077;&#1085;&#1100;&#1096;&#1077;&#1085;&#1080;&#1077;%20&#1057;&#1044;&#1051;%20&#1080;&#1102;&#1085;&#1100;%202009%202%20&#1074;&#1072;&#1088;&#1080;&#1072;&#1085;&#1090;/&#1055;&#1088;&#1077;&#1076;&#1083;&#1086;&#1078;&#1077;&#1085;&#1080;&#1103;%20&#1087;&#1086;%20&#1080;&#1079;&#1084;&#1077;&#1085;&#1077;&#1085;&#1080;&#1102;%20&#1057;&#1044;&#1051;/&#1048;&#1089;&#1087;&#1086;&#1083;&#1085;&#1077;&#1085;&#1080;&#1077;%20&#1058;&#1060;&#1054;&#1052;&#1057;%201%20&#1082;&#1074;.2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S-FILESRV-NFS\Modernizaciya%202011-2012\Users\Kravtsov\Desktop\&#1040;&#1042;&#1058;&#1054;&#1057;&#1063;&#1048;&#1058;&#1040;&#1051;&#1050;&#1040;%20&#1050;&#1054;&#1049;&#1050;&#1054;-&#1044;&#1045;&#1053;&#1068;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GIO-M%20(&#1073;&#1102;&#1088;&#1086;%20&#1094;&#1077;&#1085;%20-1,13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WWW\&#1054;&#1058;&#1063;&#1045;&#1058;&#1067;\Otchet01\&#1043;&#1086;&#1076;_2001\God_otch\&#1043;&#1054;&#1051;_&#1052;&#1048;&#1043;&#1056;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ER_3\Fin_m\&#1050;&#1072;&#1083;&#1091;&#1075;&#1072;,&#1054;&#1073;&#1085;&#1080;&#1085;&#1089;&#1082;\2004\&#1060;&#1080;&#1085;&#1072;&#1085;&#1089;&#1080;&#1088;&#1086;&#1074;&#1072;&#1085;&#1080;&#1077;%20&#1051;&#1055;&#1059;%202004&#1075;\2004\&#1060;&#1080;&#1085;&#1072;&#1085;&#1089;&#1080;&#1088;&#1086;&#1074;&#1072;&#1085;&#1080;&#1077;%20&#1051;&#1055;&#1059;%202004&#1075;\AvansIX-0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&#1052;&#1047;\&#1055;&#1043;&#1043;%202015\&#1057;&#1042;&#1054;&#1044;&#1099;%20&#1087;&#1086;%20&#1074;&#1089;&#1077;&#1084;%20&#1074;&#1080;&#1076;&#1072;&#1084;%20&#1087;&#1086;&#1084;&#1086;&#1097;&#1080;\&#1057;&#1042;&#1054;&#1044;%20&#1086;&#1082;&#1086;&#1085;&#1095;&#1072;&#1090;%20&#1087;&#1086;%20&#1074;&#1089;&#1077;&#1084;%20&#1074;&#1080;&#1076;&#1072;&#1084;%20&#1084;&#1087;1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hmaninova\Inform\migf\&#1043;&#1054;&#1051;_&#1052;&#1048;&#1043;&#1056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&#1043;&#1054;&#1057;&#1055;&#1048;&#1058;&#1040;&#1051;&#1068;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76;&#1086;&#1082;&#1091;&#1084;&#1077;&#1085;&#1090;&#1099;/&#1069;&#1082;&#1054;&#1090;&#1076;&#1077;&#1083;/2020/&#1055;&#1083;&#1072;&#1085;&#1099;%20&#1087;&#1086;%20&#1082;&#1086;&#1084;&#1080;&#1089;&#1089;&#1080;&#1103;&#1084;/&#1050;&#1056;&#1058;&#1055;%20&#8470;14/&#1040;&#1085;&#1072;&#1083;&#1080;&#1079;%2011%20&#1084;&#1077;&#1089;%2010.12.20-&#1055;&#1088;&#1086;&#1075;&#1085;&#1086;&#1079;-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S/AppData/Local/Temp/Rar$DIa6728.23508/&#1055;&#1088;&#1080;&#1083;&#1086;&#1078;&#1077;&#1085;&#1080;&#1103;%20&#1082;%20&#1058;&#1057;%20&#8470;1,%204-41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server\&#1054;&#1090;&#1076;&#1077;&#1083;&#1099;\&#1054;&#1058;&#1044;&#1045;&#1051;%20&#1052;&#1045;&#1058;&#1054;&#1044;&#1054;&#1051;&#1054;&#1043;&#1048;&#1048;%20&#1058;&#1040;&#1056;&#1048;&#1060;&#1054;&#1042;\&#1058;&#1072;&#1088;&#1080;&#1092;&#1085;&#1086;&#1077;%20&#1089;&#1086;&#1075;&#1083;&#1072;&#1096;&#1077;&#1085;&#1080;&#1077;_2020%20&#1055;&#1088;&#1086;&#1077;&#1082;&#1090;\&#1044;&#1080;&#1072;&#1075;&#1085;&#1086;&#1089;&#1090;_&#1091;&#1089;&#1083;&#1091;&#1075;&#1080;\&#1055;&#1086;&#1083;&#1091;&#1095;&#1077;&#1085;&#1086;%20&#1086;&#1090;%20&#1052;&#1054;\&#1043;&#1055;_35.xlsx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6;&#1091;&#1082;&#1086;&#1074;&#1086;&#1076;&#1089;&#1090;&#1074;&#1086;\&#1044;&#1080;&#1088;&#1077;&#1082;&#1090;&#1086;&#1088;%20&#1044;&#1077;&#1085;&#1080;&#1089;&#1086;&#1074;&#1072;%20&#1045;.&#1053;\&#1058;&#1057;%20&#1085;&#1072;%202026%20&#1075;&#1086;&#1076;\&#1058;&#1057;%20&#1086;&#1090;%20&#1060;&#1060;&#1054;&#1052;&#1057;\&#1055;&#1088;&#1080;&#1083;&#1086;&#1078;&#1077;&#1085;&#1080;&#1077;%20&#8470;%2018_&#1058;&#1072;&#1088;&#1080;&#1092;&#1099;%20&#1087;&#1088;&#1086;&#1092;&#1086;&#1089;&#1084;&#1086;&#1090;&#1088;&#1086;&#1074;%20&#1074;&#1079;&#1088;&#1086;&#1089;&#1083;&#1086;&#1075;&#1086;%20&#1085;&#1072;&#1089;&#1077;&#1083;&#1077;&#1085;&#1080;&#1103;.xlsx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0.0.100\share\&#1056;&#1091;&#1082;&#1086;&#1074;&#1086;&#1076;&#1089;&#1090;&#1074;&#1086;\&#1044;&#1080;&#1088;&#1077;&#1082;&#1090;&#1086;&#1088;%20&#1044;&#1077;&#1085;&#1080;&#1089;&#1086;&#1074;&#1072;%20&#1045;.&#1053;\&#1058;&#1057;%20&#1085;&#1072;%202026%20&#1075;&#1086;&#1076;\&#1058;&#1057;%20&#1086;&#1090;%20&#1060;&#1060;&#1054;&#1052;&#1057;\&#1055;&#1088;&#1080;&#1083;&#1086;&#1078;&#1077;&#1085;&#1080;&#1077;%20&#8470;%2015_&#1076;&#1080;&#1089;&#1087;&#1072;&#1085;&#1094;&#1077;&#1088;&#1080;&#1079;&#1072;&#1094;&#1080;&#1080;%20&#1074;&#1079;&#1088;&#1086;&#1089;&#1083;&#1086;&#1075;&#1086;%20&#1085;&#1072;&#1089;&#1077;&#1083;&#1077;&#1085;&#1080;&#1103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табл на совещ (15янв)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поликА (Ф3)"/>
      <sheetName val="стац(Ф) (5 вар)"/>
      <sheetName val="стзам(Вольск)"/>
      <sheetName val="стзам(Вольск) (-)"/>
      <sheetName val="стац(Ф) (6 вар)"/>
      <sheetName val="кому дали стз"/>
      <sheetName val="стзам(+4800)"/>
    </sheetNames>
    <sheetDataSet>
      <sheetData sheetId="0" refreshError="1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711"/>
      <sheetName val="РАСЧЕТ_К_Д_47СК"/>
      <sheetName val="ПРЕЙСК.  НА  ДОРОГ.УСЛУГИ"/>
      <sheetName val="Соловьевой"/>
      <sheetName val="Прайс(расх.м.)-2002,3гг."/>
      <sheetName val="    ВЫХОДНАЯ ТАБЛИЦА  "/>
      <sheetName val="КОЙКО-ДЕНЬ (ВКЛ.45СК)_2002,3гг."/>
      <sheetName val="КОЙКО-ДЕНЬ_2002,3гг.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4">
          <cell r="AF44">
            <v>170.84064000000001</v>
          </cell>
        </row>
        <row r="53">
          <cell r="AF53">
            <v>170.84064000000001</v>
          </cell>
        </row>
        <row r="67">
          <cell r="V67">
            <v>376.28462220703022</v>
          </cell>
        </row>
        <row r="69">
          <cell r="V69">
            <v>427.88366220703023</v>
          </cell>
        </row>
        <row r="115">
          <cell r="AB115">
            <v>280.44124710634958</v>
          </cell>
        </row>
        <row r="156">
          <cell r="AF156">
            <v>632.6030723280295</v>
          </cell>
        </row>
        <row r="178">
          <cell r="AF178">
            <v>234.96892668690936</v>
          </cell>
        </row>
      </sheetData>
      <sheetData sheetId="7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_09(86 695,8тыс. руб)"/>
      <sheetName val="ОМС"/>
      <sheetName val="2009_по 5 статьям(обл)"/>
      <sheetName val="2009_(по всем статьям)(обл)"/>
      <sheetName val="2009_приложение 4(обл)"/>
      <sheetName val="2009_2(обл)"/>
      <sheetName val="2009_по 5 статьям(мест)"/>
      <sheetName val="2009_(по всем статьям)(мест)"/>
      <sheetName val="2009_приложение 4(мест)"/>
      <sheetName val="2009_2(мест)"/>
      <sheetName val="2009_по 5 статьям(обл_мест)"/>
      <sheetName val="2009_(по всем статьям)(обл_мес)"/>
      <sheetName val="2009_приложение 4(обл_мест)"/>
      <sheetName val="2009_2(обл_мест)"/>
      <sheetName val="2009_по 5 статьям(Срав. анализ)"/>
      <sheetName val="2010_1"/>
      <sheetName val="2010_по всем статьям"/>
      <sheetName val="2010_приложение 4"/>
      <sheetName val="2010_2"/>
      <sheetName val="2011_1"/>
      <sheetName val="2011_по всем статьям"/>
      <sheetName val="2011_приложение 4"/>
      <sheetName val="2011_2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L1" t="str">
            <v>Приложение 4</v>
          </cell>
        </row>
        <row r="2">
          <cell r="L2" t="str">
            <v>Таблица1</v>
          </cell>
        </row>
        <row r="3">
          <cell r="A3" t="str">
            <v>Нормативы объемов медицинской помощи и расчетные показатели стоимости медицинской помощи по Программе государственных гарантий оказания гражданам Самарской области бесплатной медицинской помощи на 2009 год</v>
          </cell>
        </row>
        <row r="7">
          <cell r="A7" t="str">
            <v>Виды медицинской помощи</v>
          </cell>
          <cell r="B7" t="str">
            <v>Единицы измерения</v>
          </cell>
          <cell r="C7" t="str">
            <v>Нормативы объемов медицинской помощи на 1 человека в год</v>
          </cell>
          <cell r="F7" t="str">
            <v>Объем финансовых затрат на ед. мед. помощи (руб.)</v>
          </cell>
          <cell r="J7" t="str">
            <v>Подушевые нормативы финансирования (руб/чел)</v>
          </cell>
        </row>
        <row r="8">
          <cell r="C8" t="str">
            <v>Всего</v>
          </cell>
          <cell r="D8" t="str">
            <v>областной бюджет</v>
          </cell>
          <cell r="E8" t="str">
            <v>по Базовой программе ОМС</v>
          </cell>
          <cell r="F8" t="str">
            <v>ВСЕГО</v>
          </cell>
          <cell r="G8" t="str">
            <v>областной бюджет</v>
          </cell>
          <cell r="H8" t="str">
            <v>по Базовой программе ОМС( по всем статьям расходов</v>
          </cell>
          <cell r="I8" t="str">
            <v>из них по пяти статьям расходов</v>
          </cell>
          <cell r="J8" t="str">
            <v>ВСЕГО (гр.12+гр.13)</v>
          </cell>
          <cell r="K8" t="str">
            <v>в том числе</v>
          </cell>
        </row>
        <row r="9">
          <cell r="K9" t="str">
            <v>по Базовой программе ОМС( по всем статьям расходов)</v>
          </cell>
          <cell r="L9" t="str">
            <v>из них по пяти статьям расходов</v>
          </cell>
          <cell r="M9" t="str">
            <v>Бюджет*</v>
          </cell>
        </row>
        <row r="10">
          <cell r="A10">
            <v>1</v>
          </cell>
          <cell r="B10">
            <v>2</v>
          </cell>
          <cell r="C10">
            <v>3</v>
          </cell>
          <cell r="D10">
            <v>4</v>
          </cell>
          <cell r="E10">
            <v>5</v>
          </cell>
          <cell r="F10">
            <v>6</v>
          </cell>
          <cell r="G10">
            <v>7</v>
          </cell>
          <cell r="H10">
            <v>8</v>
          </cell>
          <cell r="I10">
            <v>9</v>
          </cell>
          <cell r="J10">
            <v>10</v>
          </cell>
          <cell r="K10">
            <v>11</v>
          </cell>
          <cell r="L10">
            <v>12</v>
          </cell>
          <cell r="M10">
            <v>13</v>
          </cell>
        </row>
        <row r="11">
          <cell r="A11" t="str">
            <v>1. Специализированная (санитарно-авиационная) скорая медицинская помощь</v>
          </cell>
          <cell r="B11" t="str">
            <v>Число вызовов</v>
          </cell>
          <cell r="C11">
            <v>1E-3</v>
          </cell>
          <cell r="D11">
            <v>1E-3</v>
          </cell>
          <cell r="F11">
            <v>5700.53</v>
          </cell>
          <cell r="J11">
            <v>5.7005299999999997</v>
          </cell>
          <cell r="M11">
            <v>5.7</v>
          </cell>
        </row>
        <row r="12">
          <cell r="A12" t="str">
            <v>2. Амбулаторно-поликлиническая помощь</v>
          </cell>
          <cell r="B12" t="str">
            <v>Количество посещений</v>
          </cell>
          <cell r="C12">
            <v>8.7191288959207789</v>
          </cell>
          <cell r="D12">
            <v>0.26100000000000001</v>
          </cell>
          <cell r="E12">
            <v>8.4581288959207797</v>
          </cell>
          <cell r="F12">
            <v>170.6</v>
          </cell>
          <cell r="G12">
            <v>202.57</v>
          </cell>
          <cell r="H12">
            <v>169.61</v>
          </cell>
          <cell r="I12">
            <v>164.92</v>
          </cell>
          <cell r="J12">
            <v>1487.48</v>
          </cell>
          <cell r="K12">
            <v>1434.61</v>
          </cell>
          <cell r="L12">
            <v>1394.91</v>
          </cell>
          <cell r="M12">
            <v>92.57</v>
          </cell>
          <cell r="N12">
            <v>39.699999999999818</v>
          </cell>
        </row>
        <row r="13">
          <cell r="A13" t="str">
            <v>3. Стационарная помощь</v>
          </cell>
          <cell r="B13" t="str">
            <v>Количество койко-дней</v>
          </cell>
          <cell r="C13">
            <v>2.4084049019395692</v>
          </cell>
          <cell r="D13">
            <v>0.46199999999999997</v>
          </cell>
          <cell r="E13">
            <v>1.9464049019395691</v>
          </cell>
          <cell r="F13">
            <v>882.44</v>
          </cell>
          <cell r="G13">
            <v>1143.6715053174494</v>
          </cell>
          <cell r="H13">
            <v>820.43</v>
          </cell>
          <cell r="I13">
            <v>750.07</v>
          </cell>
          <cell r="J13">
            <v>2125.27</v>
          </cell>
          <cell r="K13">
            <v>1596.89</v>
          </cell>
          <cell r="L13">
            <v>1459.94</v>
          </cell>
          <cell r="M13">
            <v>665.33</v>
          </cell>
          <cell r="N13">
            <v>136.95000000000005</v>
          </cell>
        </row>
        <row r="14">
          <cell r="A14" t="str">
            <v>4. Дневные стационары</v>
          </cell>
          <cell r="B14" t="str">
            <v>Количество дней лечения</v>
          </cell>
          <cell r="C14">
            <v>0.57400249722972352</v>
          </cell>
          <cell r="D14">
            <v>9.5000000000000001E-2</v>
          </cell>
          <cell r="E14">
            <v>0.47900249722972349</v>
          </cell>
          <cell r="F14">
            <v>382.93</v>
          </cell>
          <cell r="G14">
            <v>495.82</v>
          </cell>
          <cell r="H14">
            <v>360.55</v>
          </cell>
          <cell r="I14">
            <v>314.97000000000003</v>
          </cell>
          <cell r="J14">
            <v>219.8</v>
          </cell>
          <cell r="K14">
            <v>172.7</v>
          </cell>
          <cell r="L14">
            <v>150.87</v>
          </cell>
          <cell r="M14">
            <v>68.930000000000007</v>
          </cell>
          <cell r="N14">
            <v>21.829999999999984</v>
          </cell>
        </row>
        <row r="15">
          <cell r="A15" t="str">
            <v>5. Прочие виды помощи</v>
          </cell>
          <cell r="J15">
            <v>875.86</v>
          </cell>
          <cell r="K15">
            <v>86.01</v>
          </cell>
          <cell r="L15">
            <v>86.01</v>
          </cell>
          <cell r="M15">
            <v>789.85</v>
          </cell>
        </row>
        <row r="16">
          <cell r="J16">
            <v>4714.1100000000006</v>
          </cell>
          <cell r="K16">
            <v>3290.21</v>
          </cell>
          <cell r="L16">
            <v>3091.7300000000005</v>
          </cell>
          <cell r="M16">
            <v>1622.38</v>
          </cell>
        </row>
        <row r="17">
          <cell r="A17" t="str">
            <v>*) включены затраты на содержание медицинских учреждений, работающих в системе ОМС</v>
          </cell>
        </row>
        <row r="19">
          <cell r="B19" t="str">
            <v xml:space="preserve">Затраты на АУП;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ПОМСизм2007"/>
      <sheetName val="ТПОМСизм2007 (+питание)"/>
      <sheetName val="ТПОМСизм2007 (доп. потребность)"/>
      <sheetName val="ТПОМСизм2007 (ТФОМС)"/>
      <sheetName val="Таблица 10_8_"/>
      <sheetName val="Таблица 10_по всем статьям_"/>
      <sheetName val="приложение 4_утв"/>
      <sheetName val="Таблица 12"/>
      <sheetName val="Лист1не смотрел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абл.1-числ."/>
      <sheetName val="Refer"/>
      <sheetName val="Sheet1"/>
      <sheetName val="Sheet2"/>
      <sheetName val="Sheet3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йск."/>
      <sheetName val="Лист1"/>
      <sheetName val="КЛИНur-ВЗР(тсI)"/>
      <sheetName val="ИПР (2008) СОКБ"/>
      <sheetName val="Затраты ИПР 2009"/>
      <sheetName val="Расчет 133171"/>
      <sheetName val="Электр.аптек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1"/>
      <sheetName val="Чапаевск "/>
      <sheetName val="Новокуйбышевск"/>
      <sheetName val="Жигулевск"/>
      <sheetName val="Отрадный"/>
      <sheetName val="Октябрьск"/>
      <sheetName val="сельские районы"/>
      <sheetName val="Самара"/>
      <sheetName val="Тольятти"/>
      <sheetName val="Сызрань"/>
      <sheetName val="Область"/>
      <sheetName val="федеральные лпу"/>
      <sheetName val="ведомственные лпу"/>
      <sheetName val="частные лпу"/>
    </sheetNames>
    <sheetDataSet>
      <sheetData sheetId="0" refreshError="1">
        <row r="1">
          <cell r="A1" t="str">
            <v>nzoocode</v>
          </cell>
          <cell r="B1" t="str">
            <v>name</v>
          </cell>
        </row>
        <row r="2">
          <cell r="A2" t="str">
            <v/>
          </cell>
          <cell r="B2" t="str">
            <v>НЕКОТОРЫЕ ИНФЕКЦИОННЫЕ И ПАРАЗИТАРНЫЕ БОЛЕЗНИ (А00-В99)</v>
          </cell>
        </row>
        <row r="3">
          <cell r="A3" t="str">
            <v/>
          </cell>
          <cell r="B3" t="str">
            <v>КИШЕЧНЫЕ ИНФЕКЦИИ (А00-А09)</v>
          </cell>
        </row>
        <row r="4">
          <cell r="A4" t="str">
            <v>A00</v>
          </cell>
          <cell r="B4" t="str">
            <v>ХОЛЕРА</v>
          </cell>
        </row>
        <row r="5">
          <cell r="A5" t="str">
            <v>A00.0</v>
          </cell>
          <cell r="B5" t="str">
            <v>ХОЛЕРА,ВЫЗВАННАЯ ХОЛЕРНЫМ ВИБРИОНОМ01,БИОВАР СНОLЕRАЕ</v>
          </cell>
        </row>
        <row r="6">
          <cell r="A6" t="str">
            <v>A00.1</v>
          </cell>
          <cell r="B6" t="str">
            <v>ХОЛЕРА,ВЫЗВАННАЯ ХОЛЕРНЫМ ВИБРИОНОМ 01,БИОВАР ЕLТОR</v>
          </cell>
        </row>
        <row r="7">
          <cell r="A7" t="str">
            <v>A00.9</v>
          </cell>
          <cell r="B7" t="str">
            <v>ХОЛЕРА НЕУТОЧНЕННАЯ</v>
          </cell>
        </row>
        <row r="8">
          <cell r="A8" t="str">
            <v>A01</v>
          </cell>
          <cell r="B8" t="str">
            <v>ТИФ И ПАРАТИФ</v>
          </cell>
        </row>
        <row r="9">
          <cell r="A9" t="str">
            <v>A01.0</v>
          </cell>
          <cell r="B9" t="str">
            <v>БРЮШНОЙ ТИФ</v>
          </cell>
        </row>
        <row r="10">
          <cell r="A10" t="str">
            <v>A01.1</v>
          </cell>
          <cell r="B10" t="str">
            <v>ПАРАТИФ А</v>
          </cell>
        </row>
        <row r="11">
          <cell r="A11" t="str">
            <v>A01.2</v>
          </cell>
          <cell r="B11" t="str">
            <v>ПАРАТИФ В</v>
          </cell>
        </row>
        <row r="12">
          <cell r="A12" t="str">
            <v>A01.3</v>
          </cell>
          <cell r="B12" t="str">
            <v>ПАРАТИФ С</v>
          </cell>
        </row>
        <row r="13">
          <cell r="A13" t="str">
            <v>A01.4</v>
          </cell>
          <cell r="B13" t="str">
            <v>ПАРАТИФ НЕУТОЧНЕННЫЙ</v>
          </cell>
        </row>
        <row r="14">
          <cell r="A14" t="str">
            <v>A02</v>
          </cell>
          <cell r="B14" t="str">
            <v>ДРУГИЕ САЛЬМОНЕЛЛЕЗНЫЕ ИНФЕКЦИИ</v>
          </cell>
        </row>
        <row r="15">
          <cell r="A15" t="str">
            <v>A02.0</v>
          </cell>
          <cell r="B15" t="str">
            <v>САЛЬМОНЕЛЛЕЗНЫЙ ЭНТЕРИТ</v>
          </cell>
        </row>
        <row r="16">
          <cell r="A16" t="str">
            <v>A02.1</v>
          </cell>
          <cell r="B16" t="str">
            <v>САЛЬМОНЕЛЛЕЗНАЯ СЕПТИЦЕМИЯ</v>
          </cell>
        </row>
        <row r="17">
          <cell r="A17" t="str">
            <v>A02.2</v>
          </cell>
          <cell r="B17" t="str">
            <v>ЛОКАЛИЗОВАННАЯ САЛЬМОНЕЛЛЕЗНАЯ ИНФЕКЦИЯ</v>
          </cell>
        </row>
        <row r="18">
          <cell r="A18" t="str">
            <v>A02.8</v>
          </cell>
          <cell r="B18" t="str">
            <v>ДРУГАЯ УТОЧНЕННАЯ САЛЬМОНЕЛЛЕЗНАЯ ИНФЕКЦИЯ</v>
          </cell>
        </row>
        <row r="19">
          <cell r="A19" t="str">
            <v>A02.9</v>
          </cell>
          <cell r="B19" t="str">
            <v>САЛЬМОНЕЛЛЕЗНАЯ ИНФЕКЦИЯ НЕУТОЧНЕННАЯ</v>
          </cell>
        </row>
        <row r="20">
          <cell r="A20" t="str">
            <v>A03</v>
          </cell>
          <cell r="B20" t="str">
            <v>ШИГЕЛЛЕЗ</v>
          </cell>
        </row>
        <row r="21">
          <cell r="A21" t="str">
            <v>A03.0</v>
          </cell>
          <cell r="B21" t="str">
            <v>ШИГЕЛЛЕЗ,ВЫЗВАННЫЙ Shigеllа dysеntеriае</v>
          </cell>
        </row>
        <row r="22">
          <cell r="A22" t="str">
            <v>A03.1</v>
          </cell>
          <cell r="B22" t="str">
            <v>ШИГЕЛЛЕЗ,ВЫЗВАННЫЙ Shigеllа flехnеri</v>
          </cell>
        </row>
        <row r="23">
          <cell r="A23" t="str">
            <v>A03.2</v>
          </cell>
          <cell r="B23" t="str">
            <v>ШИГЕЛЛЕЗ,ВЫЗВАННЫЙ Sigеllа bоydii</v>
          </cell>
        </row>
        <row r="24">
          <cell r="A24" t="str">
            <v>A03.3</v>
          </cell>
          <cell r="B24" t="str">
            <v>ШИГЕЛЛЕЗ,ВЫЗВАННЫЙ Shigеllа sоnnеi</v>
          </cell>
        </row>
        <row r="25">
          <cell r="A25" t="str">
            <v>A03.8</v>
          </cell>
          <cell r="B25" t="str">
            <v>ДРУГОЙ ШИГЕЛЛЕЗ</v>
          </cell>
        </row>
        <row r="26">
          <cell r="A26" t="str">
            <v>A03.9</v>
          </cell>
          <cell r="B26" t="str">
            <v>ШИГЕЛЛЕЗ НЕУТОЧНЕННЫЙ</v>
          </cell>
        </row>
        <row r="27">
          <cell r="A27" t="str">
            <v>A04</v>
          </cell>
          <cell r="B27" t="str">
            <v>ДРУГИЕ БАКТЕРИАЛЬНЫЕ КИШЕЧНЫЕ ИНФЕКЦИИ</v>
          </cell>
        </row>
        <row r="28">
          <cell r="A28" t="str">
            <v>A04.0</v>
          </cell>
          <cell r="B28" t="str">
            <v>ЭНТЕРОПАТОГЕННАЯ ИНФЕКЦИЯ,ВЫЗВАННАЯ Еsсhtriсhiа сjli</v>
          </cell>
        </row>
        <row r="29">
          <cell r="A29" t="str">
            <v>A04.1</v>
          </cell>
          <cell r="B29" t="str">
            <v>ЭНТЕРОТОКСИГЕННАЯ ИНФЕКЦИЯ,ВЫЗВАННАЯ Еsсhеriсhiа соli</v>
          </cell>
        </row>
        <row r="30">
          <cell r="A30" t="str">
            <v>A04.2</v>
          </cell>
          <cell r="B30" t="str">
            <v>ЭНТЕРОИНВАЗИВНАЯ ИНФЕКЦИЯ,ВЫЗВАННАЯ Еsсhеriсhiа соli</v>
          </cell>
        </row>
        <row r="31">
          <cell r="A31" t="str">
            <v>A04.3</v>
          </cell>
          <cell r="B31" t="str">
            <v>ЭНТЕРОГЕМОРРАГИЧЕСКАЯ ИНФЕКЦИЯ,ВЫЗВАННАЯ Еsсhеriсhiа соli</v>
          </cell>
        </row>
        <row r="32">
          <cell r="A32" t="str">
            <v>A04.4</v>
          </cell>
          <cell r="B32" t="str">
            <v>ДРУГИЕ КИШЕЧНЫЕ ИНФЕКЦИИ,ВЫЗВАННЫЕ Еsсhеriсhiа соli</v>
          </cell>
        </row>
        <row r="33">
          <cell r="A33" t="str">
            <v>A04.5</v>
          </cell>
          <cell r="B33" t="str">
            <v>ЭНТЕРИТ,ВЫЗВАННЫЙ Саmрylоbасtеr</v>
          </cell>
        </row>
        <row r="34">
          <cell r="A34" t="str">
            <v>A04.6</v>
          </cell>
          <cell r="B34" t="str">
            <v>ЭНТЕРИТ,ВЫЗВАННЫЙ Yеrsiniа еntеrосоlitiса</v>
          </cell>
        </row>
        <row r="35">
          <cell r="A35" t="str">
            <v>A04.7</v>
          </cell>
          <cell r="B35" t="str">
            <v>ЭНТЕРОКОЛИТ,ВЫЗВАННЫЙ Сlоstridium diffiсilе</v>
          </cell>
        </row>
        <row r="36">
          <cell r="A36" t="str">
            <v>A04.8</v>
          </cell>
          <cell r="B36" t="str">
            <v>ДРУГИЕ УТОЧНЕННЫЕ БАКТЕРИАЛЬНЫЕ КИШЕЧНЫЕ ИНФЕКЦИИ</v>
          </cell>
        </row>
        <row r="37">
          <cell r="A37" t="str">
            <v>A04.9</v>
          </cell>
          <cell r="B37" t="str">
            <v>БАКТЕРИАЛЬНАЯ КИШЕЧНАЯ ИНФЕКЦИЯ НЕУТОЧНЕННАЯ</v>
          </cell>
        </row>
        <row r="38">
          <cell r="A38" t="str">
            <v>A05</v>
          </cell>
          <cell r="B38" t="str">
            <v>ДРУГИЕ БАКТЕРИАЛЬНЫЕ ПИЩЕВЫЕ ОТРАВЛЕНИЯ</v>
          </cell>
        </row>
        <row r="39">
          <cell r="A39" t="str">
            <v>A05.0</v>
          </cell>
          <cell r="B39" t="str">
            <v>СТАФИЛОКОККОВОЕ ПИЩЕВОЕ ОТРАВЛЕНИЕ</v>
          </cell>
        </row>
        <row r="40">
          <cell r="A40" t="str">
            <v>A05.1</v>
          </cell>
          <cell r="B40" t="str">
            <v>БОТУЛИЗМ</v>
          </cell>
        </row>
        <row r="41">
          <cell r="A41" t="str">
            <v>A05.2</v>
          </cell>
          <cell r="B41" t="str">
            <v>ПИЩЕВОЕ ОТРАВЛЕНИЕ,ВЫЗВАННОЕ Сlоstridium реrfringеns [Сlоstridium wеlсhii]</v>
          </cell>
        </row>
        <row r="42">
          <cell r="A42" t="str">
            <v>A05.3</v>
          </cell>
          <cell r="B42" t="str">
            <v>ПИЩЕВОЕ ОТРАВЛЕНИЕ,ВЫЗВАННОЕ Vibriо раrаhаеmоlytiсus</v>
          </cell>
        </row>
        <row r="43">
          <cell r="A43" t="str">
            <v>A05.4</v>
          </cell>
          <cell r="B43" t="str">
            <v>ПИЩЕВОЕ ОТРАВЛЕНИЕ,ВЫЗВАННОЕ Васillus сеrеus</v>
          </cell>
        </row>
        <row r="44">
          <cell r="A44" t="str">
            <v>A05.8</v>
          </cell>
          <cell r="B44" t="str">
            <v>ДРУГИЕ УТОЧНЕННЫЕ БАКТЕРИАЛЬНЫЕ ПИЩЕВЫЕ ОТРАВЛЕНИЯ</v>
          </cell>
        </row>
        <row r="45">
          <cell r="A45" t="str">
            <v>A05.9</v>
          </cell>
          <cell r="B45" t="str">
            <v>БАКТЕРИАЛЬНОЕ ПИЩЕВОЕ ОТРАВЛЕНИЕ НЕУТОЧНЕННОЕ</v>
          </cell>
        </row>
        <row r="46">
          <cell r="A46" t="str">
            <v>A06</v>
          </cell>
          <cell r="B46" t="str">
            <v>АМЕБИАЗ</v>
          </cell>
        </row>
        <row r="47">
          <cell r="A47" t="str">
            <v>A06.0</v>
          </cell>
          <cell r="B47" t="str">
            <v>ОСТРАЯ АМЕБНАЯ ДИЗЕНТЕРИЯ</v>
          </cell>
        </row>
        <row r="48">
          <cell r="A48" t="str">
            <v>A06.1</v>
          </cell>
          <cell r="B48" t="str">
            <v>ХРОНИЧЕСКИЙ КИШЕЧНЫЙ АМЕБИАЗ</v>
          </cell>
        </row>
        <row r="49">
          <cell r="A49" t="str">
            <v>A06.2</v>
          </cell>
          <cell r="B49" t="str">
            <v>АМЕБНЫЙ НЕДИЗЕНТЕРИЙНЫЙ КОЛИТ</v>
          </cell>
        </row>
        <row r="50">
          <cell r="A50" t="str">
            <v>A06.3</v>
          </cell>
          <cell r="B50" t="str">
            <v>АМЕБОМА КИШЕЧНИКА</v>
          </cell>
        </row>
        <row r="51">
          <cell r="A51" t="str">
            <v>A06.4</v>
          </cell>
          <cell r="B51" t="str">
            <v>АМЕБНЫЙ АБСЦЕСС ПЕЧЕНИ</v>
          </cell>
        </row>
        <row r="52">
          <cell r="A52" t="str">
            <v>A06.5</v>
          </cell>
          <cell r="B52" t="str">
            <v>АМЕБНЫЙ АБСЦЕСС ЛЕГКОГО (J99.8*)</v>
          </cell>
        </row>
        <row r="53">
          <cell r="A53" t="str">
            <v>A06.6</v>
          </cell>
          <cell r="B53" t="str">
            <v>АМЕБНЫЙ ПРОЦЕСС ГОЛОВНОГО МОЗГА (G07*)</v>
          </cell>
        </row>
        <row r="54">
          <cell r="A54" t="str">
            <v>A06.7</v>
          </cell>
          <cell r="B54" t="str">
            <v>КОЖНЫЙ АМЕБИАЗ</v>
          </cell>
        </row>
        <row r="55">
          <cell r="A55" t="str">
            <v>A06.8</v>
          </cell>
          <cell r="B55" t="str">
            <v>АМЕБНАЯ ИНФЕКЦИЯ ДРУГОЙ ЛОКАЛИЗАЦИИ</v>
          </cell>
        </row>
        <row r="56">
          <cell r="A56" t="str">
            <v>A06.9</v>
          </cell>
          <cell r="B56" t="str">
            <v>АМЕБИАЗ НЕУТОЧНЕННЫЙ</v>
          </cell>
        </row>
        <row r="57">
          <cell r="A57" t="str">
            <v>A07</v>
          </cell>
          <cell r="B57" t="str">
            <v>ДРУГИЕ ПРОТОЗОЙНЫЕ КИШЕЧНЫЕ БОЛЕЗНИ</v>
          </cell>
        </row>
        <row r="58">
          <cell r="A58" t="str">
            <v>A07.0</v>
          </cell>
          <cell r="B58" t="str">
            <v>БАЛАНТИДИАЗ</v>
          </cell>
        </row>
        <row r="59">
          <cell r="A59" t="str">
            <v>A07.1</v>
          </cell>
          <cell r="B59" t="str">
            <v>ЖИАРДИАЗ [ЛЯМБЛИОЗ]</v>
          </cell>
        </row>
        <row r="60">
          <cell r="A60" t="str">
            <v>A07.2</v>
          </cell>
          <cell r="B60" t="str">
            <v>КРИПТОСПОРИДИОЗ</v>
          </cell>
        </row>
        <row r="61">
          <cell r="A61" t="str">
            <v>A07.3</v>
          </cell>
          <cell r="B61" t="str">
            <v>ИЗОСПОРОЗ</v>
          </cell>
        </row>
        <row r="62">
          <cell r="A62" t="str">
            <v>A07.8</v>
          </cell>
          <cell r="B62" t="str">
            <v>ДРУГИЕ УТОЧНЕННЫЕ ПРОТОЗОЙНЫЕ КИШЕЧНЫЕ БОЛЕЗНИ</v>
          </cell>
        </row>
        <row r="63">
          <cell r="A63" t="str">
            <v>A07.9</v>
          </cell>
          <cell r="B63" t="str">
            <v>ПРОТОЗОЙНАЯ КИШЕЧНАЯ БОЛЕЗНЬ НЕУТОЧНЕННАЯ</v>
          </cell>
        </row>
        <row r="64">
          <cell r="A64" t="str">
            <v>A08</v>
          </cell>
          <cell r="B64" t="str">
            <v>ВИРУСНЫЕ И ДРУГИЕ УТОЧНЕННЫЕ КИШЕЧНЫЕ ИНФЕКЦИИ</v>
          </cell>
        </row>
        <row r="65">
          <cell r="A65" t="str">
            <v>A08.0</v>
          </cell>
          <cell r="B65" t="str">
            <v>РОТАВИРУСНЫЙ ЭНТЕРИТ</v>
          </cell>
        </row>
        <row r="66">
          <cell r="A66" t="str">
            <v>A08.1</v>
          </cell>
          <cell r="B66" t="str">
            <v>ОСТРАЯ ГАСТРОЭНТЕРОПАТИЯ,ВЫЗВАННАЯ ВОЗБУДИТЕЛЕМ НОРВОЛК</v>
          </cell>
        </row>
        <row r="67">
          <cell r="A67" t="str">
            <v>A08.2</v>
          </cell>
          <cell r="B67" t="str">
            <v>АДЕНОВИРУСНЫЙ ЭНТЕРИТ</v>
          </cell>
        </row>
        <row r="68">
          <cell r="A68" t="str">
            <v>A08.3</v>
          </cell>
          <cell r="B68" t="str">
            <v>ДРУГИЕ ВИРУСНЫЕ ЭНТЕРИТЫ</v>
          </cell>
        </row>
        <row r="69">
          <cell r="A69" t="str">
            <v>A08.4</v>
          </cell>
          <cell r="B69" t="str">
            <v>ВИРУСНАЯ КИШЕЧНАЯ ИНФЕКЦИЯ НЕУТОЧНЕННАЯ</v>
          </cell>
        </row>
        <row r="70">
          <cell r="A70" t="str">
            <v>A08.5</v>
          </cell>
          <cell r="B70" t="str">
            <v>ДРУГИЕ УТОЧНЕННЫЕ КИШЕЧНЫЕ ИНФЕКЦИИ</v>
          </cell>
        </row>
        <row r="71">
          <cell r="A71" t="str">
            <v>A09</v>
          </cell>
          <cell r="B71" t="str">
            <v>ДИАРЕЯ И ГАСТРОЭНТЕРИТ ПРЕДПОЛОЖИТЕЛЬНО ИНФЕКЦИОННОГО ПРОИСХОЖДЕНИЯ</v>
          </cell>
        </row>
        <row r="72">
          <cell r="A72" t="str">
            <v/>
          </cell>
          <cell r="B72" t="str">
            <v>ТУБЕРКУЛЕЗ (А15-А19)</v>
          </cell>
        </row>
        <row r="73">
          <cell r="A73" t="str">
            <v>A15</v>
          </cell>
          <cell r="B73" t="str">
            <v>ТУБЕРКУЛЕЗ ОРГАНОВ ДЫХАНИЯ,ПОДТВЕРЖДЕННЫЙ БАКТЕРИОЛОГИЧЕСКИ И ГИСТОЛОГИЧЕСКИ</v>
          </cell>
        </row>
        <row r="74">
          <cell r="A74" t="str">
            <v>A15.0</v>
          </cell>
          <cell r="B74" t="str">
            <v>ТУБЕРКУЛЕЗ ЛЕГКИХ,ПОДТВЕРЖДЕННЫЙ БАКТЕРИОСКОПИЧЕСКИ С НАЛИЧИЕМ ИЛИ ОТСУТСТВИЕМ РОСТА КУЛЬТУРЫ</v>
          </cell>
        </row>
        <row r="75">
          <cell r="A75" t="str">
            <v>A15.1</v>
          </cell>
          <cell r="B75" t="str">
            <v>ТУБЕРКУЛЕЗ ЛЕГКИХ,ПОДТВЕРЖДЕННЫЙ ТОЛЬКО РОСТОМ КУЛЬТУРЫ</v>
          </cell>
        </row>
        <row r="76">
          <cell r="A76" t="str">
            <v>A15.2</v>
          </cell>
          <cell r="B76" t="str">
            <v>ТУБЕРКУЛЕЗ ЛЕГКИХ,ПОДТВЕРЖДЕННЫЙ ГИСТОЛОГИЧЕСКИ</v>
          </cell>
        </row>
        <row r="77">
          <cell r="A77" t="str">
            <v>A15.3</v>
          </cell>
          <cell r="B77" t="str">
            <v>ТУБЕРКУЛЕЗ ЛЕГКИХ,ПОДТВЕРЖДЕННЫЙ НЕУТОЧНЕННЫМИ МЕТОДАМИ</v>
          </cell>
        </row>
        <row r="78">
          <cell r="A78" t="str">
            <v>A15.4</v>
          </cell>
          <cell r="B78" t="str">
            <v>ТУБЕРКУЛЕЗ ВНУТРИГРУДНЫХ ЛИМФАТИЧЕСКИХ УЗЛОВ,ПОДТВЕРЖДЕННЫЙ БАКТЕРИОЛОГИЧЕСКИ И ГИСТОЛОГИЧЕСКИ</v>
          </cell>
        </row>
        <row r="79">
          <cell r="A79" t="str">
            <v>A15.5</v>
          </cell>
          <cell r="B79" t="str">
            <v>ТУБЕРКУЛЕЗ ГОРТАНИ,ТРАХЕИ И БРОНХОВ,ПОДТВЕРЖДЕННЫЙ БАКТЕРИОЛОГИЧЕСКИ И ГИСТОЛОГИЧЕСКИ</v>
          </cell>
        </row>
        <row r="80">
          <cell r="A80" t="str">
            <v>A15.6</v>
          </cell>
          <cell r="B80" t="str">
            <v>ТУБЕРКУЛЕЗНЫЙ ПЛЕВРИТ,ПОДТВЕРЖДЕННЫЙ БАКТЕРИОЛОГИЧЕСКИ И ГИСТОЛОГИЧЕСКИ</v>
          </cell>
        </row>
        <row r="81">
          <cell r="A81" t="str">
            <v>A15.7</v>
          </cell>
          <cell r="B81" t="str">
            <v>ПЕРВИЧНЫЙ ТУБЕРКУЛЕЗ ОРГАНОВ ДЫХАНИЯ,ПОДТВЕРЖДЕННЫЙ БАКТЕРИОЛОГИЧЕСКИ И ГИСТОЛОГИЧЕСКИ</v>
          </cell>
        </row>
        <row r="82">
          <cell r="A82" t="str">
            <v>A15.8</v>
          </cell>
          <cell r="B82" t="str">
            <v>ТУБЕРКУЛЕЗ ДРУГИХ ОРГАНОВ ДЫХАНИЯ,ПОДТВЕРЖДЕННЫЙ БАКТЕРИОЛОГИЧЕСКИ И ГИСТОЛОГИЧЕСКИ</v>
          </cell>
        </row>
        <row r="83">
          <cell r="A83" t="str">
            <v>A15.9</v>
          </cell>
          <cell r="B83" t="str">
            <v>ТУБЕРКУЛЕЗ ОРГАНОВ ДЫХАНИЯ НЕУТОЧНЕННОЙ ЛОКАЛИЗАЦИИ,ПОДТВЕРЖДЕННЫЙ БАКТЕРИОЛОГИЧЕСКИ И ГИСТОЛОГИЧЕСКИ</v>
          </cell>
        </row>
        <row r="84">
          <cell r="A84" t="str">
            <v>A16</v>
          </cell>
          <cell r="B84" t="str">
            <v>ТУБЕРКУЛЕЗ ОРГАНОВ ДЫХАНИЯ,НЕ ПОДТВЕРЖДЕННЫЙ БАКТЕРИОЛОГИЧЕСКИ ИЛИ ГИСТОЛОГИЧЕСКИ</v>
          </cell>
        </row>
        <row r="85">
          <cell r="A85" t="str">
            <v>A16.0</v>
          </cell>
          <cell r="B85" t="str">
            <v>ТУБЕРКУЛЕЗ ЛЕГКИХ ПРИ ОТРИЦАТЕЛЬНЫХ РЕЗУЛЬТАТАХ БАКТЕРИОЛОГИЧЕСКИХ И ГИСТОЛОГИЧЕСКИХ ИССЛЕДОВАНИЙ</v>
          </cell>
        </row>
        <row r="86">
          <cell r="A86" t="str">
            <v>A16.1</v>
          </cell>
          <cell r="B86" t="str">
            <v>ТУБЕРКУЛЕЗ ЛЕГКИХ БЕЗ ПРОВЕДЕНИЯ БАКТЕРИОЛОГИЧЕСКОГО И ГИСТОЛОГИЧЕСКОГО ИССЛЕДОВАНИЙ</v>
          </cell>
        </row>
        <row r="87">
          <cell r="A87" t="str">
            <v>A16.2</v>
          </cell>
          <cell r="B87" t="str">
            <v>ТУБЕРКУЛЕЗ ЛЕГКИХ БЕЗ УПОМИНАНИЯ О БАКТЕРИОЛОГИЧЕСКОМ ИЛИ ГИСТОЛОГИЧЕСКОМ ПОДТВЕРЖДЕНИИ</v>
          </cell>
        </row>
        <row r="88">
          <cell r="A88" t="str">
            <v>A16.3</v>
          </cell>
          <cell r="B88" t="str">
            <v>ТУБЕРКУЛЕЗ ВНУТРИГРУДНЫХ ЛИМФАТИЧЕСКИХ УЗЛОВ БЕЗ УПОМИНАНИЯ О БАКТЕРИОЛОГИЧЕСКОМ ИЛИ ГИСТОЛОГИЧЕСКОМ ПОДТВЕРЖДЕНИИ</v>
          </cell>
        </row>
        <row r="89">
          <cell r="A89" t="str">
            <v>A16.4</v>
          </cell>
          <cell r="B89" t="str">
            <v>ТУБЕРКУЛЕЗ ГОРТАНИ,ТРАХЕИ И БРОНХОВ БЕЗ УПОМИНАНИЯ О БАКТЕРИОЛОГИЧЕСКОМ ИЛИ ГИСТОЛОГИЧЕСКОМ ПОДТВЕРЖДЕНИИ</v>
          </cell>
        </row>
        <row r="90">
          <cell r="A90" t="str">
            <v>A16.5</v>
          </cell>
          <cell r="B90" t="str">
            <v>ТУБЕРКУЛЕЗНЫЙ ПЛЕВРИТ БЕЗ УПОМИНАНИЯ О БАКТЕРИОЛОГИЧЕСКОМ ИЛИ ГИСТОЛОГИЧЕСКОМ ПОДТВЕРЖДЕНИИ</v>
          </cell>
        </row>
        <row r="91">
          <cell r="A91" t="str">
            <v>A16.7</v>
          </cell>
          <cell r="B91" t="str">
            <v>ПЕРВИЧНЫЙ ТУБЕРКУЛЕЗ ОРГАНОВ ДЫХАНИЯ БЕЗ УПОМИНАНИЯ О БАКТЕРИОЛОГИЧЕСКОМ ИЛИ ГИСТОЛОГИЧЕСКОМ ПОДТВЕРЖДЕНИИ</v>
          </cell>
        </row>
        <row r="92">
          <cell r="A92" t="str">
            <v>A16.8</v>
          </cell>
          <cell r="B92" t="str">
            <v>ТУБЕРКУЛЕЗ ДРУГИХ ОРГАНОВ ДЫХАНИЯ БЕЗ УПОМИНАНИЯ О БАКТЕРИОЛОГИЧЕСКОМ ИЛИ ГИСТОЛОГИЧЕСКОМ ПОДТВЕРЖДЕНИИ</v>
          </cell>
        </row>
        <row r="93">
          <cell r="A93" t="str">
            <v>A16.9</v>
          </cell>
          <cell r="B93" t="str">
            <v>ТУБЕРКУЛЕЗ ОРГАНОВ ДЫХАНИЯ НЕУТОЧНЕННОЙ ЛОКАЛИЗАЦИИ БЕЗ УПОМИНАНИЯ О БАКТЕРИОЛОГИЧЕСКОМ ИЛИ ГИСТОЛОГИЧЕСКОМ ПОДТВЕРЖДЕНИИ</v>
          </cell>
        </row>
        <row r="94">
          <cell r="A94" t="str">
            <v>A17</v>
          </cell>
          <cell r="B94" t="str">
            <v>ТУБЕРКУЛЕЗ НЕРВНОЙ СИСТЕМЫ</v>
          </cell>
        </row>
        <row r="95">
          <cell r="A95" t="str">
            <v>A17.0</v>
          </cell>
          <cell r="B95" t="str">
            <v>ТУБЕРКУЛЕЗНЫЙ МЕНИНГИТ (G01*)</v>
          </cell>
        </row>
        <row r="96">
          <cell r="A96" t="str">
            <v>A17.1</v>
          </cell>
          <cell r="B96" t="str">
            <v>МЕНИНГЕАЛЬНАЯ ТУБЕРКУЛЕМА (G07*)</v>
          </cell>
        </row>
        <row r="97">
          <cell r="A97" t="str">
            <v>A17.8</v>
          </cell>
          <cell r="B97" t="str">
            <v>ТУБЕРКУЛЕЗ НЕРВНОЙ СИСТЕМЫ ДРУГИХ ЛОКАЛИЗАЦИЙ</v>
          </cell>
        </row>
        <row r="98">
          <cell r="A98" t="str">
            <v>A17.9</v>
          </cell>
          <cell r="B98" t="str">
            <v>ТУБЕРКУЛЕЗ НЕРВНОЙ СИСТЕМЫ НЕУТОЧНЕННЫЙ (G99.8*)</v>
          </cell>
        </row>
        <row r="99">
          <cell r="A99" t="str">
            <v>A18</v>
          </cell>
          <cell r="B99" t="str">
            <v>ТУБЕРКУЛЕЗ ДРУГИХ ОРГАНОВ</v>
          </cell>
        </row>
        <row r="100">
          <cell r="A100" t="str">
            <v>A18.0</v>
          </cell>
          <cell r="B100" t="str">
            <v>ТУБЕРКУЛЕЗ КОСТЕЙ И СУСТАВОВ</v>
          </cell>
        </row>
        <row r="101">
          <cell r="A101" t="str">
            <v>A18.1</v>
          </cell>
          <cell r="B101" t="str">
            <v>ТУБЕРКУЛЕЗ МОЧЕПОЛОВЫХ ОРГАНОВ</v>
          </cell>
        </row>
        <row r="102">
          <cell r="A102" t="str">
            <v>A18.2</v>
          </cell>
          <cell r="B102" t="str">
            <v>ТУБЕРКУЛЕЗНАЯ ПЕРИФЕРИЧЕСКАЯ ЛИМФАДЕНОПАТИЯ</v>
          </cell>
        </row>
        <row r="103">
          <cell r="A103" t="str">
            <v>A18.3</v>
          </cell>
          <cell r="B103" t="str">
            <v>ТУБЕРКУЛЕЗ КИШЕЧНИКА,БРЮШИНЫ И БРЫЖЕЕЧНЫХ ЛИМФАТИЧЕСКИХ УЗЛОВ</v>
          </cell>
        </row>
        <row r="104">
          <cell r="A104" t="str">
            <v>A18.4</v>
          </cell>
          <cell r="B104" t="str">
            <v>ТУБЕРКУЛЕЗ КОЖИ И ПОДКОЖНОЙ КЛЕТЧАТКИ</v>
          </cell>
        </row>
        <row r="105">
          <cell r="A105" t="str">
            <v>A18.5</v>
          </cell>
          <cell r="B105" t="str">
            <v>ТУБЕРКУЛЕЗ ГЛАЗА</v>
          </cell>
        </row>
        <row r="106">
          <cell r="A106" t="str">
            <v>A18.6</v>
          </cell>
          <cell r="B106" t="str">
            <v>ТУБЕРКУЛЕЗ УХА</v>
          </cell>
        </row>
        <row r="107">
          <cell r="A107" t="str">
            <v>A18.7</v>
          </cell>
          <cell r="B107" t="str">
            <v>ТУБЕРКУЛЕЗ НАДПОЧЕЧНИКОВ (Е35.1*)</v>
          </cell>
        </row>
        <row r="108">
          <cell r="A108" t="str">
            <v>A18.8</v>
          </cell>
          <cell r="B108" t="str">
            <v>ТУБЕРКУЛЕЗ ДРУГИХ УТОЧНЕННЫХ ОРГАНОВ</v>
          </cell>
        </row>
        <row r="109">
          <cell r="A109" t="str">
            <v>A19</v>
          </cell>
          <cell r="B109" t="str">
            <v>МИЛЛИАРНЫЙ ТУБЕРКУЛЕЗ</v>
          </cell>
        </row>
        <row r="110">
          <cell r="A110" t="str">
            <v>A19.0</v>
          </cell>
          <cell r="B110" t="str">
            <v>ОСТРЫЙ МИЛЛИАРНЫЙ ТУБЕРКУЛЕЗ ОДНОЙ УТОЧНЕННОЙ ЛОКАЛИЗАЦИИ</v>
          </cell>
        </row>
        <row r="111">
          <cell r="A111" t="str">
            <v>A19.1</v>
          </cell>
          <cell r="B111" t="str">
            <v>ОСТРЫЙ МИЛЛИАРНЫЙ ТУБЕРКУЛЕЗ МНОЖЕСТВЕННОЙ ЛОКАЛИЗАЦИИ</v>
          </cell>
        </row>
        <row r="112">
          <cell r="A112" t="str">
            <v>A19.2</v>
          </cell>
          <cell r="B112" t="str">
            <v>ОСТРЫЙ МИЛЛИАРНЫЙ ТУБЕРКУЛЕЗ НЕУТОЧНЕННОЙ ЛОКАЛИЗАЦИИ</v>
          </cell>
        </row>
        <row r="113">
          <cell r="A113" t="str">
            <v>A19.8</v>
          </cell>
          <cell r="B113" t="str">
            <v>ДРУГИЕ ФОРМЫ МИЛЛИАРНОГО ТУБЕРКУЛЕЗА (ДИССЕМИНИРОВАННЫЙ ТУБЕРКУЛЕЗ)</v>
          </cell>
        </row>
        <row r="114">
          <cell r="A114" t="str">
            <v>A19.9</v>
          </cell>
          <cell r="B114" t="str">
            <v>МИЛЛИАРНЫЙ ТУБЕРКУЛЕЗ НЕУТОЧНЕННОЙ ЛОКАЛИЗАЦИИ</v>
          </cell>
        </row>
        <row r="115">
          <cell r="A115" t="str">
            <v/>
          </cell>
          <cell r="B115" t="str">
            <v>НЕКОТОРЫЕ БАКТЕРИАЛЬНЫЕ ЗООНОЗЫ (А20-А28)</v>
          </cell>
        </row>
        <row r="116">
          <cell r="A116" t="str">
            <v>A20</v>
          </cell>
          <cell r="B116" t="str">
            <v>ЧУМА</v>
          </cell>
        </row>
        <row r="117">
          <cell r="A117" t="str">
            <v>A20.0</v>
          </cell>
          <cell r="B117" t="str">
            <v>БУБОННАЯ ЧУМА</v>
          </cell>
        </row>
        <row r="118">
          <cell r="A118" t="str">
            <v>A20.1</v>
          </cell>
          <cell r="B118" t="str">
            <v>ЦЕЛЛЮЛЯРНОКОЖНАЯ ЧУМА</v>
          </cell>
        </row>
        <row r="119">
          <cell r="A119" t="str">
            <v>A20.2</v>
          </cell>
          <cell r="B119" t="str">
            <v>ЛЕГОЧНАЯ ЧУМА</v>
          </cell>
        </row>
        <row r="120">
          <cell r="A120" t="str">
            <v>A20.3</v>
          </cell>
          <cell r="B120" t="str">
            <v>ЧУМНОЙ МЕНИНГИТ</v>
          </cell>
        </row>
        <row r="121">
          <cell r="A121" t="str">
            <v>A20.7</v>
          </cell>
          <cell r="B121" t="str">
            <v>СЕПТИЧЕСКАЯ ЧУМА</v>
          </cell>
        </row>
        <row r="122">
          <cell r="A122" t="str">
            <v>A20.8</v>
          </cell>
          <cell r="B122" t="str">
            <v>ДРУГИЕ ФОРМЫ ЧУМЫ</v>
          </cell>
        </row>
        <row r="123">
          <cell r="A123" t="str">
            <v>A20.9</v>
          </cell>
          <cell r="B123" t="str">
            <v>ЧУМА НЕУТОЧНЕННАЯ</v>
          </cell>
        </row>
        <row r="124">
          <cell r="A124" t="str">
            <v>A21</v>
          </cell>
          <cell r="B124" t="str">
            <v>ТУЛЯРЕМИЯ</v>
          </cell>
        </row>
        <row r="125">
          <cell r="A125" t="str">
            <v>A21.0</v>
          </cell>
          <cell r="B125" t="str">
            <v>УЛЬЦЕРОГЛАНДУЛЯРНАЯ ТУЛЯРЕМИЯ</v>
          </cell>
        </row>
        <row r="126">
          <cell r="A126" t="str">
            <v>A21.1</v>
          </cell>
          <cell r="B126" t="str">
            <v>ОКУЛОГЛАНДУЛЯРНАЯ ТУЛЯРЕМИЯ</v>
          </cell>
        </row>
        <row r="127">
          <cell r="A127" t="str">
            <v>A21.2</v>
          </cell>
          <cell r="B127" t="str">
            <v>ЛЕГОЧНАЯ ТУЛЯРЕМИЯ</v>
          </cell>
        </row>
        <row r="128">
          <cell r="A128" t="str">
            <v>A21.3</v>
          </cell>
          <cell r="B128" t="str">
            <v>ЖЕЛУДОЧНО-КИШЕЧНАЯ ТУЛЯРЕМИЯ</v>
          </cell>
        </row>
        <row r="129">
          <cell r="A129" t="str">
            <v>A21.7</v>
          </cell>
          <cell r="B129" t="str">
            <v>ГЕНЕРАЛИЗОВАННАЯ ТУЛЯРЕМИЯ</v>
          </cell>
        </row>
        <row r="130">
          <cell r="A130" t="str">
            <v>A21.8</v>
          </cell>
          <cell r="B130" t="str">
            <v>ДРУГИЕ ФОРМЫ ТУЛЯРЕМИИ</v>
          </cell>
        </row>
        <row r="131">
          <cell r="A131" t="str">
            <v>A21.9</v>
          </cell>
          <cell r="B131" t="str">
            <v>ТУЛЯРЕМИЯ НЕУТОЧНЕННАЯ</v>
          </cell>
        </row>
        <row r="132">
          <cell r="A132" t="str">
            <v>A22</v>
          </cell>
          <cell r="B132" t="str">
            <v>СИБИРСКАЯ ЯЗВА</v>
          </cell>
        </row>
        <row r="133">
          <cell r="A133" t="str">
            <v>A22.0</v>
          </cell>
          <cell r="B133" t="str">
            <v>КОЖНАЯ ФОРМА СИБИРСКОЙ ЯЗВЫ</v>
          </cell>
        </row>
        <row r="134">
          <cell r="A134" t="str">
            <v>A22.1</v>
          </cell>
          <cell r="B134" t="str">
            <v>ЛЕГОЧНАЯ ФОРМА СИБИРСКОЙ ЯЗВЫ</v>
          </cell>
        </row>
        <row r="135">
          <cell r="A135" t="str">
            <v>A22.2</v>
          </cell>
          <cell r="B135" t="str">
            <v>ЖЕЛУДОЧНО-КИШЕЧНАЯ ФОРМА СИБИРСКОЙ ЯЗВЫ</v>
          </cell>
        </row>
        <row r="136">
          <cell r="A136" t="str">
            <v>A22.7</v>
          </cell>
          <cell r="B136" t="str">
            <v>СИБИРЕЯЗВЕННАЯ СЕПТИЦЕМИЯ</v>
          </cell>
        </row>
        <row r="137">
          <cell r="A137" t="str">
            <v>A22.8</v>
          </cell>
          <cell r="B137" t="str">
            <v>ДРУГИЕ ФОРМЫ СИБИРСКОЙ ЯЗВЫ</v>
          </cell>
        </row>
        <row r="138">
          <cell r="A138" t="str">
            <v>A22.9</v>
          </cell>
          <cell r="B138" t="str">
            <v>СИБИРСКАЯ ЯЗВА НЕУТОЧНЕННАЯ</v>
          </cell>
        </row>
        <row r="139">
          <cell r="A139" t="str">
            <v>A23</v>
          </cell>
          <cell r="B139" t="str">
            <v>БРУЦЕЛЛЕЗ</v>
          </cell>
        </row>
        <row r="140">
          <cell r="A140" t="str">
            <v>A23.0</v>
          </cell>
          <cell r="B140" t="str">
            <v>БРУЦЕЛЛЕЗ,ВЫЗВАННЫЙ Вruсеllа mеlitеnsis</v>
          </cell>
        </row>
        <row r="141">
          <cell r="A141" t="str">
            <v>A23.1</v>
          </cell>
          <cell r="B141" t="str">
            <v>БРУЦЕЛЛЕЗ,ВЫЗВАННЫЙ Вruсеllа аbоrtus</v>
          </cell>
        </row>
        <row r="142">
          <cell r="A142" t="str">
            <v>A23.2</v>
          </cell>
          <cell r="B142" t="str">
            <v>БРУЦЕЛЛЕЗ,ВЫЗВАННЫЙ Вruсеllа suis</v>
          </cell>
        </row>
        <row r="143">
          <cell r="A143" t="str">
            <v>A23.3</v>
          </cell>
          <cell r="B143" t="str">
            <v>БРУЦЕЛЛЕЗ,ВЫЗВАННЫЙ Вruсеllа саnis</v>
          </cell>
        </row>
        <row r="144">
          <cell r="A144" t="str">
            <v>A23.8</v>
          </cell>
          <cell r="B144" t="str">
            <v>ДРУГИЕ ФОРМЫ БРУЦЕЛЛЕЗА</v>
          </cell>
        </row>
        <row r="145">
          <cell r="A145" t="str">
            <v>A23.9</v>
          </cell>
          <cell r="B145" t="str">
            <v>БРУЦЕЛЛЕЗ НЕУТОЧНЕННЫЙ</v>
          </cell>
        </row>
        <row r="146">
          <cell r="A146" t="str">
            <v>A24</v>
          </cell>
          <cell r="B146" t="str">
            <v>САП И МЕЛИОИДОЗ</v>
          </cell>
        </row>
        <row r="147">
          <cell r="A147" t="str">
            <v>A24.0</v>
          </cell>
          <cell r="B147" t="str">
            <v>САП</v>
          </cell>
        </row>
        <row r="148">
          <cell r="A148" t="str">
            <v>A24.1</v>
          </cell>
          <cell r="B148" t="str">
            <v>ОСТРЫЙ ИЛИ МОЛНИЕНОСНЫЙ МЕЛИОИДОЗ</v>
          </cell>
        </row>
        <row r="149">
          <cell r="A149" t="str">
            <v>A24.2</v>
          </cell>
          <cell r="B149" t="str">
            <v>ПОДОСТРЫЙ И ХРОНИЧЕСКИЙ МЕЛИОИДОЗ</v>
          </cell>
        </row>
        <row r="150">
          <cell r="A150" t="str">
            <v>A24.3</v>
          </cell>
          <cell r="B150" t="str">
            <v>ДРУГОЙ УТОЧНЕННЫЙ МЕЛИОИДОЗ</v>
          </cell>
        </row>
        <row r="151">
          <cell r="A151" t="str">
            <v>A24.4</v>
          </cell>
          <cell r="B151" t="str">
            <v>МЕЛИОИДОЗ НЕУТОЧНЕННЫЙ</v>
          </cell>
        </row>
        <row r="152">
          <cell r="A152" t="str">
            <v>A25</v>
          </cell>
          <cell r="B152" t="str">
            <v>ЛИХОРАДКА ОТ УКУСА КРЫС</v>
          </cell>
        </row>
        <row r="153">
          <cell r="A153" t="str">
            <v>A25.0</v>
          </cell>
          <cell r="B153" t="str">
            <v>СПИРИЛЛЕЗ</v>
          </cell>
        </row>
        <row r="154">
          <cell r="A154" t="str">
            <v>A25.1</v>
          </cell>
          <cell r="B154" t="str">
            <v>СТРЕПТОБАЦИЛЛЕЗ</v>
          </cell>
        </row>
        <row r="155">
          <cell r="A155" t="str">
            <v>A25.9</v>
          </cell>
          <cell r="B155" t="str">
            <v>ЛИХОРАДКА ОТ УКУСА КРЫС НЕУТОЧНЕННАЯ</v>
          </cell>
        </row>
        <row r="156">
          <cell r="A156" t="str">
            <v>A26</v>
          </cell>
          <cell r="B156" t="str">
            <v>ЭРИЗИПЕЛОИД</v>
          </cell>
        </row>
        <row r="157">
          <cell r="A157" t="str">
            <v>A26.0</v>
          </cell>
          <cell r="B157" t="str">
            <v>КОЖНЫЙ ЭРИЗИПЕЛОИД</v>
          </cell>
        </row>
        <row r="158">
          <cell r="A158" t="str">
            <v>A26.7</v>
          </cell>
          <cell r="B158" t="str">
            <v>СЕПТИЦЕМИЯ,ВЫЗВАННАЯ Еrysiреlоthriх</v>
          </cell>
        </row>
        <row r="159">
          <cell r="A159" t="str">
            <v>A26.8</v>
          </cell>
          <cell r="B159" t="str">
            <v>ДРУГИЕ ФОРМЫ ЭРИЗИПЕЛОИДА</v>
          </cell>
        </row>
        <row r="160">
          <cell r="A160" t="str">
            <v>A26.9</v>
          </cell>
          <cell r="B160" t="str">
            <v>ЭРИЗИПЕЛОИД НЕУТОЧНЕННЫЙ</v>
          </cell>
        </row>
        <row r="161">
          <cell r="A161" t="str">
            <v>A27</v>
          </cell>
          <cell r="B161" t="str">
            <v>ЛЕПТОСПИРОЗ</v>
          </cell>
        </row>
        <row r="162">
          <cell r="A162" t="str">
            <v>A27.0</v>
          </cell>
          <cell r="B162" t="str">
            <v>ЛЕПТОСПИРОЗ ЖЕЛТУШНО-ГЕМОРРАГИЧЕСКИЙ</v>
          </cell>
        </row>
        <row r="163">
          <cell r="A163" t="str">
            <v>A27.8</v>
          </cell>
          <cell r="B163" t="str">
            <v>ДРУГИЕ ФОРМЫ ЛЕПТОСПИРОЗА</v>
          </cell>
        </row>
        <row r="164">
          <cell r="A164" t="str">
            <v>A27.9</v>
          </cell>
          <cell r="B164" t="str">
            <v>ЛЕПТОСПИРОЗ НЕУТОЧНЕННЫЙ</v>
          </cell>
        </row>
        <row r="165">
          <cell r="A165" t="str">
            <v>A28</v>
          </cell>
          <cell r="B165" t="str">
            <v>ДРУГИЕ БАКТЕРИАЛЬНЫЕ ЗООНОЗЫ,НЕ КЛАССИФИЦИРОВАННЫЕ В ДРУГИХ РУБРИКАХ</v>
          </cell>
        </row>
        <row r="166">
          <cell r="A166" t="str">
            <v>A28.0</v>
          </cell>
          <cell r="B166" t="str">
            <v>ПАСТЕРЕЛЛЕЗ</v>
          </cell>
        </row>
        <row r="167">
          <cell r="A167" t="str">
            <v>A28.1</v>
          </cell>
          <cell r="B167" t="str">
            <v>ЛИХОРАДКА ОТ КОШАЧЬИХ ЦАРАПИН</v>
          </cell>
        </row>
        <row r="168">
          <cell r="A168" t="str">
            <v>A28.2</v>
          </cell>
          <cell r="B168" t="str">
            <v>ЭКСТРАИНТЕСТИНАЛЬНЫЙ ИЕРСИНИОЗ</v>
          </cell>
        </row>
        <row r="169">
          <cell r="A169" t="str">
            <v>A28.8</v>
          </cell>
          <cell r="B169" t="str">
            <v>ДРУГИЕ УТОЧНЕННЫЕ БАКТЕРИАЛЬНЫЕ ЗООНОЗЫ,НЕ КЛАССИФИЦИРОВАННЫЕ В ДРУГИХ РУБРИКАХ</v>
          </cell>
        </row>
        <row r="170">
          <cell r="A170" t="str">
            <v>A28.9</v>
          </cell>
          <cell r="B170" t="str">
            <v>БАКТЕРИАЛЬНЫЕ ЗООНОЗЫ НЕУТОЧНЕННЫЕ</v>
          </cell>
        </row>
        <row r="171">
          <cell r="A171" t="str">
            <v/>
          </cell>
          <cell r="B171" t="str">
            <v>ДРУГИЕ БАКТЕРИАЛЬНЫЕ БОЛЕЗНИ (А30-А49)</v>
          </cell>
        </row>
        <row r="172">
          <cell r="A172" t="str">
            <v>A30</v>
          </cell>
          <cell r="B172" t="str">
            <v>ЛЕПРА [БОЛЕЗНЬ ГАНСЕНА]</v>
          </cell>
        </row>
        <row r="173">
          <cell r="A173" t="str">
            <v>A30.0</v>
          </cell>
          <cell r="B173" t="str">
            <v>НЕДИФФЕРЕНЦИРОВАННАЯ ЛЕПРА</v>
          </cell>
        </row>
        <row r="174">
          <cell r="A174" t="str">
            <v>A30.1</v>
          </cell>
          <cell r="B174" t="str">
            <v>ТУБЕРКУЛОИДНАЯ ЛЕПРА</v>
          </cell>
        </row>
        <row r="175">
          <cell r="A175" t="str">
            <v>A30.2</v>
          </cell>
          <cell r="B175" t="str">
            <v>ПОГРАНИЧНАЯ ТУБЕРКУЛОИДНАЯ ЛЕПРА</v>
          </cell>
        </row>
        <row r="176">
          <cell r="A176" t="str">
            <v>A30.3</v>
          </cell>
          <cell r="B176" t="str">
            <v>ПОГРАНИЧНАЯ ЛЕПРА</v>
          </cell>
        </row>
        <row r="177">
          <cell r="A177" t="str">
            <v>A30.4</v>
          </cell>
          <cell r="B177" t="str">
            <v>ПОГРАНИЧНАЯ ЛЕПРОМАТОЗНАЯ ЛЕПРА</v>
          </cell>
        </row>
        <row r="178">
          <cell r="A178" t="str">
            <v>A30.5</v>
          </cell>
          <cell r="B178" t="str">
            <v>ЛЕПРОМАТОЗНАЯ ЛЕПРА</v>
          </cell>
        </row>
        <row r="179">
          <cell r="A179" t="str">
            <v>A30.8</v>
          </cell>
          <cell r="B179" t="str">
            <v>ДРУГИЕ ФОРМЫ ЛЕПРЫ</v>
          </cell>
        </row>
        <row r="180">
          <cell r="A180" t="str">
            <v>A30.9</v>
          </cell>
          <cell r="B180" t="str">
            <v>ЛЕПРА НЕУТОЧНЕННАЯ</v>
          </cell>
        </row>
        <row r="181">
          <cell r="A181" t="str">
            <v>A31</v>
          </cell>
          <cell r="B181" t="str">
            <v>ИНФЕКЦИИ,ВЫЗВАННЫЕ ДРУГИМИ МИКОБАКТЕРИЯМИ</v>
          </cell>
        </row>
        <row r="182">
          <cell r="A182" t="str">
            <v>A31.0</v>
          </cell>
          <cell r="B182" t="str">
            <v>ЛЕГОЧНАЯ ИНФЕКЦИЯ,ВЫЗВАННАЯ Мyсоbасtеrium</v>
          </cell>
        </row>
        <row r="183">
          <cell r="A183" t="str">
            <v>A31.1</v>
          </cell>
          <cell r="B183" t="str">
            <v>КОЖНАЯ ИНФЕКЦИЯ,ВЫЗВАННАЯ Мyсоbасtеrium</v>
          </cell>
        </row>
        <row r="184">
          <cell r="A184" t="str">
            <v>A31.8</v>
          </cell>
          <cell r="B184" t="str">
            <v>ДРУГИЕ ИНФЕКЦИИ,ВЫЗВАННЫЕ Мyсоbасtеrium</v>
          </cell>
        </row>
        <row r="185">
          <cell r="A185" t="str">
            <v>A31.9</v>
          </cell>
          <cell r="B185" t="str">
            <v>ИНФЕКЦИЯ,ВЫЗВАННАЯ Мyсоbасtеrium,НЕУТОЧНЕННАЯ</v>
          </cell>
        </row>
        <row r="186">
          <cell r="A186" t="str">
            <v>A32</v>
          </cell>
          <cell r="B186" t="str">
            <v>ЛИСТЕРИОЗ</v>
          </cell>
        </row>
        <row r="187">
          <cell r="A187" t="str">
            <v>A32.0</v>
          </cell>
          <cell r="B187" t="str">
            <v>КОЖНЫЙ ЛИСТЕРИОЗ</v>
          </cell>
        </row>
        <row r="188">
          <cell r="A188" t="str">
            <v>A32.1</v>
          </cell>
          <cell r="B188" t="str">
            <v>ЛИСТЕРИОЗНЫЙ МЕНИНГИТ И МЕНИНГОЭНЦЕФАЛИТ</v>
          </cell>
        </row>
        <row r="189">
          <cell r="A189" t="str">
            <v>A32.7</v>
          </cell>
          <cell r="B189" t="str">
            <v>ЛИСТЕРИОЗНАЯ СЕПТИЦЕМИЯ</v>
          </cell>
        </row>
        <row r="190">
          <cell r="A190" t="str">
            <v>A32.8</v>
          </cell>
          <cell r="B190" t="str">
            <v>ДРУГИЕ ФОРМЫ ЛИСТЕРИОЗА</v>
          </cell>
        </row>
        <row r="191">
          <cell r="A191" t="str">
            <v>A32.9</v>
          </cell>
          <cell r="B191" t="str">
            <v>ЛИСТЕРИОЗ НЕУТОЧНЕННЫЙ</v>
          </cell>
        </row>
        <row r="192">
          <cell r="A192" t="str">
            <v>A33</v>
          </cell>
          <cell r="B192" t="str">
            <v>СТОЛБНЯК НОВОРОЖДЕННОГО</v>
          </cell>
        </row>
        <row r="193">
          <cell r="A193" t="str">
            <v>A34</v>
          </cell>
          <cell r="B193" t="str">
            <v>АКУШЕРСКИЙ СТОЛБНЯК</v>
          </cell>
        </row>
        <row r="194">
          <cell r="A194" t="str">
            <v>A35</v>
          </cell>
          <cell r="B194" t="str">
            <v>ДРУГИЕ ФОРМЫ СТОЛБНЯКА</v>
          </cell>
        </row>
        <row r="195">
          <cell r="A195" t="str">
            <v>A36</v>
          </cell>
          <cell r="B195" t="str">
            <v>ДИФТЕРИЯ</v>
          </cell>
        </row>
        <row r="196">
          <cell r="A196" t="str">
            <v>A36.0</v>
          </cell>
          <cell r="B196" t="str">
            <v>ДИФТЕРИЯ ГЛОТКИ</v>
          </cell>
        </row>
        <row r="197">
          <cell r="A197" t="str">
            <v>A36.1</v>
          </cell>
          <cell r="B197" t="str">
            <v>ДИФТЕРИЯ НОСОГЛОТКИ</v>
          </cell>
        </row>
        <row r="198">
          <cell r="A198" t="str">
            <v>A36.2</v>
          </cell>
          <cell r="B198" t="str">
            <v>ДИФТЕРИЯ ГОРТАНИ</v>
          </cell>
        </row>
        <row r="199">
          <cell r="A199" t="str">
            <v>A36.3</v>
          </cell>
          <cell r="B199" t="str">
            <v>ДИФТЕРИЯ КОЖИ</v>
          </cell>
        </row>
        <row r="200">
          <cell r="A200" t="str">
            <v>A36.8</v>
          </cell>
          <cell r="B200" t="str">
            <v>ДРУГАЯ ДИФТЕРИЯ</v>
          </cell>
        </row>
        <row r="201">
          <cell r="A201" t="str">
            <v>A36.9</v>
          </cell>
          <cell r="B201" t="str">
            <v>ДИФТЕРИЯ НЕУТОЧНЕННАЯ</v>
          </cell>
        </row>
        <row r="202">
          <cell r="A202" t="str">
            <v>A37</v>
          </cell>
          <cell r="B202" t="str">
            <v>КОКЛЮШ</v>
          </cell>
        </row>
        <row r="203">
          <cell r="A203" t="str">
            <v>A37.0</v>
          </cell>
          <cell r="B203" t="str">
            <v>КОКЛЮШ,ВЫЗВАННЫЙ Воrdеtеllа реrtussis</v>
          </cell>
        </row>
        <row r="204">
          <cell r="A204" t="str">
            <v>A37.1</v>
          </cell>
          <cell r="B204" t="str">
            <v>КОКЛЮШ,ВЫЗВАННЫЙ Воrdеtеllа раrареrtussis</v>
          </cell>
        </row>
        <row r="205">
          <cell r="A205" t="str">
            <v>A37.8</v>
          </cell>
          <cell r="B205" t="str">
            <v>КОКЛЮШ,ВЫЗВАННЫЙ ДРУГИМ УТОЧНЕННЫМ ВОЗБУДИТЕЛЕМ ВИДА Воrdеtеllа</v>
          </cell>
        </row>
        <row r="206">
          <cell r="A206" t="str">
            <v>A37.9</v>
          </cell>
          <cell r="B206" t="str">
            <v>КОКЛЮШ НЕУТОЧНЕННЫЙ</v>
          </cell>
        </row>
        <row r="207">
          <cell r="A207" t="str">
            <v>A38</v>
          </cell>
          <cell r="B207" t="str">
            <v>СКАРЛАТИНА</v>
          </cell>
        </row>
        <row r="208">
          <cell r="A208" t="str">
            <v>A39</v>
          </cell>
          <cell r="B208" t="str">
            <v>МЕНИНГОКОККОВАЯ ИНФЕКЦИЯ</v>
          </cell>
        </row>
        <row r="209">
          <cell r="A209" t="str">
            <v>A39.0</v>
          </cell>
          <cell r="B209" t="str">
            <v>МЕНИНГОКОККОВЫЙ МЕНИНГИТ (G01*)</v>
          </cell>
        </row>
        <row r="210">
          <cell r="A210" t="str">
            <v>A39.1</v>
          </cell>
          <cell r="B210" t="str">
            <v>+СИНДРОМ УОТЕРХАУСА-ФРИДЕРИКСЕНА (Е35.1*)</v>
          </cell>
        </row>
        <row r="211">
          <cell r="A211" t="str">
            <v>A39.2</v>
          </cell>
          <cell r="B211" t="str">
            <v>ОСТРАЯ МЕНИНГОКОККЕМИЯ</v>
          </cell>
        </row>
        <row r="212">
          <cell r="A212" t="str">
            <v>A39.3</v>
          </cell>
          <cell r="B212" t="str">
            <v>ХРОНИЧЕСКАЯ МЕНИНГОКОККЕМИЯ</v>
          </cell>
        </row>
        <row r="213">
          <cell r="A213" t="str">
            <v>A39.4</v>
          </cell>
          <cell r="B213" t="str">
            <v>МЕНИНГОКОККЕМИЯ НЕУТОЧНЕННАЯ</v>
          </cell>
        </row>
        <row r="214">
          <cell r="A214" t="str">
            <v>A39.5</v>
          </cell>
          <cell r="B214" t="str">
            <v>МЕНИНГОКОККОВАЯ БОЛЕЗНЬ СЕРДЦА</v>
          </cell>
        </row>
        <row r="215">
          <cell r="A215" t="str">
            <v>A39.8</v>
          </cell>
          <cell r="B215" t="str">
            <v>ДРУГИЕ МЕНИНГОКОККОВЫЕ ИНФЕКЦИИ</v>
          </cell>
        </row>
        <row r="216">
          <cell r="A216" t="str">
            <v>A39.9</v>
          </cell>
          <cell r="B216" t="str">
            <v>МЕНИНГОКОККОВАЯ ИНФЕКЦИЯ НЕУТОЧНЕННАЯ</v>
          </cell>
        </row>
        <row r="217">
          <cell r="A217" t="str">
            <v>A40</v>
          </cell>
          <cell r="B217" t="str">
            <v>СТРЕПТОКОККОВАЯ СЕПТИЦЕМИЯ</v>
          </cell>
        </row>
        <row r="218">
          <cell r="A218" t="str">
            <v>A40.0</v>
          </cell>
          <cell r="B218" t="str">
            <v>СЕПТИЦЕМИЯ,ВЫЗВАННАЯ СТРЕПТОКОККОМ ГРУППЫ А</v>
          </cell>
        </row>
        <row r="219">
          <cell r="A219" t="str">
            <v>A40.1</v>
          </cell>
          <cell r="B219" t="str">
            <v>СЕПТИЦЕМИЯ,ВЫЗВАННАЯ СТРЕПТОКОККОМ ГРУППЫ В</v>
          </cell>
        </row>
        <row r="220">
          <cell r="A220" t="str">
            <v>A40.2</v>
          </cell>
          <cell r="B220" t="str">
            <v>СЕПТИЦЕМИЯ,ВЫЗВАННАЯ СТРЕПТОКОККОМ ГРУППЫ Д</v>
          </cell>
        </row>
        <row r="221">
          <cell r="A221" t="str">
            <v>A40.3</v>
          </cell>
          <cell r="B221" t="str">
            <v>СЕПТИЦЕМИЯ,ВЫЗВАННАЯ Strерtососсus рnеumоniае</v>
          </cell>
        </row>
        <row r="222">
          <cell r="A222" t="str">
            <v>A40.8</v>
          </cell>
          <cell r="B222" t="str">
            <v>ДРУГИЕ СТРЕПТОКОККОВЫЕ СЕПТИЦЕМИИ</v>
          </cell>
        </row>
        <row r="223">
          <cell r="A223" t="str">
            <v>A40.9</v>
          </cell>
          <cell r="B223" t="str">
            <v>СТРЕПТОКОККОВАЯ СЕПТИЦЕМИЯ НЕУТОЧНЕННАЯ</v>
          </cell>
        </row>
        <row r="224">
          <cell r="A224" t="str">
            <v>A41</v>
          </cell>
          <cell r="B224" t="str">
            <v>ДРУГАЯ СЕПТИЦЕМИЯ</v>
          </cell>
        </row>
        <row r="225">
          <cell r="A225" t="str">
            <v>A41.0</v>
          </cell>
          <cell r="B225" t="str">
            <v>СЕПТИЦЕМИЯ,ВЫЗВАННАЯ Stарhylососсus аurеus</v>
          </cell>
        </row>
        <row r="226">
          <cell r="A226" t="str">
            <v>A41.1</v>
          </cell>
          <cell r="B226" t="str">
            <v>СЕПТИЦЕМИЯ,ВЫЗВАННАЯ ДРУГИМ УТОЧНЕННЫМ СТАФИЛОКОККОМ</v>
          </cell>
        </row>
        <row r="227">
          <cell r="A227" t="str">
            <v>A41.2</v>
          </cell>
          <cell r="B227" t="str">
            <v>СЕПТИЦЕМИЯ,ВЫЗВАННАЯ НЕУТОЧНЕННЫМ СТАФИЛОКОККОМ</v>
          </cell>
        </row>
        <row r="228">
          <cell r="A228" t="str">
            <v>A41.3</v>
          </cell>
          <cell r="B228" t="str">
            <v>СЕПТИЦЕМИЯ,ВЫЗВАННАЯ Наеmорhilus influеnzае</v>
          </cell>
        </row>
        <row r="229">
          <cell r="A229" t="str">
            <v>A41.4</v>
          </cell>
          <cell r="B229" t="str">
            <v>СЕПТИЦЕМИЯ,ВЫЗВАННАЯ АНАЭРОБАМИ</v>
          </cell>
        </row>
        <row r="230">
          <cell r="A230" t="str">
            <v>A41.5</v>
          </cell>
          <cell r="B230" t="str">
            <v>СЕПТИЦЕМИЯ,ВЫЗВАННАЯ ДРУГИМИ ГРАМОТРИЦАТЕЛЬНЫМИ МИКРООРГАНИЗМАМИ</v>
          </cell>
        </row>
        <row r="231">
          <cell r="A231" t="str">
            <v>A41.8</v>
          </cell>
          <cell r="B231" t="str">
            <v>ДРУГАЯ УТОЧНЕННАЯ СЕПТИЦЕМИЯ</v>
          </cell>
        </row>
        <row r="232">
          <cell r="A232" t="str">
            <v>A41.9</v>
          </cell>
          <cell r="B232" t="str">
            <v>СЕПТИЦЕМИЯ НЕУТОЧНЕННАЯ</v>
          </cell>
        </row>
        <row r="233">
          <cell r="A233" t="str">
            <v>A42</v>
          </cell>
          <cell r="B233" t="str">
            <v>АКТИНОМИКОЗ</v>
          </cell>
        </row>
        <row r="234">
          <cell r="A234" t="str">
            <v>A42.0</v>
          </cell>
          <cell r="B234" t="str">
            <v>ЛЕГОЧНЫЙ АКТИНОМИКОЗ</v>
          </cell>
        </row>
        <row r="235">
          <cell r="A235" t="str">
            <v>A42.1</v>
          </cell>
          <cell r="B235" t="str">
            <v>АБДОМИНАЛЬНЫЙ АКТИНОМИКОЗ</v>
          </cell>
        </row>
        <row r="236">
          <cell r="A236" t="str">
            <v>A42.2</v>
          </cell>
          <cell r="B236" t="str">
            <v>ШЕЙНО-ЛИЦЕВОЙ АКТИНОМИКОЗ</v>
          </cell>
        </row>
        <row r="237">
          <cell r="A237" t="str">
            <v>A42.7</v>
          </cell>
          <cell r="B237" t="str">
            <v>АКТИНОМИКОЗНАЯ СЕПТИЦЕМИЯ</v>
          </cell>
        </row>
        <row r="238">
          <cell r="A238" t="str">
            <v>A42.8</v>
          </cell>
          <cell r="B238" t="str">
            <v>ДРУГИЕ АКТИНОМИКОЗЫ</v>
          </cell>
        </row>
        <row r="239">
          <cell r="A239" t="str">
            <v>A42.9</v>
          </cell>
          <cell r="B239" t="str">
            <v>АКТИНОМИКОЗ НЕУТОЧНЕННЫЙ</v>
          </cell>
        </row>
        <row r="240">
          <cell r="A240" t="str">
            <v>A43</v>
          </cell>
          <cell r="B240" t="str">
            <v>НОКАРДИОЗ</v>
          </cell>
        </row>
        <row r="241">
          <cell r="A241" t="str">
            <v>A43.0</v>
          </cell>
          <cell r="B241" t="str">
            <v>ЛЕГОЧНЫЙ НОКАРДИОЗ</v>
          </cell>
        </row>
        <row r="242">
          <cell r="A242" t="str">
            <v>A43.1</v>
          </cell>
          <cell r="B242" t="str">
            <v>НОКАРДИОЗ КОЖИ</v>
          </cell>
        </row>
        <row r="243">
          <cell r="A243" t="str">
            <v>A43.8</v>
          </cell>
          <cell r="B243" t="str">
            <v>ДРУГИЕ ФОРМЫ НОКАРДИОЗА</v>
          </cell>
        </row>
        <row r="244">
          <cell r="A244" t="str">
            <v>A43.9</v>
          </cell>
          <cell r="B244" t="str">
            <v>НОКАРДИОЗ НЕУТОЧНЕННЫЙ</v>
          </cell>
        </row>
        <row r="245">
          <cell r="A245" t="str">
            <v>A44</v>
          </cell>
          <cell r="B245" t="str">
            <v>БАРТОНЕЛЛЕЗ</v>
          </cell>
        </row>
        <row r="246">
          <cell r="A246" t="str">
            <v>A44.0</v>
          </cell>
          <cell r="B246" t="str">
            <v>СИСТЕМНЫЙ БАРТОНЕЛЛЕЗ</v>
          </cell>
        </row>
        <row r="247">
          <cell r="A247" t="str">
            <v>A44.1</v>
          </cell>
          <cell r="B247" t="str">
            <v>КОЖНЫЙ И КОЖНО-СЛИЗИСТЫЙ БАРТОНЕЛЛЕЗ</v>
          </cell>
        </row>
        <row r="248">
          <cell r="A248" t="str">
            <v>A44.8</v>
          </cell>
          <cell r="B248" t="str">
            <v>ДРУГИЕ БАРТОНЕЛЛЕЗЫ</v>
          </cell>
        </row>
        <row r="249">
          <cell r="A249" t="str">
            <v>A44.9</v>
          </cell>
          <cell r="B249" t="str">
            <v>БАРТОНЕЛЛЕЗ НЕУТОЧНЕННЫЙ</v>
          </cell>
        </row>
        <row r="250">
          <cell r="A250" t="str">
            <v>A46</v>
          </cell>
          <cell r="B250" t="str">
            <v>РОЖА</v>
          </cell>
        </row>
        <row r="251">
          <cell r="A251" t="str">
            <v>A48</v>
          </cell>
          <cell r="B251" t="str">
            <v>ДРУГИЕ БАКТЕРИАЛЬНЫЕ БОЛЕЗНИ,НЕ КЛАССИФИЦИРОВАННЫЕ В ДРУГИХ РУБРИКАХ</v>
          </cell>
        </row>
        <row r="252">
          <cell r="A252" t="str">
            <v>A48.0</v>
          </cell>
          <cell r="B252" t="str">
            <v>ГАЗОВАЯ ГАНГРЕНА</v>
          </cell>
        </row>
        <row r="253">
          <cell r="A253" t="str">
            <v>A48.1</v>
          </cell>
          <cell r="B253" t="str">
            <v>БОЛЕЗНЬ ЛЕГИОНЕРОВ</v>
          </cell>
        </row>
        <row r="254">
          <cell r="A254" t="str">
            <v>A48.2</v>
          </cell>
          <cell r="B254" t="str">
            <v>БОЛЕЗНЬ ЛЕГИОНЕРОВ БЕЗ ПНЕВМОНИИ [ЛИХОРАДКА ПОНТИАК]</v>
          </cell>
        </row>
        <row r="255">
          <cell r="A255" t="str">
            <v>A48.3</v>
          </cell>
          <cell r="B255" t="str">
            <v>СИНДРОМ ТОКСИЧЕСКОГО ШОКА</v>
          </cell>
        </row>
        <row r="256">
          <cell r="A256" t="str">
            <v>A48.4</v>
          </cell>
          <cell r="B256" t="str">
            <v>БРАЗИЛЬСКАЯ ПУРПУРНАЯ ЛИХОРАДКА</v>
          </cell>
        </row>
        <row r="257">
          <cell r="A257" t="str">
            <v>A48.8</v>
          </cell>
          <cell r="B257" t="str">
            <v>ДРУГИЕ УТОЧНЕННЫЕ БАКТЕРИАЛЬНЫЕ БОЛЕЗНИ</v>
          </cell>
        </row>
        <row r="258">
          <cell r="A258" t="str">
            <v>A49</v>
          </cell>
          <cell r="B258" t="str">
            <v>БАКТЕРИАЛЬНАЯ ИНФЕКЦИЯ НЕУТОЧНЕННОЙ ЛОКАЛИЗАЦИИ</v>
          </cell>
        </row>
        <row r="259">
          <cell r="A259" t="str">
            <v>A49.0</v>
          </cell>
          <cell r="B259" t="str">
            <v>СТАФИЛОКОККОВАЯ ИНФЕКЦИЯ НЕУТОЧНЕННАЯ</v>
          </cell>
        </row>
        <row r="260">
          <cell r="A260" t="str">
            <v>A49.1</v>
          </cell>
          <cell r="B260" t="str">
            <v>СТРЕПТОКОККОВАЯ ИНФЕКЦИЯ НЕУТОЧНЕННАЯ</v>
          </cell>
        </row>
        <row r="261">
          <cell r="A261" t="str">
            <v>A49.2</v>
          </cell>
          <cell r="B261" t="str">
            <v>ИНФЕКЦИЯ,ВЫЗВАННАЯ Наеmорhilus influеnzае,НЕУТОЧНЕННАЯ</v>
          </cell>
        </row>
        <row r="262">
          <cell r="A262" t="str">
            <v>A49.3</v>
          </cell>
          <cell r="B262" t="str">
            <v>ИНФЕКЦИЯ,ВЫЗВАННАЯ МИКОПЛАЗМОЙ,НЕУТОЧНЕННАЯ</v>
          </cell>
        </row>
        <row r="263">
          <cell r="A263" t="str">
            <v>A49.8</v>
          </cell>
          <cell r="B263" t="str">
            <v>ДРУГИЕ БАКТЕРИАЛЬНЫЕ ИНФЕКЦИИ НЕУТОЧНЕННОЙ ЛОКАЛИЗАЦИИ</v>
          </cell>
        </row>
        <row r="264">
          <cell r="A264" t="str">
            <v>A49.9</v>
          </cell>
          <cell r="B264" t="str">
            <v>БАКТЕРИАЛЬНАЯ ИНФЕКЦИЯ НЕУТОЧНЕННАЯ</v>
          </cell>
        </row>
        <row r="265">
          <cell r="A265" t="str">
            <v/>
          </cell>
          <cell r="B265" t="str">
            <v>ИНФЕКЦИИ,ПЕРЕДАЮЩИЕСЯ ПРЕИМУЩЕСТВЕННО ПОЛОВЫМ ПУТЕМ (А50-А64)</v>
          </cell>
        </row>
        <row r="266">
          <cell r="A266" t="str">
            <v>A50</v>
          </cell>
          <cell r="B266" t="str">
            <v>ВРОЖДЕННЫЙ СИФИЛИС</v>
          </cell>
        </row>
        <row r="267">
          <cell r="A267" t="str">
            <v>A50.0</v>
          </cell>
          <cell r="B267" t="str">
            <v>РАННИЙ ВРОЖДЕННЫЙ СИФИЛИС С СИМПТОМАМИ</v>
          </cell>
        </row>
        <row r="268">
          <cell r="A268" t="str">
            <v>A50.1</v>
          </cell>
          <cell r="B268" t="str">
            <v>РАННИЙ ВРОЖДЕННЫЙ СИФИЛИС СКРЫТЫЙ</v>
          </cell>
        </row>
        <row r="269">
          <cell r="A269" t="str">
            <v>A50.2</v>
          </cell>
          <cell r="B269" t="str">
            <v>РАННИЙ ВРОЖДЕННЫЙ СИФИЛИС НЕУТОЧНЕННЫЙ</v>
          </cell>
        </row>
        <row r="270">
          <cell r="A270" t="str">
            <v>A50.3</v>
          </cell>
          <cell r="B270" t="str">
            <v>ПОЗДНЕЕ ВРОЖДЕННОЕ СИФИЛИТИЧЕСКОЕ ПОРАЖЕНИЕ ГЛАЗ</v>
          </cell>
        </row>
        <row r="271">
          <cell r="A271" t="str">
            <v>A50.4</v>
          </cell>
          <cell r="B271" t="str">
            <v>ПОЗДНИЙ ВРОЖДЕННЫЙ НЕЙРОСИФИЛИС [ЮВЕНИЛЬНЫЙ НЕЙРОСИФИЛИС]</v>
          </cell>
        </row>
        <row r="272">
          <cell r="A272" t="str">
            <v>A50.5</v>
          </cell>
          <cell r="B272" t="str">
            <v>ДРУГИЕ ФОРМЫ ПОЗДНЕГО ВРОЖДЕННОГО СИФИЛИСА С СИМПТОМАМИ</v>
          </cell>
        </row>
        <row r="273">
          <cell r="A273" t="str">
            <v>A50.6</v>
          </cell>
          <cell r="B273" t="str">
            <v>ПОЗДНИЙ ВРОЖДЕННЫЙ СИФИЛИС СКРЫТЫЙ</v>
          </cell>
        </row>
        <row r="274">
          <cell r="A274" t="str">
            <v>A50.7</v>
          </cell>
          <cell r="B274" t="str">
            <v>ПОЗДНИЙ ВРОЖДЕННЫЙ СИФИЛИС НЕУТОЧНЕННЫЙ</v>
          </cell>
        </row>
        <row r="275">
          <cell r="A275" t="str">
            <v>A50.9</v>
          </cell>
          <cell r="B275" t="str">
            <v>ВРОЖДЕННЫЙ СИФИЛИС НЕУТОЧНЕННЫЙ</v>
          </cell>
        </row>
        <row r="276">
          <cell r="A276" t="str">
            <v>A51</v>
          </cell>
          <cell r="B276" t="str">
            <v>РАННИЙ СИФИЛИС</v>
          </cell>
        </row>
        <row r="277">
          <cell r="A277" t="str">
            <v>A51.0</v>
          </cell>
          <cell r="B277" t="str">
            <v>ПЕРВИЧНЫЙ СИФИЛИС ПОЛОВЫХ ОРГАНОВ</v>
          </cell>
        </row>
        <row r="278">
          <cell r="A278" t="str">
            <v>A51.1</v>
          </cell>
          <cell r="B278" t="str">
            <v>ПЕРВИЧНЫЙ СИФИЛИС АНАЛЬНОЙ ОБЛАСТИ</v>
          </cell>
        </row>
        <row r="279">
          <cell r="A279" t="str">
            <v>A51.2</v>
          </cell>
          <cell r="B279" t="str">
            <v>ПЕРВИЧНЫЙ СИФИЛИС ДРУГИХ ЛОКАЛИЗАЦИЙ</v>
          </cell>
        </row>
        <row r="280">
          <cell r="A280" t="str">
            <v>A51.3</v>
          </cell>
          <cell r="B280" t="str">
            <v>ВТОРИЧНЫЙ СИФИЛИС КОЖИ И СЛИЗИСТЫХ ОБОЛОЧЕК</v>
          </cell>
        </row>
        <row r="281">
          <cell r="A281" t="str">
            <v>A51.4</v>
          </cell>
          <cell r="B281" t="str">
            <v>ДРУГИЕ ФОРМЫ ВТОРИЧНОГО СИФИЛИСА</v>
          </cell>
        </row>
        <row r="282">
          <cell r="A282" t="str">
            <v>A51.5</v>
          </cell>
          <cell r="B282" t="str">
            <v>РАННИЙ СИФИЛИС СКРЫТЫЙ</v>
          </cell>
        </row>
        <row r="283">
          <cell r="A283" t="str">
            <v>A51.9</v>
          </cell>
          <cell r="B283" t="str">
            <v>РАННИЙ СИФИЛИС НЕУТОЧНЕННЫЙ</v>
          </cell>
        </row>
        <row r="284">
          <cell r="A284" t="str">
            <v>A52</v>
          </cell>
          <cell r="B284" t="str">
            <v>ПОЗДНИЙ СИФИЛИС</v>
          </cell>
        </row>
        <row r="285">
          <cell r="A285" t="str">
            <v>A52.0</v>
          </cell>
          <cell r="B285" t="str">
            <v>СИФИЛИС СЕРДЕЧНО-СОСУДИСТОЙ СИСТЕМЫ</v>
          </cell>
        </row>
        <row r="286">
          <cell r="A286" t="str">
            <v>A52.1</v>
          </cell>
          <cell r="B286" t="str">
            <v>НЕЙРОСИФИЛИС С СИМПТОМАМИ</v>
          </cell>
        </row>
        <row r="287">
          <cell r="A287" t="str">
            <v>A52.2</v>
          </cell>
          <cell r="B287" t="str">
            <v>АСИМПТОМНЫЙ НЕЙРОСИФИЛИС</v>
          </cell>
        </row>
        <row r="288">
          <cell r="A288" t="str">
            <v>A52.3</v>
          </cell>
          <cell r="B288" t="str">
            <v>НЕЙРОСИФИЛИС НЕУТОЧНЕННЫЙ</v>
          </cell>
        </row>
        <row r="289">
          <cell r="A289" t="str">
            <v>A52.7</v>
          </cell>
          <cell r="B289" t="str">
            <v>ДРУГИЕ СИМПТОМЫ ПОЗДНЕГО СИФИЛИСА</v>
          </cell>
        </row>
        <row r="290">
          <cell r="A290" t="str">
            <v>A52.8</v>
          </cell>
          <cell r="B290" t="str">
            <v>ПОЗДНИЙ СИФИЛИС СКРЫТЫЙ</v>
          </cell>
        </row>
        <row r="291">
          <cell r="A291" t="str">
            <v>A52.9</v>
          </cell>
          <cell r="B291" t="str">
            <v>ПОЗДНИЙ СИФИЛИС НЕУТОЧНЕННЫЙ</v>
          </cell>
        </row>
        <row r="292">
          <cell r="A292" t="str">
            <v>A53</v>
          </cell>
          <cell r="B292" t="str">
            <v>ДРУГИЕ И НЕУТОЧНЕННЫЕ ФОРМЫ СИФИЛИСА</v>
          </cell>
        </row>
        <row r="293">
          <cell r="A293" t="str">
            <v>A53.0</v>
          </cell>
          <cell r="B293" t="str">
            <v>СКРЫТЫЙ СИФИЛИС,НЕУТОЧНЕННЫЙ КАК РАННИЙ ИЛИ ПОЗДНИЙ</v>
          </cell>
        </row>
        <row r="294">
          <cell r="A294" t="str">
            <v>A53.9</v>
          </cell>
          <cell r="B294" t="str">
            <v>СИФИЛИС НЕУТОЧНЕННЫЙ</v>
          </cell>
        </row>
        <row r="295">
          <cell r="A295" t="str">
            <v>A54</v>
          </cell>
          <cell r="B295" t="str">
            <v>ГОНОКОККОВАЯ ИНФЕКЦИЯ</v>
          </cell>
        </row>
        <row r="296">
          <cell r="A296" t="str">
            <v>A54.0</v>
          </cell>
          <cell r="B296" t="str">
            <v>ГОНОКОККОВАЯ ИНФЕКЦИЯ НИЖНИХ ОТДЕЛОВ МОЧЕПОЛОВОГО ТРАКТА БЕЗ АБСЦЕДИРОВАНИЯ ПЕРИУРЕТРАЛЬНЫХ ИЛИ РРИДАТОЧНЫХ ЖЕЛЕЗ</v>
          </cell>
        </row>
        <row r="297">
          <cell r="A297" t="str">
            <v>A54.1</v>
          </cell>
          <cell r="B297" t="str">
            <v>ГОНОКОККОВАЯ ИНФЕКЦИЯ НИЖНИХ ОТДЕЛОВ МОЧЕПОЛОВОГО ТРАКТА С АБСЦЕДИРОВАНИЕМ ПЕРИУРЕТРАЛЬНЫХ И ПРИДАТОЧНЫХ ЖЕЛЕЗ</v>
          </cell>
        </row>
        <row r="298">
          <cell r="A298" t="str">
            <v>A54.2</v>
          </cell>
          <cell r="B298" t="str">
            <v>ГОНОКОККОВЫЙ ПЕЛЬВИОПЕРИТОНИТ И ДРУГАЯ ГОНОКОККОВАЯ ИНФЕКЦИЯ МОЧЕПОЛОВЫХ ОРГАНОВ</v>
          </cell>
        </row>
        <row r="299">
          <cell r="A299" t="str">
            <v>A54.3</v>
          </cell>
          <cell r="B299" t="str">
            <v>ГОНОКОККОВАЯ ИНФЕКЦИЯ ГЛАЗ</v>
          </cell>
        </row>
        <row r="300">
          <cell r="A300" t="str">
            <v>A54.4</v>
          </cell>
          <cell r="B300" t="str">
            <v>ГОНОКОККОВАЯ ИНФЕКЦИЯ КОСТНО-МЫШЕЧНОЙ СИСТЕМЫ</v>
          </cell>
        </row>
        <row r="301">
          <cell r="A301" t="str">
            <v>A54.5</v>
          </cell>
          <cell r="B301" t="str">
            <v>ГОНОКОККОВЫЙ ФАРИНГИТ</v>
          </cell>
        </row>
        <row r="302">
          <cell r="A302" t="str">
            <v>A54.6</v>
          </cell>
          <cell r="B302" t="str">
            <v>ГОНОКОККОВАЯ ИНФЕКЦИЯ АНОРЕКТАЛЬНОЙ ОБЛАСТИ</v>
          </cell>
        </row>
        <row r="303">
          <cell r="A303" t="str">
            <v>A54.8</v>
          </cell>
          <cell r="B303" t="str">
            <v>ДРУГИЕ ГОНОКОККОВЫЕ ИНФЕКЦИИ</v>
          </cell>
        </row>
        <row r="304">
          <cell r="A304" t="str">
            <v>A54.9</v>
          </cell>
          <cell r="B304" t="str">
            <v>ГОНОКОККОВАЯ ИНФЕКЦИЯ НЕУТОЧНЕННАЯ</v>
          </cell>
        </row>
        <row r="305">
          <cell r="A305" t="str">
            <v>A55</v>
          </cell>
          <cell r="B305" t="str">
            <v>ХЛАМИДИЙНАЯ ЛИМФОГРАНУЛЕМА (ВЕНЕРИЧЕСКАЯ)</v>
          </cell>
        </row>
        <row r="306">
          <cell r="A306" t="str">
            <v>A56</v>
          </cell>
          <cell r="B306" t="str">
            <v>ДРУГИЕ ХЛАМИДИЙНЫЕ БОЛЕЗНИ,ПЕРЕДАЮЩИЕСЯ ПОЛОВЫМ ПУТЕМ</v>
          </cell>
        </row>
        <row r="307">
          <cell r="A307" t="str">
            <v>A56.0</v>
          </cell>
          <cell r="B307" t="str">
            <v>ХЛАМИДИЙНЫЕ ИНФЕКЦИИ НИЖНИХ ОТДЕЛОВ МОЧЕПОЛОВОГО ТРАКТА</v>
          </cell>
        </row>
        <row r="308">
          <cell r="A308" t="str">
            <v>A56.1</v>
          </cell>
          <cell r="B308" t="str">
            <v>ХЛАМИДИЙНЫЕ ИНФЕКЦИИ ОРГАНОВ МАЛОГО ТАЗА И ДРУГИХ МОЧЕПОЛОВЫХ ОРГАНОВ</v>
          </cell>
        </row>
        <row r="309">
          <cell r="A309" t="str">
            <v>A56.2</v>
          </cell>
          <cell r="B309" t="str">
            <v>ХЛАМИДИЙНАЯ ИНФЕКЦИЯ МОЧЕПОЛОВОГО ТРАКТА НЕУТОЧНЕННАЯ</v>
          </cell>
        </row>
        <row r="310">
          <cell r="A310" t="str">
            <v>A56.3</v>
          </cell>
          <cell r="B310" t="str">
            <v>ХЛАМИДИЙНАЯ ИНФЕКЦИЯ АНОРЕКТАЛЬНОЙ ОБЛАСТИ</v>
          </cell>
        </row>
        <row r="311">
          <cell r="A311" t="str">
            <v>A56.4</v>
          </cell>
          <cell r="B311" t="str">
            <v>ХЛАМИДИЙНЫЙ ФАРИНГИТ</v>
          </cell>
        </row>
        <row r="312">
          <cell r="A312" t="str">
            <v>A56.8</v>
          </cell>
          <cell r="B312" t="str">
            <v>ХЛАМИДИЙНЫЕ ИНФЕКЦИИ,ПЕРЕДАЮЩИЕСЯ ПОЛОВЫМ ПУТЕМ,ДРУГОЙ ЛОКАЛИЗАЦИИ</v>
          </cell>
        </row>
        <row r="313">
          <cell r="A313" t="str">
            <v>A57</v>
          </cell>
          <cell r="B313" t="str">
            <v>ШАНКРОИД</v>
          </cell>
        </row>
        <row r="314">
          <cell r="A314" t="str">
            <v>A58</v>
          </cell>
          <cell r="B314" t="str">
            <v>ПАХОВАЯ ГРАНУЛЕМА</v>
          </cell>
        </row>
        <row r="315">
          <cell r="A315" t="str">
            <v>A59</v>
          </cell>
          <cell r="B315" t="str">
            <v>ТРИХОМОНОЗ</v>
          </cell>
        </row>
        <row r="316">
          <cell r="A316" t="str">
            <v>A59.0</v>
          </cell>
          <cell r="B316" t="str">
            <v>УРОГЕНИТАЛЬНЫЙ ТРИХОМОНОЗ</v>
          </cell>
        </row>
        <row r="317">
          <cell r="A317" t="str">
            <v>A59.8</v>
          </cell>
          <cell r="B317" t="str">
            <v>ТРИХОМОНОЗ ДРУГИХ ЛОКАЛИЗАЦИЙ</v>
          </cell>
        </row>
        <row r="318">
          <cell r="A318" t="str">
            <v>A59.9</v>
          </cell>
          <cell r="B318" t="str">
            <v>ТРИХОМОНОЗ НЕУТОЧНЕННЫЙ</v>
          </cell>
        </row>
        <row r="319">
          <cell r="A319" t="str">
            <v>A60</v>
          </cell>
          <cell r="B319" t="str">
            <v>АНОГЕНИТАЛЬНАЯ ГЕРПЕТИЧЕСКАЯ ВИРУСНАЯ ИНФЕКЦИЯ [hеrреs simрlех]</v>
          </cell>
        </row>
        <row r="320">
          <cell r="A320" t="str">
            <v>A60.0</v>
          </cell>
          <cell r="B320" t="str">
            <v>ГЕРПЕТИЧЕСКИЕ ИНФЕКЦИИ ПОЛОВЫХ ОРГАНОВ И МОЧЕПОЛОВОГО ТРАКТА</v>
          </cell>
        </row>
        <row r="321">
          <cell r="A321" t="str">
            <v>A60.1</v>
          </cell>
          <cell r="B321" t="str">
            <v>ГЕРПЕТИЧЕСКИЕ ИНФЕКЦИИ ПЕРИАНАЛЬНЫХ КОЖНЫХ ПОКРОВОВ И ПРЯМОЙ КИШКИ</v>
          </cell>
        </row>
        <row r="322">
          <cell r="A322" t="str">
            <v>A60.9</v>
          </cell>
          <cell r="B322" t="str">
            <v>АНОГЕНИТАЛЬНАЯ ГЕРПЕТИЧЕСКАЯ ИНФЕКЦИЯ НЕУТОЧНЕННАЯ</v>
          </cell>
        </row>
        <row r="323">
          <cell r="A323" t="str">
            <v>A63</v>
          </cell>
          <cell r="B323" t="str">
            <v>ДРУГИЕ БОЛЕЗНИ,ПЕРЕДАЮЩИЕСЯ ПРЕИМУЩЕСТВЕННО ПОЛОВЫМ ПУТЕМ,НЕ КЛАССИФИЦИРОВАННЫЕ В ДРУГИХ РУБРИКАХ</v>
          </cell>
        </row>
        <row r="324">
          <cell r="A324" t="str">
            <v>A63.0</v>
          </cell>
          <cell r="B324" t="str">
            <v>АНОГЕНИТАЛЬНЫЕ (ВЕНЕРИЧЕСКИЕ) БОРОДАВКИ</v>
          </cell>
        </row>
        <row r="325">
          <cell r="A325" t="str">
            <v>A63.8</v>
          </cell>
          <cell r="B325" t="str">
            <v>ДРУГИЕ УТОЧНЕННЫЕ ЗАБОЛЕВАНИЯ,ПЕРЕДАЮЩИЕСЯ ПРЕИМУЩЕСТВЕННО ПОЛОВЫМ ПУТЕМ</v>
          </cell>
        </row>
        <row r="326">
          <cell r="A326" t="str">
            <v>A64</v>
          </cell>
          <cell r="B326" t="str">
            <v>БОЛЕЗНИ,ПЕРЕДАЮЩИЕСЯ ПОЛОВЫМ ПУТЕМ,НЕУТОЧНЕННЫЕ</v>
          </cell>
        </row>
        <row r="327">
          <cell r="A327" t="str">
            <v/>
          </cell>
          <cell r="B327" t="str">
            <v>ДРУГИЕ БОЛЕЗНИ,ВЫЗЫВАЕМЫЕ СПИРОХЕТАМИ (А65-А69)</v>
          </cell>
        </row>
        <row r="328">
          <cell r="A328" t="str">
            <v>A65</v>
          </cell>
          <cell r="B328" t="str">
            <v>НЕВЕНЕРИЧЕСКИЙ СИФИЛИС</v>
          </cell>
        </row>
        <row r="329">
          <cell r="A329" t="str">
            <v>A66</v>
          </cell>
          <cell r="B329" t="str">
            <v>ФРАМБЕЗИЯ</v>
          </cell>
        </row>
        <row r="330">
          <cell r="A330" t="str">
            <v>A66.0</v>
          </cell>
          <cell r="B330" t="str">
            <v>ПЕРВИЧНЫЕ ФРАМБЕЗИЙНЫЕ ПОРАЖЕНИИЯ</v>
          </cell>
        </row>
        <row r="331">
          <cell r="A331" t="str">
            <v>A66.1</v>
          </cell>
          <cell r="B331" t="str">
            <v>МНОЖЕСТВЕННЫЕ ПАПИЛЛОМЫ И ПИАНОМА ПОДОШВЕННАЯ</v>
          </cell>
        </row>
        <row r="332">
          <cell r="A332" t="str">
            <v>A66.2</v>
          </cell>
          <cell r="B332" t="str">
            <v>ДРУГИЕ РАННИЕ КОЖНЫЕ ФРАМБЕЗИЙНЫЕ ПОРАЖЕНИЯ</v>
          </cell>
        </row>
        <row r="333">
          <cell r="A333" t="str">
            <v>A66.3</v>
          </cell>
          <cell r="B333" t="str">
            <v>ФРАМБЕЗИЙНЫЙ ГИПЕРКЕРАТОЗ</v>
          </cell>
        </row>
        <row r="334">
          <cell r="A334" t="str">
            <v>A66.4</v>
          </cell>
          <cell r="B334" t="str">
            <v>ФРАМБЕЗИЙНЫЕ ГУММЫ И ЯЗВЫ</v>
          </cell>
        </row>
        <row r="335">
          <cell r="A335" t="str">
            <v>A66.5</v>
          </cell>
          <cell r="B335" t="str">
            <v>ГАНГОЗА</v>
          </cell>
        </row>
        <row r="336">
          <cell r="A336" t="str">
            <v>A66.6</v>
          </cell>
          <cell r="B336" t="str">
            <v>ФРАМБЕЗИЙНЫЕ ПОРАЖЕНИЯ КОСТЕЙ И СУСТАВОВ</v>
          </cell>
        </row>
        <row r="337">
          <cell r="A337" t="str">
            <v>A66.7</v>
          </cell>
          <cell r="B337" t="str">
            <v>ДРУГИЕ ПРОЯВЛЕНИЯ ФРАМБЕЗИИ</v>
          </cell>
        </row>
        <row r="338">
          <cell r="A338" t="str">
            <v>A66.8</v>
          </cell>
          <cell r="B338" t="str">
            <v>ЛАТЕНТНАЯ ФРАМБЕЗИЯ</v>
          </cell>
        </row>
        <row r="339">
          <cell r="A339" t="str">
            <v>A66.9</v>
          </cell>
          <cell r="B339" t="str">
            <v>ФРАМБЕЗИЯ НЕУТОЧНЕННАЯ</v>
          </cell>
        </row>
        <row r="340">
          <cell r="A340" t="str">
            <v>A67</v>
          </cell>
          <cell r="B340" t="str">
            <v>ПИНТА [КАРАТЕ]</v>
          </cell>
        </row>
        <row r="341">
          <cell r="A341" t="str">
            <v>A67.0</v>
          </cell>
          <cell r="B341" t="str">
            <v>ПЕРВИЧНЫЕ ПОРАЖЕНИЯ ПРИ ПИНТЕ</v>
          </cell>
        </row>
        <row r="342">
          <cell r="A342" t="str">
            <v>A67.1</v>
          </cell>
          <cell r="B342" t="str">
            <v>ПРОМЕЖУТОЧНЫЕ ПОРАЖЕНИЯ ПРИ ПИНТЕ</v>
          </cell>
        </row>
        <row r="343">
          <cell r="A343" t="str">
            <v>A67.2</v>
          </cell>
          <cell r="B343" t="str">
            <v>ПОЗДНИЕ ПОРАЖЕНИЯ ПРИ ПИНТЕ</v>
          </cell>
        </row>
        <row r="344">
          <cell r="A344" t="str">
            <v>A67.3</v>
          </cell>
          <cell r="B344" t="str">
            <v>СМЕШАННЫЕ ПОРАЖЕНИЯ ПРИ ПИНТЕ</v>
          </cell>
        </row>
        <row r="345">
          <cell r="A345" t="str">
            <v>A67.9</v>
          </cell>
          <cell r="B345" t="str">
            <v>ПИНТА НЕУТОЧНЕННАЯ</v>
          </cell>
        </row>
        <row r="346">
          <cell r="A346" t="str">
            <v>A68</v>
          </cell>
          <cell r="B346" t="str">
            <v>ВОЗВРАТНЫЕ ЛИХОРАДКИ</v>
          </cell>
        </row>
        <row r="347">
          <cell r="A347" t="str">
            <v>A68.0</v>
          </cell>
          <cell r="B347" t="str">
            <v>ВШИВАЯ ВОЗВРАТНАЯ ЛИХОРАДКА</v>
          </cell>
        </row>
        <row r="348">
          <cell r="A348" t="str">
            <v>A68.1</v>
          </cell>
          <cell r="B348" t="str">
            <v>ЭПИДЕМИЧЕСКИЙ ВОЗВРАТНЫЙ ТИФ</v>
          </cell>
        </row>
        <row r="349">
          <cell r="A349" t="str">
            <v>A68.9</v>
          </cell>
          <cell r="B349" t="str">
            <v>ВОЗВРАТНАЯ ЛИХОРАДКА НЕУТОЧНЕННАЯ</v>
          </cell>
        </row>
        <row r="350">
          <cell r="A350" t="str">
            <v>A69</v>
          </cell>
          <cell r="B350" t="str">
            <v>ДРУГИЕ ИНФЕКЦИИ,ВЫЗВАННЫЕ СПИРОХЕТАМИ</v>
          </cell>
        </row>
        <row r="351">
          <cell r="A351" t="str">
            <v>A69.0</v>
          </cell>
          <cell r="B351" t="str">
            <v>НЕКРОТИЗИРУЮЩИЙ ЯЗВЕННЫЙ СТОМАТИТ</v>
          </cell>
        </row>
        <row r="352">
          <cell r="A352" t="str">
            <v>A69.1</v>
          </cell>
          <cell r="B352" t="str">
            <v>ДРУГИЕ ИНФЕКЦИИ ВЕНСАНА</v>
          </cell>
        </row>
        <row r="353">
          <cell r="A353" t="str">
            <v>A69.2</v>
          </cell>
          <cell r="B353" t="str">
            <v>БОЛЕЗНЬ ЛАЙМА</v>
          </cell>
        </row>
        <row r="354">
          <cell r="A354" t="str">
            <v>A69.8</v>
          </cell>
          <cell r="B354" t="str">
            <v>ДРУГИЕ УТОЧНЕННЫЕ СПИРОХЕТОЗНЫЕ ИНФЕКЦИИ</v>
          </cell>
        </row>
        <row r="355">
          <cell r="A355" t="str">
            <v>A69.9</v>
          </cell>
          <cell r="B355" t="str">
            <v>СПИРОХЕТОЗНАЯ ИНФЕКЦИЯ НЕУТОЧНЕННАЯ</v>
          </cell>
        </row>
        <row r="356">
          <cell r="A356" t="str">
            <v/>
          </cell>
          <cell r="B356" t="str">
            <v>ДРУГИЕ БОЛЕЗНИ,ВЫЗВАННЫЕ ХЛАМИДИЯМИ (А70-А74)</v>
          </cell>
        </row>
        <row r="357">
          <cell r="A357" t="str">
            <v>A70</v>
          </cell>
          <cell r="B357" t="str">
            <v>ИНФЕКЦИЯ,ВЫЗЫВАЕМАЯ Сhlаmydiа рsittасi</v>
          </cell>
        </row>
        <row r="358">
          <cell r="A358" t="str">
            <v>A71</v>
          </cell>
          <cell r="B358" t="str">
            <v>ТРАХОМА</v>
          </cell>
        </row>
        <row r="359">
          <cell r="A359" t="str">
            <v>A71.0</v>
          </cell>
          <cell r="B359" t="str">
            <v>НАЧАЛЬНАЯ СТАДИЯ ТРАХОМЫ</v>
          </cell>
        </row>
        <row r="360">
          <cell r="A360" t="str">
            <v>A71.1</v>
          </cell>
          <cell r="B360" t="str">
            <v>АКТИВНАЯ СТАДИЯ ТРАХОМЫ</v>
          </cell>
        </row>
        <row r="361">
          <cell r="A361" t="str">
            <v>A71.9</v>
          </cell>
          <cell r="B361" t="str">
            <v>ТРАХОМА НЕУТОЧНЕННАЯ</v>
          </cell>
        </row>
        <row r="362">
          <cell r="A362" t="str">
            <v>A74</v>
          </cell>
          <cell r="B362" t="str">
            <v>ДРУГИЕ БОЛЕЗНИ,ВЫЗЫВАЕМЫЕ ХЛАМИДИЯМИ</v>
          </cell>
        </row>
        <row r="363">
          <cell r="A363" t="str">
            <v>A74.0</v>
          </cell>
          <cell r="B363" t="str">
            <v>ХЛАМИДИЙНЫЙ КОНЪЮНКТИВИТ (Н13.1*)</v>
          </cell>
        </row>
        <row r="364">
          <cell r="A364" t="str">
            <v>A74.8</v>
          </cell>
          <cell r="B364" t="str">
            <v>ДРУГИЕ ХЛАМИДИЙНЫЕ БОЛЕЗНИ</v>
          </cell>
        </row>
        <row r="365">
          <cell r="A365" t="str">
            <v>A74.9</v>
          </cell>
          <cell r="B365" t="str">
            <v>ХЛАМИДИЙНАЯ ИНФЕКЦИЯ НЕУТОЧНЕННАЯ</v>
          </cell>
        </row>
        <row r="366">
          <cell r="A366" t="str">
            <v/>
          </cell>
          <cell r="B366" t="str">
            <v>РИККЕТСИОЗЫ (А75-А79)</v>
          </cell>
        </row>
        <row r="367">
          <cell r="A367" t="str">
            <v>A75</v>
          </cell>
          <cell r="B367" t="str">
            <v>СЫПНОЙ ТИФ</v>
          </cell>
        </row>
        <row r="368">
          <cell r="A368" t="str">
            <v>A75.0</v>
          </cell>
          <cell r="B368" t="str">
            <v>ЭПИДЕМИЧЕСКИЙ ВШИВЫЙ ТИФ,ВЫЗЫВАЕМЫЙ Riсkеttsis рrоwаzеkii</v>
          </cell>
        </row>
        <row r="369">
          <cell r="A369" t="str">
            <v>A75.1</v>
          </cell>
          <cell r="B369" t="str">
            <v>РЕЦИДИВИРУЮЩИЙ ТИФ [БОЛЕЗНЬ БРИЛЛА]</v>
          </cell>
        </row>
        <row r="370">
          <cell r="A370" t="str">
            <v>A75.2</v>
          </cell>
          <cell r="B370" t="str">
            <v>ТИФ,ВЫЗЫВАЕМЫЙ Riсkеttsiа tyрhi</v>
          </cell>
        </row>
        <row r="371">
          <cell r="A371" t="str">
            <v>A75.3</v>
          </cell>
          <cell r="B371" t="str">
            <v>ТИФ,ВЫЗЫВАЕМЫЙ Riсkеttsiа tsutsugаmushi</v>
          </cell>
        </row>
        <row r="372">
          <cell r="A372" t="str">
            <v>A75.9</v>
          </cell>
          <cell r="B372" t="str">
            <v>СЫПНОЙ ТИФ НЕУТОЧНЕННЫЙ</v>
          </cell>
        </row>
        <row r="373">
          <cell r="A373" t="str">
            <v>A77</v>
          </cell>
          <cell r="B373" t="str">
            <v>ПЯТНИСТАЯ ЛИХОРАДКА [КЛЕЩЕВЫЕ РИККЕТСИОЗНЫ]</v>
          </cell>
        </row>
        <row r="374">
          <cell r="A374" t="str">
            <v>A77.0</v>
          </cell>
          <cell r="B374" t="str">
            <v>ПЯТНИСТАЯ ЛИХОРАДКА,ВЫЗЫВАЕМАЯ Riсkеttsiа riсkеttsii</v>
          </cell>
        </row>
        <row r="375">
          <cell r="A375" t="str">
            <v>A77.1</v>
          </cell>
          <cell r="B375" t="str">
            <v>ПЯТНИСТАЯ ЛИХОРАДКА,ВЫЗЫВАЕМАЯ Riсkеttsiа соnоrii</v>
          </cell>
        </row>
        <row r="376">
          <cell r="A376" t="str">
            <v>A77.2</v>
          </cell>
          <cell r="B376" t="str">
            <v>ПЯТНИСТАЯ ЛИХОРАДКА,ВЫЗЫВАЕМАЯ Riсkеttsiа sibеriса</v>
          </cell>
        </row>
        <row r="377">
          <cell r="A377" t="str">
            <v>A77.3</v>
          </cell>
          <cell r="B377" t="str">
            <v>ПЯТНИСТАЯ ЛИХОРАДКА,ВЫЗЫВАЕМАЯ Riсkеttsiа аustrаlis</v>
          </cell>
        </row>
        <row r="378">
          <cell r="A378" t="str">
            <v>A77.8</v>
          </cell>
          <cell r="B378" t="str">
            <v>ДРУГИЕ ПЯТНИСТЫЕ ЛИХОРАДКИ</v>
          </cell>
        </row>
        <row r="379">
          <cell r="A379" t="str">
            <v>A77.9</v>
          </cell>
          <cell r="B379" t="str">
            <v>ПЯТНИСТАЯ ЛИХОРАДКА НЕУТОЧНЕННАЯ</v>
          </cell>
        </row>
        <row r="380">
          <cell r="A380" t="str">
            <v>A78</v>
          </cell>
          <cell r="B380" t="str">
            <v>ЛИХОРАДКА КУ</v>
          </cell>
        </row>
        <row r="381">
          <cell r="A381" t="str">
            <v>A79</v>
          </cell>
          <cell r="B381" t="str">
            <v>ДРУГИЕ РИККЕТСИОЗЫ</v>
          </cell>
        </row>
        <row r="382">
          <cell r="A382" t="str">
            <v>A79.0</v>
          </cell>
          <cell r="B382" t="str">
            <v>ОКОПНАЯ ЛИХОРАДКА</v>
          </cell>
        </row>
        <row r="383">
          <cell r="A383" t="str">
            <v>A79.1</v>
          </cell>
          <cell r="B383" t="str">
            <v>ОСПОВИДНЫЙ РИККЕТСИОЗ, ВЫЗЫВАЕМЫЙ Riсkеttsiа аkаri</v>
          </cell>
        </row>
        <row r="384">
          <cell r="A384" t="str">
            <v>A79.8</v>
          </cell>
          <cell r="B384" t="str">
            <v>ДРУГИЕ УТОЧНЕННЫЕ РИККЕТСИОЗЫ</v>
          </cell>
        </row>
        <row r="385">
          <cell r="A385" t="str">
            <v>A79.9</v>
          </cell>
          <cell r="B385" t="str">
            <v>РИККЕТСИОЗ НЕУТОЧНЕННЫЙ</v>
          </cell>
        </row>
        <row r="386">
          <cell r="A386" t="str">
            <v/>
          </cell>
          <cell r="B386" t="str">
            <v>ВИРУСНЫЕ ИНФЕКЦИИ ЦЕНТРАЛЬНОЙ НЕРВНОЙ СИСТЕМЫ (А80-А89)</v>
          </cell>
        </row>
        <row r="387">
          <cell r="A387" t="str">
            <v>A80</v>
          </cell>
          <cell r="B387" t="str">
            <v>ОСТРЫЙ ПОЛИОМИЕЛИТ</v>
          </cell>
        </row>
        <row r="388">
          <cell r="A388" t="str">
            <v>A80.0</v>
          </cell>
          <cell r="B388" t="str">
            <v>ОСТРЫЙ ПАРАЛИТИЧЕСКИЙ ПОЛИОМИЕЛИТ, АССОЦИИРОВАННЫЙ С ВАКЦИНОЙ</v>
          </cell>
        </row>
        <row r="389">
          <cell r="A389" t="str">
            <v>A80.1</v>
          </cell>
          <cell r="B389" t="str">
            <v>ОСТРЫЙ ПАРАЛИТИЧЕСКИЙ ПОЛИОМИЕЛИТ, ВЫЗВАННЫЙ ДИКИМ ЗАВЕЗЕННЫМ ВИРУСОМ</v>
          </cell>
        </row>
        <row r="390">
          <cell r="A390" t="str">
            <v>A80.2</v>
          </cell>
          <cell r="B390" t="str">
            <v>ОСТРЫЙ ПАРАЛИТИЧЕСКИЙ ПОЛИОМИЕЛИТ, ВЫЗВАННЫЙ ДИКИМ ПРИРОДНЫМ ВИРУСОМ</v>
          </cell>
        </row>
        <row r="391">
          <cell r="A391" t="str">
            <v>A80.3</v>
          </cell>
          <cell r="B391" t="str">
            <v>ОСТРЫЙ ПАРАЛИТИЧЕСКИЙ ПОЛИОМИЕЛИТ ДРУГОЙ И НЕУТОЧНЕННЫЙ</v>
          </cell>
        </row>
        <row r="392">
          <cell r="A392" t="str">
            <v>A80.4</v>
          </cell>
          <cell r="B392" t="str">
            <v>ОСТРЫЙ НЕПАРАЛИТИЧЕСКИЙ ПОЛИОМИЕЛИТ</v>
          </cell>
        </row>
        <row r="393">
          <cell r="A393" t="str">
            <v>A80.9</v>
          </cell>
          <cell r="B393" t="str">
            <v>ОСТРЫЙ ПОЛИОМИЕЛИТ НЕУТОЧНЕННЫЙ</v>
          </cell>
        </row>
        <row r="394">
          <cell r="A394" t="str">
            <v>A81</v>
          </cell>
          <cell r="B394" t="str">
            <v>МЕДЛЕННЫЕ ВИРУСНЫЕ ИНФЕКЦИИ ЦЕНТРАЛЬНОЙ НЕРВНОЙ СИСТЕМЫ</v>
          </cell>
        </row>
        <row r="395">
          <cell r="A395" t="str">
            <v>A81.0</v>
          </cell>
          <cell r="B395" t="str">
            <v>БОЛЕЗНЬ КРЕЙТЦФЕЛЬДТА-ЯКОБА</v>
          </cell>
        </row>
        <row r="396">
          <cell r="A396" t="str">
            <v>A81.1</v>
          </cell>
          <cell r="B396" t="str">
            <v>ПОДОСТРЫЙ СКЛЕРОЗИРУЮЩИЙ ПАНЭНЦЕФАЛИТ</v>
          </cell>
        </row>
        <row r="397">
          <cell r="A397" t="str">
            <v>A81.2</v>
          </cell>
          <cell r="B397" t="str">
            <v>ПРОГРЕССИРУЮЩАЯ МНОГООЧАГОВАЯ ЛЕЙКОЭНЦЕФАЛОПАТИЯ</v>
          </cell>
        </row>
        <row r="398">
          <cell r="A398" t="str">
            <v>A81.8</v>
          </cell>
          <cell r="B398" t="str">
            <v>ДРУГИЕ МЕДЛЕННЫЕ ВИРУСНЫЕ ИНФЕКЦИИ ЦЕНТРАЛЬНОЙ НЕРВНОЙ СИСТЕМЫ</v>
          </cell>
        </row>
        <row r="399">
          <cell r="A399" t="str">
            <v>A81.9</v>
          </cell>
          <cell r="B399" t="str">
            <v>МЕДЛЕННЫЕ ВИРУСНЫЕ ИНФЕКЦИИ ЦЕНТРАЛЬНОЙ НЕРВНОЙ СИСТЕМЫ НЕУТОЧНЕННЫЕ</v>
          </cell>
        </row>
        <row r="400">
          <cell r="A400" t="str">
            <v>A82</v>
          </cell>
          <cell r="B400" t="str">
            <v>БЕШЕНСТВО</v>
          </cell>
        </row>
        <row r="401">
          <cell r="A401" t="str">
            <v>A82.0</v>
          </cell>
          <cell r="B401" t="str">
            <v>ЛЕСНОЕ БЕШЕНСТВО</v>
          </cell>
        </row>
        <row r="402">
          <cell r="A402" t="str">
            <v>A82.1</v>
          </cell>
          <cell r="B402" t="str">
            <v>ГОРОДСКОЕ БЕШЕНСТВО</v>
          </cell>
        </row>
        <row r="403">
          <cell r="A403" t="str">
            <v>A82.9</v>
          </cell>
          <cell r="B403" t="str">
            <v>БЕШЕНСТВО НЕУТОЧНЕННОЕ</v>
          </cell>
        </row>
        <row r="404">
          <cell r="A404" t="str">
            <v>A83</v>
          </cell>
          <cell r="B404" t="str">
            <v>КОМАРИНЫЙ ВИРУСНЫЙ ЭНЦЕФАЛИТ</v>
          </cell>
        </row>
        <row r="405">
          <cell r="A405" t="str">
            <v>A83.0</v>
          </cell>
          <cell r="B405" t="str">
            <v>ЯПОНСКИЙ ЭНЦЕФАЛИТ</v>
          </cell>
        </row>
        <row r="406">
          <cell r="A406" t="str">
            <v>A83.1</v>
          </cell>
          <cell r="B406" t="str">
            <v>ЗАПАДНЫЙ ЛОШАДИНЫЙ ЭНЦЕФАЛИТ</v>
          </cell>
        </row>
        <row r="407">
          <cell r="A407" t="str">
            <v>A83.2</v>
          </cell>
          <cell r="B407" t="str">
            <v>ВОСТОЧНЫЙ ЛОШАДИНЫЙ ЭНЦЕФАЛИТ</v>
          </cell>
        </row>
        <row r="408">
          <cell r="A408" t="str">
            <v>A83.3</v>
          </cell>
          <cell r="B408" t="str">
            <v>ЭНЦЕФАЛИТ СЕНТ-ЛУИС</v>
          </cell>
        </row>
        <row r="409">
          <cell r="A409" t="str">
            <v>A83.4</v>
          </cell>
          <cell r="B409" t="str">
            <v>АВСТРАЛИЙСКИЙ ЭНЦЕФАЛИТ</v>
          </cell>
        </row>
        <row r="410">
          <cell r="A410" t="str">
            <v>A83.5</v>
          </cell>
          <cell r="B410" t="str">
            <v>КАЛИФОРНИЙСКИЙ ЭНЦЕФАЛИТ</v>
          </cell>
        </row>
        <row r="411">
          <cell r="A411" t="str">
            <v>A83.6</v>
          </cell>
          <cell r="B411" t="str">
            <v>БОЛЕЗНЬ, ВЫЗВАННАЯ ВИРУСОМ РОЦИО</v>
          </cell>
        </row>
        <row r="412">
          <cell r="A412" t="str">
            <v>A83.8</v>
          </cell>
          <cell r="B412" t="str">
            <v>ДРУГИЕ КОМАРИНЫЕ ВИРУСНЫЕ ЭНЦЕФАЛИТЫ</v>
          </cell>
        </row>
        <row r="413">
          <cell r="A413" t="str">
            <v>A83.9</v>
          </cell>
          <cell r="B413" t="str">
            <v>КОМАРИНЫЙ ВИРУСНЫЙ ЭНЦЕФАЛИТ НЕУТОЧНЕННЫЙ</v>
          </cell>
        </row>
        <row r="414">
          <cell r="A414" t="str">
            <v>A84</v>
          </cell>
          <cell r="B414" t="str">
            <v>КЛЕЩЕВОЙ ВИРУСНЫЙ ЭНЦЕФАЛИТ</v>
          </cell>
        </row>
        <row r="415">
          <cell r="A415" t="str">
            <v>A84.0</v>
          </cell>
          <cell r="B415" t="str">
            <v>ДАЛЬНЕВОСТОЧНЫЙ КЛЕЩЕВОЙ ЭНЦЕФАЛИТ [РУССКИЙ ВЕСЕННЕ-ЛЕТНИЙ ЭНЦЕФАЛИТ]</v>
          </cell>
        </row>
        <row r="416">
          <cell r="A416" t="str">
            <v>A84.1</v>
          </cell>
          <cell r="B416" t="str">
            <v>ЦЕНТРАЛЬНОЕВРОПЕЙСКИЙ КЛЕЩЕВОЙ ЭНЦЕФАЛИТ</v>
          </cell>
        </row>
        <row r="417">
          <cell r="A417" t="str">
            <v>A84.8</v>
          </cell>
          <cell r="B417" t="str">
            <v>ДРУГИЕ КЛЕЩЕВЫЕ ВИРУСНЫЕ ЭНЦЕФАЛИТЫ</v>
          </cell>
        </row>
        <row r="418">
          <cell r="A418" t="str">
            <v>A84.9</v>
          </cell>
          <cell r="B418" t="str">
            <v>КЛЕЩЕВОЙ ВИРУСНЫЙ ЭНЦЕФАЛИТ НЕУТОЧНЕННЫЙ</v>
          </cell>
        </row>
        <row r="419">
          <cell r="A419" t="str">
            <v>A85</v>
          </cell>
          <cell r="B419" t="str">
            <v>ДРУГИЕ ВИРУСНЫЕ ЭНЦЕФАЛИТЫ, НЕ КЛАССИФИЦИРОВАННЫЕ В ДРУГИХ РУБРИКАХ</v>
          </cell>
        </row>
        <row r="420">
          <cell r="A420" t="str">
            <v>A85.0</v>
          </cell>
          <cell r="B420" t="str">
            <v>ЭНТЕРОВИРУСНЫЙ ЭНЦЕФАЛИТ (G05.1*)</v>
          </cell>
        </row>
        <row r="421">
          <cell r="A421" t="str">
            <v>A85.1</v>
          </cell>
          <cell r="B421" t="str">
            <v>АДЕНОВИРУСНЫЙ ЭНЦЕФАЛИТ (G05.1*)</v>
          </cell>
        </row>
        <row r="422">
          <cell r="A422" t="str">
            <v>A85.2</v>
          </cell>
          <cell r="B422" t="str">
            <v>ВИРУСНЫЙ ЭНЦЕФАЛИТ, ПЕРЕДАВАЕМЫЙ ЧЛЕНИСТОНОГИМИ, НЕУТОЧНЕННЫЙ</v>
          </cell>
        </row>
        <row r="423">
          <cell r="A423" t="str">
            <v>A85.8</v>
          </cell>
          <cell r="B423" t="str">
            <v>ДРУГИЕ УТОЧНЕННЫЕ ВИРУСНЫЕ ЭНЦЕФАЛИТЫ</v>
          </cell>
        </row>
        <row r="424">
          <cell r="A424" t="str">
            <v>A86</v>
          </cell>
          <cell r="B424" t="str">
            <v>ВИРУСНЫЙ ЭНЦЕФАЛИТ НЕУТОЧНЕННЫЙ</v>
          </cell>
        </row>
        <row r="425">
          <cell r="A425" t="str">
            <v>A87</v>
          </cell>
          <cell r="B425" t="str">
            <v>ВИРУСНЫЙ МЕНИНГИТ</v>
          </cell>
        </row>
        <row r="426">
          <cell r="A426" t="str">
            <v>A87.0</v>
          </cell>
          <cell r="B426" t="str">
            <v>ЭНТЕРОВИРУСНЫЙ МЕНИНГИТ (G02.0*)</v>
          </cell>
        </row>
        <row r="427">
          <cell r="A427" t="str">
            <v>A87.1</v>
          </cell>
          <cell r="B427" t="str">
            <v>АДЕНОВИРУСНЫЙ МЕНИНГИТ (G02.0*)</v>
          </cell>
        </row>
        <row r="428">
          <cell r="A428" t="str">
            <v>A87.2</v>
          </cell>
          <cell r="B428" t="str">
            <v>ЛИМФОЦИТАРНЫЙ ХОРИОМЕНИНГИТ</v>
          </cell>
        </row>
        <row r="429">
          <cell r="A429" t="str">
            <v>A87.8</v>
          </cell>
          <cell r="B429" t="str">
            <v>ДРУГОЙ ВИРУСНЫЙ МЕНИНГИТ</v>
          </cell>
        </row>
        <row r="430">
          <cell r="A430" t="str">
            <v>A87.9</v>
          </cell>
          <cell r="B430" t="str">
            <v>ВИРУСНЫЙ МЕНИНГИТ НЕУТОЧНЕННЫЙ</v>
          </cell>
        </row>
        <row r="431">
          <cell r="A431" t="str">
            <v>A88</v>
          </cell>
          <cell r="B431" t="str">
            <v>ДРУГИЕ ВИРУСНЫЕ ИНФЕКЦИИ ЦЕНТРАЛЬНОЙ НЕРВНОЙ СИСТЕМЫ, НЕ КЛАССИФИЦИРОВАННЫЕ В ДРУГИХ РУБРИКАХ</v>
          </cell>
        </row>
        <row r="432">
          <cell r="A432" t="str">
            <v>A88.0</v>
          </cell>
          <cell r="B432" t="str">
            <v>ЭНТЕРОВИРУСНАЯ ЭКЗАНТЕМАТОЗНАЯ ЛИХОРАДКА [БОСТОНСКАЯ ЭКЗАНТЕМА]</v>
          </cell>
        </row>
        <row r="433">
          <cell r="A433" t="str">
            <v>A88.1</v>
          </cell>
          <cell r="B433" t="str">
            <v>ЭПИДЕМИЧЕСКОЕ ГОЛОВОКРУЖЕНИЕ</v>
          </cell>
        </row>
        <row r="434">
          <cell r="A434" t="str">
            <v>A88.8</v>
          </cell>
          <cell r="B434" t="str">
            <v>ДРУГИЕ УТОЧНЕННЫЕ ВИРУСНЫЕ ИНФЕКЦИИ ЦЕНТРАЛЬНОЙ НЕРВНОЙ СИСТЕМЫ</v>
          </cell>
        </row>
        <row r="435">
          <cell r="A435" t="str">
            <v>A89</v>
          </cell>
          <cell r="B435" t="str">
            <v>ВИРУСНАЯ ИНФЕКЦИЯ ЦЕНТРАЛЬНОЙ НЕРВНОЙ СИСТЕМЫ НЕУТОЧНЕННАЯ</v>
          </cell>
        </row>
        <row r="436">
          <cell r="A436" t="str">
            <v/>
          </cell>
          <cell r="B436" t="str">
            <v>ВИРУСНЫЕ ЛИХОРАДКИ, ПЕРЕДАВАЕМЫЕ ЧЛЕНИСТОНОГИМИ, И ВИРУСНЫЕ ГЕМОРРАГИЧЕСКИЕ ЛИХОРАДКИ ()А90-А99</v>
          </cell>
        </row>
        <row r="437">
          <cell r="A437" t="str">
            <v>A90</v>
          </cell>
          <cell r="B437" t="str">
            <v>ЛИХОРАДКА ДЕНГЕ [КЛАССИЧЕСКАЯ ЛИХОРАДКА ДЕНГЕ]</v>
          </cell>
        </row>
        <row r="438">
          <cell r="A438" t="str">
            <v>A91</v>
          </cell>
          <cell r="B438" t="str">
            <v>ГЕМОРРАГИЧЕСКАЯ ЛИХОРАДКА, ВЫЗВАННАЯ ВИРУСОМ ДЕНГЕ</v>
          </cell>
        </row>
        <row r="439">
          <cell r="A439" t="str">
            <v>A92</v>
          </cell>
          <cell r="B439" t="str">
            <v>ДРУГИЕ КОМАРИНЫЕ ВИРУСНЫЕ ЛИХОРАДКИ</v>
          </cell>
        </row>
        <row r="440">
          <cell r="A440" t="str">
            <v>A92.0</v>
          </cell>
          <cell r="B440" t="str">
            <v>БОЛЕЗНЬ, ВЫЗВАННАЯ ВИРУСОМ ЧИКУНГУНЬЯ</v>
          </cell>
        </row>
        <row r="441">
          <cell r="A441" t="str">
            <v>A92.1</v>
          </cell>
          <cell r="B441" t="str">
            <v>ЛИХОРАДКА О'НЬОНГ-НЬОНГ</v>
          </cell>
        </row>
        <row r="442">
          <cell r="A442" t="str">
            <v>A92.2</v>
          </cell>
          <cell r="B442" t="str">
            <v>ВЕНЕСУЭЛЬСКАЯ ЛОШАДИНАЯ ЛИХОРАДКА</v>
          </cell>
        </row>
        <row r="443">
          <cell r="A443" t="str">
            <v>A92.3</v>
          </cell>
          <cell r="B443" t="str">
            <v>ЛИХОРАДКА ЗАПАДНОГО НИЛА</v>
          </cell>
        </row>
        <row r="444">
          <cell r="A444" t="str">
            <v>A92.4</v>
          </cell>
          <cell r="B444" t="str">
            <v>ЛИХОРАДКА РИФТ-ВАЛЛИ [ДОЛИНЫ РИФТ]</v>
          </cell>
        </row>
        <row r="445">
          <cell r="A445" t="str">
            <v>A92.8</v>
          </cell>
          <cell r="B445" t="str">
            <v>ДРУГАЯ УТОЧНЕННАЯ КОМАРИНАЯ ВИРУСНАЯ ЛИХОРАДКА</v>
          </cell>
        </row>
        <row r="446">
          <cell r="A446" t="str">
            <v>A92.9</v>
          </cell>
          <cell r="B446" t="str">
            <v>КОМАРИНАЯ ВИРУСНАЯ ЛИХОРАДКА НЕУТОЧНЕННАЯ</v>
          </cell>
        </row>
        <row r="447">
          <cell r="A447" t="str">
            <v>A93</v>
          </cell>
          <cell r="B447" t="str">
            <v>ДРУГИЕ ВИРУСНЫЕ ЛИХОРАДКИ, ПЕРЕДАВАЕМЫЕ ЧЛЕНИСТОНОГИМИ, НЕ КЛАССИФИЦИРОВАННЫЕ В ДРУГИХ РУБРИКАХ</v>
          </cell>
        </row>
        <row r="448">
          <cell r="A448" t="str">
            <v>A93.0</v>
          </cell>
          <cell r="B448" t="str">
            <v>БОЛЕЗНЬ, ВЫЗВАННАЯ ВИРУСОМ ОРОПУШ</v>
          </cell>
        </row>
        <row r="449">
          <cell r="A449" t="str">
            <v>A93.1</v>
          </cell>
          <cell r="B449" t="str">
            <v>МОСКИТНАЯ ЛИХОРАДКА</v>
          </cell>
        </row>
        <row r="450">
          <cell r="A450" t="str">
            <v>A93.2</v>
          </cell>
          <cell r="B450" t="str">
            <v>КОЛОРАДСКАЯ КЛЕЩЕВАЯ ЛИХОРАДКА</v>
          </cell>
        </row>
        <row r="451">
          <cell r="A451" t="str">
            <v>A93.8</v>
          </cell>
          <cell r="B451" t="str">
            <v>ДРУГИЕ УТОЧНЕННЫЕ ВИРУСНЫЕ ЛИХОРАДКИ, ПЕРЕДАВАЕМЫЕ ЧЛЕНИСТОНОГИМИ</v>
          </cell>
        </row>
        <row r="452">
          <cell r="A452" t="str">
            <v>A94</v>
          </cell>
          <cell r="B452" t="str">
            <v>ВИРУСНАЯ ЛИХОРАДКА, ПЕРЕДАВАЕМАЯ ЧЛЕНИСТОНОГИМИ, НЕУТОЧНЕННАЯ</v>
          </cell>
        </row>
        <row r="453">
          <cell r="A453" t="str">
            <v>A95</v>
          </cell>
          <cell r="B453" t="str">
            <v>ЖЕЛТАЯ ЛИХОРАДКА</v>
          </cell>
        </row>
        <row r="454">
          <cell r="A454" t="str">
            <v>A95.0</v>
          </cell>
          <cell r="B454" t="str">
            <v>ЛЕСНАЯ ЖЕЛТАЯ ЛИХОРАДКА</v>
          </cell>
        </row>
        <row r="455">
          <cell r="A455" t="str">
            <v>A95.1</v>
          </cell>
          <cell r="B455" t="str">
            <v>ГОРОДСКАЯ ЖЕЛТАЯ ЛИХОРАДКА</v>
          </cell>
        </row>
        <row r="456">
          <cell r="A456" t="str">
            <v>A95.9</v>
          </cell>
          <cell r="B456" t="str">
            <v>ЖЕЛТАЯ ЛИХОРАДКА НЕУТОЧНЕННАЯ</v>
          </cell>
        </row>
        <row r="457">
          <cell r="A457" t="str">
            <v>A96</v>
          </cell>
          <cell r="B457" t="str">
            <v>АРЕНОВИРУСНАЯ ГЕМОРРАГИЧЕСКАЯ ЛИХОРАДКА</v>
          </cell>
        </row>
        <row r="458">
          <cell r="A458" t="str">
            <v>A96.0</v>
          </cell>
          <cell r="B458" t="str">
            <v>ГЕМОРРАГИЧЕСКАЯ ЛИХОРАДКА ХУНИН</v>
          </cell>
        </row>
        <row r="459">
          <cell r="A459" t="str">
            <v>A96.1</v>
          </cell>
          <cell r="B459" t="str">
            <v>ГЕМОРРАГИЧЕСКАЯ ЛИХОРАДКА МАЧУПО</v>
          </cell>
        </row>
        <row r="460">
          <cell r="A460" t="str">
            <v>A96.2</v>
          </cell>
          <cell r="B460" t="str">
            <v>ЛИХОРАДКА ЛАССО</v>
          </cell>
        </row>
        <row r="461">
          <cell r="A461" t="str">
            <v>A96.8</v>
          </cell>
          <cell r="B461" t="str">
            <v>ДРУГИЕ АРЕНОВИРУСНЫЕ ГЕМОРРАГИЧЕСКИЕ ЛИХОРАДКИ</v>
          </cell>
        </row>
        <row r="462">
          <cell r="A462" t="str">
            <v>A96.9</v>
          </cell>
          <cell r="B462" t="str">
            <v>АРЕНОВИРУСНАЯ ГЕМОРРАГИЧЕСКАЯ ЛИХОРАДКА НЕУТОЧНЕННАЯ</v>
          </cell>
        </row>
        <row r="463">
          <cell r="A463" t="str">
            <v>A98</v>
          </cell>
          <cell r="B463" t="str">
            <v>ДРУГИЕ ВИРУСНЫЕ ГЕМОРРАГИЧЕСКИЕ ЛИХОРАДКИ, НЕ КЛАССИФИЦИРОВАННЫЕ В ДРУГИХ РУБРИКАХ</v>
          </cell>
        </row>
        <row r="464">
          <cell r="A464" t="str">
            <v>A98.0</v>
          </cell>
          <cell r="B464" t="str">
            <v>КРЫМСКАЯ ГЕМОРРАГИЧЕСКАЯ ЛИХОРАДКА (ВЫЗВАННАЯ ВИРУСОМ КОНГО)</v>
          </cell>
        </row>
        <row r="465">
          <cell r="A465" t="str">
            <v>A98.1</v>
          </cell>
          <cell r="B465" t="str">
            <v>ОМСКАЯ ГЕМОРРАГИЧЕСКАЯ ЛИХОРАДКА</v>
          </cell>
        </row>
        <row r="466">
          <cell r="A466" t="str">
            <v>A98.2</v>
          </cell>
          <cell r="B466" t="str">
            <v>КЬЯСАНУРСКАЯ ЛЕСНАЯ БОЛЕЗНЬ</v>
          </cell>
        </row>
        <row r="467">
          <cell r="A467" t="str">
            <v>A98.3</v>
          </cell>
          <cell r="B467" t="str">
            <v>БОЛЕЗНЬ, ВЫЗВАННАЯ ВИРУСОМ МАРБУРГ</v>
          </cell>
        </row>
        <row r="468">
          <cell r="A468" t="str">
            <v>A98.4</v>
          </cell>
          <cell r="B468" t="str">
            <v>БОЛЕЗНЬ, ВЫЗВАННАЯ ВИРУСОМ ЭБОЛА</v>
          </cell>
        </row>
        <row r="469">
          <cell r="A469" t="str">
            <v>A98.5</v>
          </cell>
          <cell r="B469" t="str">
            <v>ГЕМОРРАГИЧЕСКАЯ ЛИХОРАДКА С ПОЧЕЧНЫМ СИНДРОМОМ</v>
          </cell>
        </row>
        <row r="470">
          <cell r="A470" t="str">
            <v>A98.8</v>
          </cell>
          <cell r="B470" t="str">
            <v>ДРУГИЕ УТОЧНЕННЫЕ ВИРУСНЫЕ ГЕМОРРАГИЧЕСКИЕ ЛИХОРАДКИ</v>
          </cell>
        </row>
        <row r="471">
          <cell r="A471" t="str">
            <v>A99</v>
          </cell>
          <cell r="B471" t="str">
            <v>ВИРУСНАЯ ГЕМОРРАГИЧЕСКАЯ ЛИХОРАДКА НЕУТОЧНЕННАЯ</v>
          </cell>
        </row>
        <row r="472">
          <cell r="A472" t="str">
            <v/>
          </cell>
          <cell r="B472" t="str">
            <v>ВИРУСНЫЕ ИНФЕКЦИИ,ХАРАКТЕРИЗУЮЩИЕСЯ ПОРАЖЕНИЯМИ КОЖИ И СЛИЗИСТЫХ ОБОЛОЧЕК (В00-В09)</v>
          </cell>
        </row>
        <row r="473">
          <cell r="A473" t="str">
            <v>B00</v>
          </cell>
          <cell r="B473" t="str">
            <v>ИНФЕКЦИИ, ВЫЗВАННЫЕ ВИРУСОМ ГЕРПЕСА [hеrреs simрlех]</v>
          </cell>
        </row>
        <row r="474">
          <cell r="A474" t="str">
            <v>B00.0</v>
          </cell>
          <cell r="B474" t="str">
            <v>ГЕРПЕТИЧЕСКАЯ ЭКЗЕМА</v>
          </cell>
        </row>
        <row r="475">
          <cell r="A475" t="str">
            <v>B00.1</v>
          </cell>
          <cell r="B475" t="str">
            <v>ГЕРПЕТИЧЕСКИЙ ВЕЗИКУЛЯРНЫЙ ДЕРМАТИТ</v>
          </cell>
        </row>
        <row r="476">
          <cell r="A476" t="str">
            <v>B00.2</v>
          </cell>
          <cell r="B476" t="str">
            <v>ГЕРПЕТИЧЕСКИЙ ГИНГИВОСТОМАТИТ И ФАРИНГОТОНЗИЛЛИТ</v>
          </cell>
        </row>
        <row r="477">
          <cell r="A477" t="str">
            <v>B00.3</v>
          </cell>
          <cell r="B477" t="str">
            <v>ГЕРПЕТИЧЕСКИЙ МЕНИНГИТ (G02.0*)</v>
          </cell>
        </row>
        <row r="478">
          <cell r="A478" t="str">
            <v>B00.4</v>
          </cell>
          <cell r="B478" t="str">
            <v>ГЕРПЕТИЧЕСКИЙ ЭНЦЕФАЛИТ (G05.1*)</v>
          </cell>
        </row>
        <row r="479">
          <cell r="A479" t="str">
            <v>B00.5</v>
          </cell>
          <cell r="B479" t="str">
            <v>ГЕРПЕТИЧЕСКАЯ БОЛЕЗНЬ ГЛАЗ</v>
          </cell>
        </row>
        <row r="480">
          <cell r="A480" t="str">
            <v>B00.7</v>
          </cell>
          <cell r="B480" t="str">
            <v>ДЕССИМИНИРОВАННАЯ ГЕРПЕТИЧЕСКАЯ БОЛЕЗНЬ</v>
          </cell>
        </row>
        <row r="481">
          <cell r="A481" t="str">
            <v>B00.8</v>
          </cell>
          <cell r="B481" t="str">
            <v>ДРУГИЕ ФОРМЫ ГЕРПЕТИЧЕСКИХ ИНФЕКЦИЙ</v>
          </cell>
        </row>
        <row r="482">
          <cell r="A482" t="str">
            <v>B00.9</v>
          </cell>
          <cell r="B482" t="str">
            <v>ГЕРПЕТИЧЕСКАЯ ИНФЕКЦИЧ НЕУТОЧНЕННАЯ</v>
          </cell>
        </row>
        <row r="483">
          <cell r="A483" t="str">
            <v>B01</v>
          </cell>
          <cell r="B483" t="str">
            <v>ВЕТРЯНАЯ ОСПА [vаriсеllа]</v>
          </cell>
        </row>
        <row r="484">
          <cell r="A484" t="str">
            <v>B01.0</v>
          </cell>
          <cell r="B484" t="str">
            <v>ВЕТРЯНАЯ ОСПА С МЕНИНГИТОМ (G02.0*)</v>
          </cell>
        </row>
        <row r="485">
          <cell r="A485" t="str">
            <v>B01.1</v>
          </cell>
          <cell r="B485" t="str">
            <v>ВЕТРЯНАЯ ОСПА С ЭНЦЕФАЛИТОМ (G05.1*)</v>
          </cell>
        </row>
        <row r="486">
          <cell r="A486" t="str">
            <v>B01.2</v>
          </cell>
          <cell r="B486" t="str">
            <v>ВЕТРЯНАЯ ОСПА С ПНЕВМОНИЕЙ (J17.1*)</v>
          </cell>
        </row>
        <row r="487">
          <cell r="A487" t="str">
            <v>B01.8</v>
          </cell>
          <cell r="B487" t="str">
            <v>ВЕТРЯНАЯ ОСПА С ДРУГИМИ ОСЛОЖНЕНИЯМИ</v>
          </cell>
        </row>
        <row r="488">
          <cell r="A488" t="str">
            <v>B01.9</v>
          </cell>
          <cell r="B488" t="str">
            <v>ВЕТРЯНАЯ ОСПА БЕЗ ОСЛОЖНЕНИЙ</v>
          </cell>
        </row>
        <row r="489">
          <cell r="A489" t="str">
            <v>B02</v>
          </cell>
          <cell r="B489" t="str">
            <v>ОПОЯСЫВАЮЩИЙ ЛИШАЙ [hеrреs zоstеr]</v>
          </cell>
        </row>
        <row r="490">
          <cell r="A490" t="str">
            <v>B02.0</v>
          </cell>
          <cell r="B490" t="str">
            <v>ОПОЯСЫВАЮЩИЙ ЛИШАЙ С ЭНЦЕФАЛИТОМ (G05.1*)</v>
          </cell>
        </row>
        <row r="491">
          <cell r="A491" t="str">
            <v>B02.1</v>
          </cell>
          <cell r="B491" t="str">
            <v>ОПОЯСЫВАЮЩИЙ ЛИШАЙ С МЕНИНГИТОМ (G02.0*)</v>
          </cell>
        </row>
        <row r="492">
          <cell r="A492" t="str">
            <v>B02.2</v>
          </cell>
          <cell r="B492" t="str">
            <v>ОПОЯСЫВАЮЩИЙ ЛИШАЙ С ДРУГИМИ ОСЛОЖНЕНИЯМИ СО СТОРОНЫ НЕРВНОЙ СИСТЕМЫ</v>
          </cell>
        </row>
        <row r="493">
          <cell r="A493" t="str">
            <v>B02.3</v>
          </cell>
          <cell r="B493" t="str">
            <v>ОПОЯСЫВАЮЩИЙ ЛИШАЙ С ГЛАЗНЫМИ ОСЛОЖНЕНИЯМИ</v>
          </cell>
        </row>
        <row r="494">
          <cell r="A494" t="str">
            <v>B02.7</v>
          </cell>
          <cell r="B494" t="str">
            <v>ДИССЕМИНИРОВАННЫЙ ОПОЯСЫВАЮЩИЙ ЛИШАЙ</v>
          </cell>
        </row>
        <row r="495">
          <cell r="A495" t="str">
            <v>B02.8</v>
          </cell>
          <cell r="B495" t="str">
            <v>ОПОЯСЫВАЮЩИЙ ЛИШАЙ С ДРУГИМИ ОСЛОЖНЕНИЯМИ</v>
          </cell>
        </row>
        <row r="496">
          <cell r="A496" t="str">
            <v>B02.9</v>
          </cell>
          <cell r="B496" t="str">
            <v>ОПОЯСЫВАЮЩИЙ ЛИШАЙ БЕЗ ОСЛОЖНЕНИЙ</v>
          </cell>
        </row>
        <row r="497">
          <cell r="A497" t="str">
            <v>B03</v>
          </cell>
          <cell r="B497" t="str">
            <v>ОСПА</v>
          </cell>
        </row>
        <row r="498">
          <cell r="A498" t="str">
            <v>B04</v>
          </cell>
          <cell r="B498" t="str">
            <v>ИНФЕКЦИИ, ВЫЗВАННЫЕ ВИРУСОМ ОБЕЗЬЯНЬЕЙ ОСПЫ</v>
          </cell>
        </row>
        <row r="499">
          <cell r="A499" t="str">
            <v>B05</v>
          </cell>
          <cell r="B499" t="str">
            <v>КОРЬ</v>
          </cell>
        </row>
        <row r="500">
          <cell r="A500" t="str">
            <v>B05.0</v>
          </cell>
          <cell r="B500" t="str">
            <v>КОРЬ, ОСЛОЖНЕННАЯ ЭНЦЕФАЛИТОМ (G05.1*)</v>
          </cell>
        </row>
        <row r="501">
          <cell r="A501" t="str">
            <v>B05.1</v>
          </cell>
          <cell r="B501" t="str">
            <v>КОРЬ, ОСЛОЖНЕННАЯ МЕНИНГИТОМ (G02.0*)</v>
          </cell>
        </row>
        <row r="502">
          <cell r="A502" t="str">
            <v>B05.2</v>
          </cell>
          <cell r="B502" t="str">
            <v>КОРЬ, ОСЛОЖНЕННАЯ ПНЕВМОНИЕЙ (J17.1*)</v>
          </cell>
        </row>
        <row r="503">
          <cell r="A503" t="str">
            <v>B05.3</v>
          </cell>
          <cell r="B503" t="str">
            <v>КОРЬ, ОСЛОЖНЕННАЯ СРЕДНИМ ОТИТОМ (Н67.1*)</v>
          </cell>
        </row>
        <row r="504">
          <cell r="A504" t="str">
            <v>B05.4</v>
          </cell>
          <cell r="B504" t="str">
            <v>КОРЬ С КИШЕЧНЫМИ ОСЛОЖНЕНИЯМИ</v>
          </cell>
        </row>
        <row r="505">
          <cell r="A505" t="str">
            <v>B05.8</v>
          </cell>
          <cell r="B505" t="str">
            <v>КОРЬ С ДРУГИМИ ОСЛОЖНЕНИЯМИ</v>
          </cell>
        </row>
        <row r="506">
          <cell r="A506" t="str">
            <v>B05.9</v>
          </cell>
          <cell r="B506" t="str">
            <v>КОРЬ БЕЗ ОСЛОЖНЕНИЙ</v>
          </cell>
        </row>
        <row r="507">
          <cell r="A507" t="str">
            <v>B06</v>
          </cell>
          <cell r="B507" t="str">
            <v>КРАСНУХА [НЕМЕЦКАЯ КОРЬ]</v>
          </cell>
        </row>
        <row r="508">
          <cell r="A508" t="str">
            <v>B06.0</v>
          </cell>
          <cell r="B508" t="str">
            <v>КРАСНУХА С НЕВРОЛОГИЧЕСКИМИ ОСЛОЖНЕНИЯМИ</v>
          </cell>
        </row>
        <row r="509">
          <cell r="A509" t="str">
            <v>B06.8</v>
          </cell>
          <cell r="B509" t="str">
            <v>КРАСНУХА С ДРУГИМИ ОСЛОЖНЕНИЯМИ</v>
          </cell>
        </row>
        <row r="510">
          <cell r="A510" t="str">
            <v>B06.9</v>
          </cell>
          <cell r="B510" t="str">
            <v>КРАСНУХА БЕЗ ОСЛОЖНЕНИЙ</v>
          </cell>
        </row>
        <row r="511">
          <cell r="A511" t="str">
            <v>B07</v>
          </cell>
          <cell r="B511" t="str">
            <v>ВИРУСНЫЕ БОРОДАВКИ</v>
          </cell>
        </row>
        <row r="512">
          <cell r="A512" t="str">
            <v>B08</v>
          </cell>
          <cell r="B512" t="str">
            <v>ДРУГИЕ ВИРУСНЫЕ ИНФЕКЦИИ, ХАРАКТЕР-СЯ ПОРАЖЕНИЯМИ КОЖИ И СЛИЗИСТЫХ ОБОЛОЧЕК, НЕ КЛАССИФИЦИРОВАННЫЕ В ДРУГИХ РУБРИКАХ</v>
          </cell>
        </row>
        <row r="513">
          <cell r="A513" t="str">
            <v>B08.0</v>
          </cell>
          <cell r="B513" t="str">
            <v>ДРУГИЕ ИНФЕКЦИИ, ВЫЗВАННЫЕ ОРТОПОКСВИРУСОМ</v>
          </cell>
        </row>
        <row r="514">
          <cell r="A514" t="str">
            <v>B08.1</v>
          </cell>
          <cell r="B514" t="str">
            <v>КОНТАГИОЗНЫЙ МОЛЛЮСК</v>
          </cell>
        </row>
        <row r="515">
          <cell r="A515" t="str">
            <v>B08.2</v>
          </cell>
          <cell r="B515" t="str">
            <v>ЭКЗАНТЕМА ВНЕЗАПНАЯ (ШЕСТАЯ БОЛЕЗНЬ)</v>
          </cell>
        </row>
        <row r="516">
          <cell r="A516" t="str">
            <v>B08.3</v>
          </cell>
          <cell r="B516" t="str">
            <v>ЭРИТЕМА ИНФЕКЦИОННАЯ (ПЯТАЯ БОЛЕЗНЬ)</v>
          </cell>
        </row>
        <row r="517">
          <cell r="A517" t="str">
            <v>B08.4</v>
          </cell>
          <cell r="B517" t="str">
            <v>ЭНТЕРОВИРУСНЫЙ ВЕЗИКУЛЯРНЫЙ СТОМАТИТ С ЭКЗАНТЕМОЙ</v>
          </cell>
        </row>
        <row r="518">
          <cell r="A518" t="str">
            <v>B08.5</v>
          </cell>
          <cell r="B518" t="str">
            <v>ЭНТЕРОВИРУСНЫЙ ВЕЗИКУЛЯРНЫЙ ФАРИНГИТ</v>
          </cell>
        </row>
        <row r="519">
          <cell r="A519" t="str">
            <v>B08.8</v>
          </cell>
          <cell r="B519" t="str">
            <v>ДРУГИЕ УТОЧНЕННЫЕ ИНФЕКЦИИ, ХАРАКТЕРИЗУЮЩИЕСЯ ПОРАЖЕНИЕМ КОЖИ И СЛИЗИСТЫХ ОБОЛОЧЕК</v>
          </cell>
        </row>
        <row r="520">
          <cell r="A520" t="str">
            <v>B09</v>
          </cell>
          <cell r="B520" t="str">
            <v>ВИРУСНАЯ ИНФЕКЦИЯ, ХАРАКТЕРИЗУЮЩАЯСЯ ПОРАЖЕНИЕМ КОЖИ И СЛИЗИСТЫХ ОБОЛОЧЕК, НЕУТОЧНЕННАЯ</v>
          </cell>
        </row>
        <row r="521">
          <cell r="A521" t="str">
            <v/>
          </cell>
          <cell r="B521" t="str">
            <v>ВИРУСНЫЙ ГЕПАТИТ (В15-В19)</v>
          </cell>
        </row>
        <row r="522">
          <cell r="A522" t="str">
            <v>B15</v>
          </cell>
          <cell r="B522" t="str">
            <v>ОСТРЫЙ ГЕПАТИТ А</v>
          </cell>
        </row>
        <row r="523">
          <cell r="A523" t="str">
            <v>B15.0</v>
          </cell>
          <cell r="B523" t="str">
            <v>ГЕПАТИТ А С ПЕЧЕНОЧНОЙ КОМОЙ</v>
          </cell>
        </row>
        <row r="524">
          <cell r="A524" t="str">
            <v>B15.9</v>
          </cell>
          <cell r="B524" t="str">
            <v>ГЕПАТИТ А БЕЗ ПЕЧЕНОЧНОЙ КОМЫ</v>
          </cell>
        </row>
        <row r="525">
          <cell r="A525" t="str">
            <v>B16</v>
          </cell>
          <cell r="B525" t="str">
            <v>ОСТРЫЙ ГЕПАТИТ В</v>
          </cell>
        </row>
        <row r="526">
          <cell r="A526" t="str">
            <v>B16.0</v>
          </cell>
          <cell r="B526" t="str">
            <v>ОСТРЫЙ ГЕПАТИТ В С ДЕЛЬТА-АГЕНТОМ (КОИНФЕКЦИЯ) И ПЕЧЕНОЧНОЙ КОМОЙ</v>
          </cell>
        </row>
        <row r="527">
          <cell r="A527" t="str">
            <v>B16.1</v>
          </cell>
          <cell r="B527" t="str">
            <v>ОСТРЫЙ ГЕПАТИТ В С ДЕЛЬТА-АГЕНТОМ (КОИНФЕКЦИЯ) БЕЗ ПЕЧЕНОЧНОЙ КОМЫ</v>
          </cell>
        </row>
        <row r="528">
          <cell r="A528" t="str">
            <v>B16.2</v>
          </cell>
          <cell r="B528" t="str">
            <v>ОСТРЫЙ ГЕПАТИТ В БЕЗ ДЕЛЬТА-АГЕНТА С ПЕЧЕНОЧНОЙ КОМОЙ</v>
          </cell>
        </row>
        <row r="529">
          <cell r="A529" t="str">
            <v>B16.9</v>
          </cell>
          <cell r="B529" t="str">
            <v>ОСТРЫЙ ГЕПАТИТ В БЕЗ ДЕЛЬТА-АГЕНТА И БЕЗ ПЕЧЕНОЧНОЙ КОМЫ</v>
          </cell>
        </row>
        <row r="530">
          <cell r="A530" t="str">
            <v>B17</v>
          </cell>
          <cell r="B530" t="str">
            <v>ДРУГИЕ ОСТРЫЕ ВИРУСНЫЕ ГЕПАТИТЫ</v>
          </cell>
        </row>
        <row r="531">
          <cell r="A531" t="str">
            <v>B17.0</v>
          </cell>
          <cell r="B531" t="str">
            <v>ОСТРАЯ ДЕЛЬТА (СУПЕР)-ИНФЕКЦИЯ ВИРУСОНОСИТЕЛЯ ГЕПАТИТА В</v>
          </cell>
        </row>
        <row r="532">
          <cell r="A532" t="str">
            <v>B17.1</v>
          </cell>
          <cell r="B532" t="str">
            <v>ОСТРЫЙ ГЕПАТИТ С</v>
          </cell>
        </row>
        <row r="533">
          <cell r="A533" t="str">
            <v>B17.2</v>
          </cell>
          <cell r="B533" t="str">
            <v>ОСТРЫЙ ГЕПАТИТ Е</v>
          </cell>
        </row>
        <row r="534">
          <cell r="A534" t="str">
            <v>B17.8</v>
          </cell>
          <cell r="B534" t="str">
            <v>ДРУГИЕ УТОЧНЕННЫЕ ОСТРЫЕ ВИРУСНЫЕ ГЕПАТИТЫ</v>
          </cell>
        </row>
        <row r="535">
          <cell r="A535" t="str">
            <v>B18</v>
          </cell>
          <cell r="B535" t="str">
            <v>ХРОНИЧЕСКИЙ ВИРУСНЫЙ ГЕПАТИТ</v>
          </cell>
        </row>
        <row r="536">
          <cell r="A536" t="str">
            <v>B18.0</v>
          </cell>
          <cell r="B536" t="str">
            <v>ХРОНИЧЕСКИЙ ВИРУСНЫЙ ГЕПАТИТ В С ДЕЛЬТА-АГЕНТОМ</v>
          </cell>
        </row>
        <row r="537">
          <cell r="A537" t="str">
            <v>B18.1</v>
          </cell>
          <cell r="B537" t="str">
            <v>ХРОНИЧЕСКИЙ ВИРУСНЫЙ ГЕПАТИТ В БЕЗ ДЕЛЬТА-АГЕНТА</v>
          </cell>
        </row>
        <row r="538">
          <cell r="A538" t="str">
            <v>B18.2</v>
          </cell>
          <cell r="B538" t="str">
            <v>ХРОНИЧЕСКИЙ ВИРУСНЫЙ ГЕПАТИТ С</v>
          </cell>
        </row>
        <row r="539">
          <cell r="A539" t="str">
            <v>B18.8</v>
          </cell>
          <cell r="B539" t="str">
            <v>ДРУГОЙ ХРОНИЧЕСКИЙ ВИРУСНЫЙ ГЕПАТИТ</v>
          </cell>
        </row>
        <row r="540">
          <cell r="A540" t="str">
            <v>B18.9</v>
          </cell>
          <cell r="B540" t="str">
            <v>ХРОНИЧЕСКИЙ ВИРУСНЫЙ ГЕПАТИТ НЕУТОЧНЕННЫЙ</v>
          </cell>
        </row>
        <row r="541">
          <cell r="A541" t="str">
            <v>B19</v>
          </cell>
          <cell r="B541" t="str">
            <v>ВИРУСНЫЙ ГЕПАТИТ НЕУТОЧНЕННЫЙ</v>
          </cell>
        </row>
        <row r="542">
          <cell r="A542" t="str">
            <v>B19.0</v>
          </cell>
          <cell r="B542" t="str">
            <v>НЕУТОЧНЕННЫЙ ВИРУСНЫЙ ГЕПАТИТ С КОМОЙ</v>
          </cell>
        </row>
        <row r="543">
          <cell r="A543" t="str">
            <v>B19.9</v>
          </cell>
          <cell r="B543" t="str">
            <v>НЕУТОЧНЕННЫЙ ВИРУСНЫЙ ГЕПАТИТ БЕЗ ПЕЧЕНОЧНОЙ КОМЫ</v>
          </cell>
        </row>
        <row r="544">
          <cell r="A544" t="str">
            <v/>
          </cell>
          <cell r="B544" t="str">
            <v>БОЛЕЗНЬ,ВЫЗВАННАЯ ВИРУСОМ ИММУНОДЕФИЦИТА ЧЕЛОВЕКА [ВИЧ] (В20-В24)</v>
          </cell>
        </row>
        <row r="545">
          <cell r="A545" t="str">
            <v>B20</v>
          </cell>
          <cell r="B545" t="str">
            <v>БОЛЕЗНЬ, ВЫЗВАННАЯ ВИРУСОМ ИММУНОДЕФИЦИТА ЧЕЛОВЕКА [ВИЧ], ПРОЯВЛЯЮЩАЯСЯ В ВИДЕ ИНФЕКЦИОННЫХ И ПАРАЗИТАРНЫХ БОЛЕЗНЕЙ</v>
          </cell>
        </row>
        <row r="546">
          <cell r="A546" t="str">
            <v>B20.0</v>
          </cell>
          <cell r="B546" t="str">
            <v>БОЛЕЗНЬ, ВЫЗВАННАЯ ВИЧ, С ПРОЯВЛЕНИЯМИ МИКОБАКТЕРИАЛЬНОЙ ИНФЕКЦИИ</v>
          </cell>
        </row>
        <row r="547">
          <cell r="A547" t="str">
            <v>B20.1</v>
          </cell>
          <cell r="B547" t="str">
            <v>БОЛЕЗНЬ, ВЫЗВАННАЯ ВИЧ, С ПРОЯВЛЕНИЯМИ ДРУГИХ БАКТЕРИАЛЬНЫХ ИНФЕКЦИЙ</v>
          </cell>
        </row>
        <row r="548">
          <cell r="A548" t="str">
            <v>B20.2</v>
          </cell>
          <cell r="B548" t="str">
            <v>БОЛЕЗНЬ, ВЫЗВАННАЯ ВИЧ, С ПРОЯВЛЕНИЯМИ ЦИТОМЕГАЛОВИРУСНОГО ЗАБОЛЕВАНИЯ</v>
          </cell>
        </row>
        <row r="549">
          <cell r="A549" t="str">
            <v>B20.3</v>
          </cell>
          <cell r="B549" t="str">
            <v>БОЛЕЗНЬ, ВЫЗВАННАЯ ВИЧ, С ПРОЯВЛЕНИЯМИ ДРУГИХ ВИРУСНЫХ ИНФЕКЦИЙ</v>
          </cell>
        </row>
        <row r="550">
          <cell r="A550" t="str">
            <v>B20.4</v>
          </cell>
          <cell r="B550" t="str">
            <v>БОЛЕЗНЬ, ВЫЗВАННАЯ ВИЧ, С ПРОЯВЛЕНИЯМИ КАНДИДОЗА</v>
          </cell>
        </row>
        <row r="551">
          <cell r="A551" t="str">
            <v>B20.5</v>
          </cell>
          <cell r="B551" t="str">
            <v>БОЛЕЗНЬ, ВЫЗВАННАЯ ВИЧ, С ПРОЯВЛЕНИЯМИ ДРУГИХ МИКОЗОВ</v>
          </cell>
        </row>
        <row r="552">
          <cell r="A552" t="str">
            <v>B20.6</v>
          </cell>
          <cell r="B552" t="str">
            <v>БОЛЕЗНЬ, ВЫЗВАННАЯ ВИЧ, С ПРОЯВЛЕНИЯМИ ПНЕВМОНИИ, ВЫЗВАННОЙ Рnеumосystis саrini</v>
          </cell>
        </row>
        <row r="553">
          <cell r="A553" t="str">
            <v>B20.7</v>
          </cell>
          <cell r="B553" t="str">
            <v>БОЛЕЗНЬ, ВЫЗВАННАЯ ВИЧ, С ПРОЯВЛЕНИЯМИ МНОЖЕСТВЕННЫХ ИНФЕКЦИЙ</v>
          </cell>
        </row>
        <row r="554">
          <cell r="A554" t="str">
            <v>B20.8</v>
          </cell>
          <cell r="B554" t="str">
            <v>БОЛЕЗНЬ, ВЫЗВАННАЯ ВИЧ, С ПРОЯВЛЕНИМИ ДРУГИХ ИНФЕКЦИОННЫХ И ПАРАЗИТАРНЫХ БОЛЕЗНЕЙ</v>
          </cell>
        </row>
        <row r="555">
          <cell r="A555" t="str">
            <v>B20.9</v>
          </cell>
          <cell r="B555" t="str">
            <v>БОЛЕЗНЬ, ВЫЗВАННАЯ ВИЧ, С ПРОЯВЛЕНИЯМИ НЕУТОЧНЕННЫХ ИНФЕКЦИОННЫХ И ПАРАЗИТАРНЫХ БОЛЕЗНЕЙ</v>
          </cell>
        </row>
        <row r="556">
          <cell r="A556" t="str">
            <v>B21</v>
          </cell>
          <cell r="B556" t="str">
            <v>БОЛЕЗНЬ, ВЫЗВАННАЯ ВИРУСОМ ИММУНОДЕФИЦИТА ЧЕЛОВЕКА [ВИЧ], ПРОЯВЛЯЮЩАЯСЯ В ВИДЕ ЗЛОКАЧЕСТВЕННЫХ НОВООБРАЗОВАНИЙ</v>
          </cell>
        </row>
        <row r="557">
          <cell r="A557" t="str">
            <v>B21.0</v>
          </cell>
          <cell r="B557" t="str">
            <v>БОЛЕЗНЬ, ВЫЗВАННАЯ ВИЧ, С ПРОЯВЛЕНИЯМИ САРКОМЫ КАПОШИ</v>
          </cell>
        </row>
        <row r="558">
          <cell r="A558" t="str">
            <v>B21.1</v>
          </cell>
          <cell r="B558" t="str">
            <v>БОЛЕЗНЬ, ВЫЗВАННАЯ ВИЧ, С ПРОЯВЛЕНИЯМИ ЛИМФОМЫ БЕРКИТТА</v>
          </cell>
        </row>
        <row r="559">
          <cell r="A559" t="str">
            <v>B21.2</v>
          </cell>
          <cell r="B559" t="str">
            <v>БОЛЕЗНЬ, ВЫЗВАННАЯ ВИЧ, С ПРОЯВЛЕНИЯМИ ДРУГИХ НЕХОДЖКИНСКИХ ЛИМФОМ</v>
          </cell>
        </row>
        <row r="560">
          <cell r="A560" t="str">
            <v>B21.3</v>
          </cell>
          <cell r="B560" t="str">
            <v>БОЛЕЗНЬ, ВЫЗВАННАЯ ВИЧ, С ПРОЯВЛЕНИЯМИ ДРУГИХ ЗЛОКАЧЕСТВЕННЫХ НОВООБРАЗОВАНИЙ ЛИМФАТИЧЕСКОЙ, КРОВЕТВОРНОЙ И РОДСТВЕННЫХ ИМ ТКАНЕЙ</v>
          </cell>
        </row>
        <row r="561">
          <cell r="A561" t="str">
            <v>B21.7</v>
          </cell>
          <cell r="B561" t="str">
            <v>БОЛЕЗНЬ, ВЫЗВАННАЯ ВИЧ, С ПРОЯВЛЕНИЯМИ МНОЖЕСТВЕННЫХ ЗЛОКАЧЕСТВЕННЫХ НОВООБРАЗОВАНИЙ</v>
          </cell>
        </row>
        <row r="562">
          <cell r="A562" t="str">
            <v>B21.8</v>
          </cell>
          <cell r="B562" t="str">
            <v>БОЛЕЗНЬ, ВЫЗВАННАЯ ВИЧ, С ПРОЯВЛЕНИЯМИ ДРУГИХ ЗЛОКАЧЕСТВЕННЫХ НОВООБРАЗОВАНИЙ</v>
          </cell>
        </row>
        <row r="563">
          <cell r="A563" t="str">
            <v>B21.9</v>
          </cell>
          <cell r="B563" t="str">
            <v>БОЛЕЗНЬ, ВЫЗВАННАЯ ВИЧ, С ПРОЯВЛЕНИЯМИ НЕУТОЧНЕННЫХ ЗЛОКАЧЕСТВЕННЫХ НОВОБРАЗОВАНИЙ</v>
          </cell>
        </row>
        <row r="564">
          <cell r="A564" t="str">
            <v>B22</v>
          </cell>
          <cell r="B564" t="str">
            <v>БОЛЕЗНЬ, ВЫЗВАННАЯ ВИРУСОМ ИММУНОДЕФИЦИТА ЧЕЛОВЕКА [ВИЧ], ПРОЯВЛЯЮЩАЯСЯ В ВИДЕ ДРУГИХ УТОЧНЕННЫХ БОЛЕЗНЕЙ</v>
          </cell>
        </row>
        <row r="565">
          <cell r="A565" t="str">
            <v>B22.0</v>
          </cell>
          <cell r="B565" t="str">
            <v>БОЛЕЗНЬ, ВЫЗВАННАЯ ВИЧ, С ПРОЯВЛЕНИЯМИ ЭНЦЕФАЛОПАТИИ</v>
          </cell>
        </row>
        <row r="566">
          <cell r="A566" t="str">
            <v>B22.1</v>
          </cell>
          <cell r="B566" t="str">
            <v>БОЛЕЗНЬ, ВЫЗВАННАЯ ВИЧ, С ПРОЯВЛЕНИЯМИ ЛИМФАТИЧЕСКОГО ИНТЕРСТИЦИАЛЬНОГО ПНЕВМОНИТА</v>
          </cell>
        </row>
        <row r="567">
          <cell r="A567" t="str">
            <v>B22.2</v>
          </cell>
          <cell r="B567" t="str">
            <v>БОЛЕЗНЬ, ВЫЗВАННАЯ ВИЧ, С ПРОЯВЛЕНИЯМИ ИЗНУРЯЮЩЕГО СИНДРОМА</v>
          </cell>
        </row>
        <row r="568">
          <cell r="A568" t="str">
            <v>B22.7</v>
          </cell>
          <cell r="B568" t="str">
            <v>БОЛЕЗНЬ, ВЫЗВАННАЯ ВИЧ, С ПРОЯВЛЕНИЯМИ МНОЖЕСТВЕННЫХ БОЛЕЗНЕЙ, КЛАССИФИЦИРОВАННЫХ В ДРУГИХ РУБРИКАХ</v>
          </cell>
        </row>
        <row r="569">
          <cell r="A569" t="str">
            <v>B23</v>
          </cell>
          <cell r="B569" t="str">
            <v>БОЛЕЗНЬ, ВЫЗВАННАЯ ВИРУСОМ ИММУНОДЕФИЦИТА ЧЕЛОВЕКА [ВИЧ], ПРОЯВЛЯЮЩАЯСЯ В ВИДЕ ДРУГИХ СОСТОЯНИЙ</v>
          </cell>
        </row>
        <row r="570">
          <cell r="A570" t="str">
            <v>B23.0</v>
          </cell>
          <cell r="B570" t="str">
            <v>ОСТРЫЙ ВИЧ-ИНФЕКЦИОННЫЙ СИНДРОМ</v>
          </cell>
        </row>
        <row r="571">
          <cell r="A571" t="str">
            <v>B23.1</v>
          </cell>
          <cell r="B571" t="str">
            <v>БОЛЕЗНЬ, ВЫЗВАННАЯ ВИЧ, С ПРОЯВЛЕНИЯМИ (ПЕРСИСТЕНТНОЙ) ГЕНЕРАЛИЗОВАННОЙ ЛИМФАДЕНОПАТИИ</v>
          </cell>
        </row>
        <row r="572">
          <cell r="A572" t="str">
            <v>B23.2</v>
          </cell>
          <cell r="B572" t="str">
            <v>БОЛЕЗНЬ, ВЫЗВАННАЯ ВИЧ, С ПРОЯВЛЕНИЯМИ ГЕМАТОЛОГИЧЕСКИХ И ИММУНОЛОГИЧЕСКИХ НАРУШЕНИЙ, НЕ КЛАССИФИЦИРОВАННЫХ В ДРУГИХ РУБРИКАХ</v>
          </cell>
        </row>
        <row r="573">
          <cell r="A573" t="str">
            <v>B23.8</v>
          </cell>
          <cell r="B573" t="str">
            <v>БОЛЕЗНЬ, ВЫЗВАННАЯ ВИЧ, С ПРОЯВЛЕНИЯМИ ДРУГИХ УТОЧНЕННЫХ СОСТОЯНИЙ</v>
          </cell>
        </row>
        <row r="574">
          <cell r="A574" t="str">
            <v>B24</v>
          </cell>
          <cell r="B574" t="str">
            <v>БОЛЕЗНЬ, ВЫЗВАННАЯ ВИРУСОМ ИММУНОДЕФИЦИТА ЧЕЛОВЕКА [ВИЧ], НЕУТОЧНЕННАЯ</v>
          </cell>
        </row>
        <row r="575">
          <cell r="A575" t="str">
            <v/>
          </cell>
          <cell r="B575" t="str">
            <v>ДРУГИЕ ВИРУСНЫЕ БОЛЕЗНИ (В23-В34)</v>
          </cell>
        </row>
        <row r="576">
          <cell r="A576" t="str">
            <v>B25</v>
          </cell>
          <cell r="B576" t="str">
            <v>ЦИТОМЕГАЛОВИРУСНАЯ БОЛЕЗНЬ</v>
          </cell>
        </row>
        <row r="577">
          <cell r="A577" t="str">
            <v>B25.0</v>
          </cell>
          <cell r="B577" t="str">
            <v>ЦИТОМЕГАЛОВИРУСНАЯ ПНЕВМОНИЯ (J17.1*)</v>
          </cell>
        </row>
        <row r="578">
          <cell r="A578" t="str">
            <v>B25.1</v>
          </cell>
          <cell r="B578" t="str">
            <v>ЦИТОМЕГАЛОВИРУСНЫЙ ГЕПАТИТ (К77.0*)</v>
          </cell>
        </row>
        <row r="579">
          <cell r="A579" t="str">
            <v>B25.2</v>
          </cell>
          <cell r="B579" t="str">
            <v>ЦИТОМЕГАЛОВИРУСНЫЙ ПАНКРЕАТИТ (К87.1*)</v>
          </cell>
        </row>
        <row r="580">
          <cell r="A580" t="str">
            <v>B25.8</v>
          </cell>
          <cell r="B580" t="str">
            <v>ДРУГИЕ ЦИТОМЕГАЛОВИРУСНЫЕ БОЛЕЗНИ</v>
          </cell>
        </row>
        <row r="581">
          <cell r="A581" t="str">
            <v>B25.9</v>
          </cell>
          <cell r="B581" t="str">
            <v>ЦИТОМЕГАЛОВИРУСНАЯ БОЛЕЗНЬ НЕУТОЧНЕННАЯ</v>
          </cell>
        </row>
        <row r="582">
          <cell r="A582" t="str">
            <v>B26</v>
          </cell>
          <cell r="B582" t="str">
            <v>ЭПИДЕМИЧЕСКИЙ ПАРОТИТ</v>
          </cell>
        </row>
        <row r="583">
          <cell r="A583" t="str">
            <v>B26.0</v>
          </cell>
          <cell r="B583" t="str">
            <v>ПАРОТИТНЫЙ ОРХИТ (N51.1*)</v>
          </cell>
        </row>
        <row r="584">
          <cell r="A584" t="str">
            <v>B26.1</v>
          </cell>
          <cell r="B584" t="str">
            <v>ПАРОТИТНЫЙ МЕНИНГИТ (G02.0*)</v>
          </cell>
        </row>
        <row r="585">
          <cell r="A585" t="str">
            <v>B26.2</v>
          </cell>
          <cell r="B585" t="str">
            <v>ПАРОТИТНЫЙ ЭНЦЕФАЛИТ (G05.1*)</v>
          </cell>
        </row>
        <row r="586">
          <cell r="A586" t="str">
            <v>B26.3</v>
          </cell>
          <cell r="B586" t="str">
            <v>ПАРОТИТНЫЙ ПАНКРЕАТИТ (К87.1*)</v>
          </cell>
        </row>
        <row r="587">
          <cell r="A587" t="str">
            <v>B26.8</v>
          </cell>
          <cell r="B587" t="str">
            <v>ЭПИДЕМИЧЕСКИЙ ПАРОТИТ С ДРУГИМИ ОСЛОЖНЕНИЯМИ</v>
          </cell>
        </row>
        <row r="588">
          <cell r="A588" t="str">
            <v>B26.9</v>
          </cell>
          <cell r="B588" t="str">
            <v>ЭПИДЕМИЧЕСКИЙ ПАРОТИТ НЕОСЛОЖНЕННЫЙ</v>
          </cell>
        </row>
        <row r="589">
          <cell r="A589" t="str">
            <v>B27</v>
          </cell>
          <cell r="B589" t="str">
            <v>ИНФЕКЦИОННЫЙ МОНОНУКЛЕОЗ</v>
          </cell>
        </row>
        <row r="590">
          <cell r="A590" t="str">
            <v>B27.0</v>
          </cell>
          <cell r="B590" t="str">
            <v>МОНОНУКЛЕОЗ, ВЫЗВАННЫЙ ГАММА-ГЕРПЕТИЧЕСКИМ ВИРУСОМ</v>
          </cell>
        </row>
        <row r="591">
          <cell r="A591" t="str">
            <v>B27.1</v>
          </cell>
          <cell r="B591" t="str">
            <v>ЦИТОМЕГАЛОВИРУСНЫЙ МОНОНУКЛЕОЗ</v>
          </cell>
        </row>
        <row r="592">
          <cell r="A592" t="str">
            <v>B27.8</v>
          </cell>
          <cell r="B592" t="str">
            <v>ДРУГОЙ ИНФЕКЦИОННЫЙ МОНОНУКЛЕОЗ</v>
          </cell>
        </row>
        <row r="593">
          <cell r="A593" t="str">
            <v>B27.9</v>
          </cell>
          <cell r="B593" t="str">
            <v>ИНФЕКЦИОННЫЙ МОНОНУКЛЕОЗ НЕУТОЧНЕННЫЙ</v>
          </cell>
        </row>
        <row r="594">
          <cell r="A594" t="str">
            <v>B30</v>
          </cell>
          <cell r="B594" t="str">
            <v>ВИРУСНЫЙ КОНЪЮНКТИВИТ</v>
          </cell>
        </row>
        <row r="595">
          <cell r="A595" t="str">
            <v>B30.0</v>
          </cell>
          <cell r="B595" t="str">
            <v>КЕРАТОКОНЪЮНКТИВИТ, ВЫЗВАННЫЙ АДЕНОВИРУСОМ (Н19.2*)</v>
          </cell>
        </row>
        <row r="596">
          <cell r="A596" t="str">
            <v>B30.1</v>
          </cell>
          <cell r="B596" t="str">
            <v>КОНЪЮНКТИВИТ, ВЫЗВАННЫЙ АДЕНОВИРУСОМ (Н13.1*)</v>
          </cell>
        </row>
        <row r="597">
          <cell r="A597" t="str">
            <v>B30.2</v>
          </cell>
          <cell r="B597" t="str">
            <v>ВИРУСНЫЙ ФАРИНГОКОНЪЮНКТИВИТ</v>
          </cell>
        </row>
        <row r="598">
          <cell r="A598" t="str">
            <v>B30.3</v>
          </cell>
          <cell r="B598" t="str">
            <v>ОСТРЫЙ ЭПИДЕМИЧЕСКИЙ ГЕМОРРАГИЧЕСКИЙ КОНЪЮНКТИВИТ (ЭНТЕРОВИРУСНЫЙ) (Н13.1*)</v>
          </cell>
        </row>
        <row r="599">
          <cell r="A599" t="str">
            <v>B30.8</v>
          </cell>
          <cell r="B599" t="str">
            <v>ДРУГОЙ ВИРУСНЫЙ КОНЪЮНКТИВИТ (Н13.1*)</v>
          </cell>
        </row>
        <row r="600">
          <cell r="A600" t="str">
            <v>B30.9</v>
          </cell>
          <cell r="B600" t="str">
            <v>ВИРУСНЫЙ КОНЪЮНКТИВИТ НЕУТОЧНЕННЫЙ</v>
          </cell>
        </row>
        <row r="601">
          <cell r="A601" t="str">
            <v>B33</v>
          </cell>
          <cell r="B601" t="str">
            <v>ДОУГИЕ ВИРУСНЫЕ БОЛЕЗНИ, НЕ КЛАССИФИЦИРОВАННЫЕ В ДРУГИХ РУБРИКАХ</v>
          </cell>
        </row>
        <row r="602">
          <cell r="A602" t="str">
            <v>B33.0</v>
          </cell>
          <cell r="B602" t="str">
            <v>ЭПИДЕМИЧЕСКАЯ МИАЛГИЯ</v>
          </cell>
        </row>
        <row r="603">
          <cell r="A603" t="str">
            <v>B33.1</v>
          </cell>
          <cell r="B603" t="str">
            <v>БОЛЕЗНЬ РОСС-РИВЕР</v>
          </cell>
        </row>
        <row r="604">
          <cell r="A604" t="str">
            <v>B33.2</v>
          </cell>
          <cell r="B604" t="str">
            <v>ВИРУСНЫЙ КАРДИТ</v>
          </cell>
        </row>
        <row r="605">
          <cell r="A605" t="str">
            <v>B33.3</v>
          </cell>
          <cell r="B605" t="str">
            <v>РЕТРОВИРУСНЫЕ ИНФЕКЦИИ, НЕ КЛАССИФИЦИРОВАННЫЕ В ДРУГИХ РУБРИКАХ</v>
          </cell>
        </row>
        <row r="606">
          <cell r="A606" t="str">
            <v>B33.8</v>
          </cell>
          <cell r="B606" t="str">
            <v>ДРУГИЕ УТОЧНЕННЫЕ ВИРУСНЫЕ БОЛЕЗНИ</v>
          </cell>
        </row>
        <row r="607">
          <cell r="A607" t="str">
            <v>B34</v>
          </cell>
          <cell r="B607" t="str">
            <v>ВИРУСНАЯ ИНФЕКЦИЯ НЕУТОЧНЕННОЙ ЛОКАЛИЗАЦИИ</v>
          </cell>
        </row>
        <row r="608">
          <cell r="A608" t="str">
            <v>B34.0</v>
          </cell>
          <cell r="B608" t="str">
            <v>АДЕНОВИРУСНАЯ ИНФЕКЦИЯ НЕУТОЧНЕННАЯ</v>
          </cell>
        </row>
        <row r="609">
          <cell r="A609" t="str">
            <v>B34.1</v>
          </cell>
          <cell r="B609" t="str">
            <v>ЭНТЕРОВИРУСНАЯ ИНФЕКЦИЯ НЕУТОЧНЕННАЯ</v>
          </cell>
        </row>
        <row r="610">
          <cell r="A610" t="str">
            <v>B34.2</v>
          </cell>
          <cell r="B610" t="str">
            <v>КОРОНАВИРУСНАЯ ИНФЕКЦИЯ НЕУТОЧНЕННАЯ</v>
          </cell>
        </row>
        <row r="611">
          <cell r="A611" t="str">
            <v>B34.3</v>
          </cell>
          <cell r="B611" t="str">
            <v>ПАРВОВИРУСНАЯ ИНФЕКЦИЯ НЕУТОЧНЕННАЯ</v>
          </cell>
        </row>
        <row r="612">
          <cell r="A612" t="str">
            <v>B34.4</v>
          </cell>
          <cell r="B612" t="str">
            <v>ПАПОВАВИРУСНАЯ ИНФЕКЦИЯ НЕУТОЧНЕННАЯ</v>
          </cell>
        </row>
        <row r="613">
          <cell r="A613" t="str">
            <v>B34.8</v>
          </cell>
          <cell r="B613" t="str">
            <v>ДРУГИЕ ВИРУСНЫЕ ИНФЕКЦИИ НЕУТОЧНЕННОЙ ЛОКАЛИЗАЦИИ</v>
          </cell>
        </row>
        <row r="614">
          <cell r="A614" t="str">
            <v>B34.9</v>
          </cell>
          <cell r="B614" t="str">
            <v>ВИРУСНАЯ ИНФЕКЦИЯ НЕУТОЧНЕННАЯ</v>
          </cell>
        </row>
        <row r="615">
          <cell r="A615" t="str">
            <v/>
          </cell>
          <cell r="B615" t="str">
            <v>МИКОЗЫ (В35-В49)</v>
          </cell>
        </row>
        <row r="616">
          <cell r="A616" t="str">
            <v>B35</v>
          </cell>
          <cell r="B616" t="str">
            <v>ДЕРМАТОФИТИЯ</v>
          </cell>
        </row>
        <row r="617">
          <cell r="A617" t="str">
            <v>B35.0</v>
          </cell>
          <cell r="B617" t="str">
            <v>МИКОЗ БОРОДЫ И ГОЛОВЫ</v>
          </cell>
        </row>
        <row r="618">
          <cell r="A618" t="str">
            <v>B35.1</v>
          </cell>
          <cell r="B618" t="str">
            <v>МИКОЗ НОГТЕЙ</v>
          </cell>
        </row>
        <row r="619">
          <cell r="A619" t="str">
            <v>B35.2</v>
          </cell>
          <cell r="B619" t="str">
            <v>МИКОЗ КОСТЕЙ</v>
          </cell>
        </row>
        <row r="620">
          <cell r="A620" t="str">
            <v>B35.3</v>
          </cell>
          <cell r="B620" t="str">
            <v>МИКОЗ СТОП</v>
          </cell>
        </row>
        <row r="621">
          <cell r="A621" t="str">
            <v>B35.4</v>
          </cell>
          <cell r="B621" t="str">
            <v>МИКОЗ ТУЛОВИЩА</v>
          </cell>
        </row>
        <row r="622">
          <cell r="A622" t="str">
            <v>B35.5</v>
          </cell>
          <cell r="B622" t="str">
            <v>ЧЕРЕПИЦЕОБРАЗНЫЙ МИКОЗ</v>
          </cell>
        </row>
        <row r="623">
          <cell r="A623" t="str">
            <v>B35.6</v>
          </cell>
          <cell r="B623" t="str">
            <v>ЭПИДЕРМОФИТИЯ ПАХОВАЯ</v>
          </cell>
        </row>
        <row r="624">
          <cell r="A624" t="str">
            <v>B35.8</v>
          </cell>
          <cell r="B624" t="str">
            <v>ДРУГИЕ ДЕРМАТОФИТИИ</v>
          </cell>
        </row>
        <row r="625">
          <cell r="A625" t="str">
            <v>B35.9</v>
          </cell>
          <cell r="B625" t="str">
            <v>ДЕРМАТОФИТИИ НЕСПЕЦИФИЧЕСКИЕ</v>
          </cell>
        </row>
        <row r="626">
          <cell r="A626" t="str">
            <v>B36</v>
          </cell>
          <cell r="B626" t="str">
            <v>ДРУГИЕ ПОВЕРХНОСТНЫЕ МИКОЗЫ</v>
          </cell>
        </row>
        <row r="627">
          <cell r="A627" t="str">
            <v>B36.0</v>
          </cell>
          <cell r="B627" t="str">
            <v>РАЗНОЦВЕТНЫЙ ЛИШАЙ</v>
          </cell>
        </row>
        <row r="628">
          <cell r="A628" t="str">
            <v>B36.1</v>
          </cell>
          <cell r="B628" t="str">
            <v>ЧЕРНЫЙ МИКОЗ</v>
          </cell>
        </row>
        <row r="629">
          <cell r="A629" t="str">
            <v>B36.2</v>
          </cell>
          <cell r="B629" t="str">
            <v>БЕЛАЯ ПЬЕДРА</v>
          </cell>
        </row>
        <row r="630">
          <cell r="A630" t="str">
            <v>B36.3</v>
          </cell>
          <cell r="B630" t="str">
            <v>ЧЕРНАЯ ПЬЕДРА</v>
          </cell>
        </row>
        <row r="631">
          <cell r="A631" t="str">
            <v>B36.8</v>
          </cell>
          <cell r="B631" t="str">
            <v>ДРУГИЕ УТОЧНЕННЫЕ ПОВЕРХНОСТНЫЕ МИКОЗЫ</v>
          </cell>
        </row>
        <row r="632">
          <cell r="A632" t="str">
            <v>B36.9</v>
          </cell>
          <cell r="B632" t="str">
            <v>ПОВЕРХНОСТНЫЙ МИКОЗ НЕУТОЧНЕННЫЙ</v>
          </cell>
        </row>
        <row r="633">
          <cell r="A633" t="str">
            <v>B37</v>
          </cell>
          <cell r="B633" t="str">
            <v>КАНДИДОЗ</v>
          </cell>
        </row>
        <row r="634">
          <cell r="A634" t="str">
            <v>B37.0</v>
          </cell>
          <cell r="B634" t="str">
            <v>КАНДИДОЗНЫЙ СТОМАТИТ</v>
          </cell>
        </row>
        <row r="635">
          <cell r="A635" t="str">
            <v>B37.1</v>
          </cell>
          <cell r="B635" t="str">
            <v>ЛЕГОЧНЫЙ КАНДИДОЗ</v>
          </cell>
        </row>
        <row r="636">
          <cell r="A636" t="str">
            <v>B37.2</v>
          </cell>
          <cell r="B636" t="str">
            <v>КАНДИДОЗ КОЖИ И НОГТЕЙ</v>
          </cell>
        </row>
        <row r="637">
          <cell r="A637" t="str">
            <v>B37.3</v>
          </cell>
          <cell r="B637" t="str">
            <v>КАНДИДОЗ ВУЛЬВЫ И ВАГИНЫ (N77.1*)</v>
          </cell>
        </row>
        <row r="638">
          <cell r="A638" t="str">
            <v>B37.4</v>
          </cell>
          <cell r="B638" t="str">
            <v>КАНДИДОЗ ДРУГИХ УРОГЕНИТАЛЬНЫХ ЛОКАЛИЗАЦИЙ</v>
          </cell>
        </row>
        <row r="639">
          <cell r="A639" t="str">
            <v>B37.5</v>
          </cell>
          <cell r="B639" t="str">
            <v>КАНДИДОЗНЫЙ МЕНИНГИТ (G02.1*)</v>
          </cell>
        </row>
        <row r="640">
          <cell r="A640" t="str">
            <v>B37.6</v>
          </cell>
          <cell r="B640" t="str">
            <v>КАНДИДОЗНЫЙ ЭНДОКАРДИТ (139.8*)</v>
          </cell>
        </row>
        <row r="641">
          <cell r="A641" t="str">
            <v>B37.7</v>
          </cell>
          <cell r="B641" t="str">
            <v>КАНДИДОЗНАЯ СЕПТИЦЕМИЯ</v>
          </cell>
        </row>
        <row r="642">
          <cell r="A642" t="str">
            <v>B37.8</v>
          </cell>
          <cell r="B642" t="str">
            <v>КАНДИДОЗ ДРУГИХ ЛОКАЛИЗАЦИЙ</v>
          </cell>
        </row>
        <row r="643">
          <cell r="A643" t="str">
            <v>B37.9</v>
          </cell>
          <cell r="B643" t="str">
            <v>КАНДИДОЗ НЕУТОЧНЕННЫЙ</v>
          </cell>
        </row>
        <row r="644">
          <cell r="A644" t="str">
            <v>B38</v>
          </cell>
          <cell r="B644" t="str">
            <v>КОКЦИДИОИДОМИКОЗ</v>
          </cell>
        </row>
        <row r="645">
          <cell r="A645" t="str">
            <v>B38.0</v>
          </cell>
          <cell r="B645" t="str">
            <v>ОСТРЫЙ ЛЕГОЧНЫЙ КОКЦИДИОИДОМИКОЗ</v>
          </cell>
        </row>
        <row r="646">
          <cell r="A646" t="str">
            <v>B38.1</v>
          </cell>
          <cell r="B646" t="str">
            <v>ХРОНИЧЕСКИЙ ЛЕГОЧНЫЙ КОКЦИДИОИДОМИКОЗ</v>
          </cell>
        </row>
        <row r="647">
          <cell r="A647" t="str">
            <v>B38.2</v>
          </cell>
          <cell r="B647" t="str">
            <v>ЛЕГОЧНЫЙ КОКЦИДИОИДОМИКОЗ НЕУТОЧНЕННЫЙ</v>
          </cell>
        </row>
        <row r="648">
          <cell r="A648" t="str">
            <v>B38.3</v>
          </cell>
          <cell r="B648" t="str">
            <v>КОЖНЫЙ КОКЦИДИОИДОМИКОЗ</v>
          </cell>
        </row>
        <row r="649">
          <cell r="A649" t="str">
            <v>B38.4</v>
          </cell>
          <cell r="B649" t="str">
            <v>КОКЦИДИОИДОМИКОЗНЫЙ МЕНИНГИТ (G02.1*)</v>
          </cell>
        </row>
        <row r="650">
          <cell r="A650" t="str">
            <v>B38.7</v>
          </cell>
          <cell r="B650" t="str">
            <v>ДИССЕМИНИРОВАННЫЙ КОКЦИДИОИДОМИКОЗ</v>
          </cell>
        </row>
        <row r="651">
          <cell r="A651" t="str">
            <v>B38.8</v>
          </cell>
          <cell r="B651" t="str">
            <v>ДРУГИЕ ВИДЫ КОКЦИДИОИДОМИКОЗА</v>
          </cell>
        </row>
        <row r="652">
          <cell r="A652" t="str">
            <v>B38.9</v>
          </cell>
          <cell r="B652" t="str">
            <v>КОКЦИДИОИДОМИКОЗ НЕУТОЧНЕННЫЙ</v>
          </cell>
        </row>
        <row r="653">
          <cell r="A653" t="str">
            <v>B39</v>
          </cell>
          <cell r="B653" t="str">
            <v>ГИСТОПЛАЗМОЗ</v>
          </cell>
        </row>
        <row r="654">
          <cell r="A654" t="str">
            <v>B39.0</v>
          </cell>
          <cell r="B654" t="str">
            <v>ОСТРАЯ ЛЕГОЧНАЯ ИНФЕКЦИЯ, ВЫЗВАННАЯ Нisорlаsmа сарsulаtum</v>
          </cell>
        </row>
        <row r="655">
          <cell r="A655" t="str">
            <v>B39.1</v>
          </cell>
          <cell r="B655" t="str">
            <v>ХРОНИЧЕСКАЯ ЛЕГОЧНАЯ ИНФЕКЦИЯ, ВЫЗВАННАЯ Нistорlаsmа сарsulаtum</v>
          </cell>
        </row>
        <row r="656">
          <cell r="A656" t="str">
            <v>B39.2</v>
          </cell>
          <cell r="B656" t="str">
            <v>ЛЕГОЧНЫЙ ГИСТОПЛАЗМОЗ НЕУТОЧНЕННЫЙ</v>
          </cell>
        </row>
        <row r="657">
          <cell r="A657" t="str">
            <v>B39.3</v>
          </cell>
          <cell r="B657" t="str">
            <v>ДИССЕМИНИРОВАННЫЙ ГИСТОПЛАЗМОЗ</v>
          </cell>
        </row>
        <row r="658">
          <cell r="A658" t="str">
            <v>B39.4</v>
          </cell>
          <cell r="B658" t="str">
            <v>ГИСТОПЛАЗМОЗ НЕУТОЧНЕННЫЙ</v>
          </cell>
        </row>
        <row r="659">
          <cell r="A659" t="str">
            <v>B39.5</v>
          </cell>
          <cell r="B659" t="str">
            <v>ИНФЕКЦИЯ, ВЫЗВАННАЯ Нistорlаsmа dubоisil</v>
          </cell>
        </row>
        <row r="660">
          <cell r="A660" t="str">
            <v>B39.9</v>
          </cell>
          <cell r="B660" t="str">
            <v>ГИСТОПЛАЗМОЗ НЕУТОЧНЕННЫЙ</v>
          </cell>
        </row>
        <row r="661">
          <cell r="A661" t="str">
            <v>B40</v>
          </cell>
          <cell r="B661" t="str">
            <v>БЛАСТОМИКОЗ</v>
          </cell>
        </row>
        <row r="662">
          <cell r="A662" t="str">
            <v>B40.0</v>
          </cell>
          <cell r="B662" t="str">
            <v>ОСТРЫЙ ЛЕГОЧНЫЙ БЛАСТОМИКОЗ</v>
          </cell>
        </row>
        <row r="663">
          <cell r="A663" t="str">
            <v>B40.1</v>
          </cell>
          <cell r="B663" t="str">
            <v>ХРОНИЧЕСКИЙ ЛЕГОЧНЫЙ БЛАСТОМИКОЗ</v>
          </cell>
        </row>
        <row r="664">
          <cell r="A664" t="str">
            <v>B40.2</v>
          </cell>
          <cell r="B664" t="str">
            <v>ЛЕГОЧНЫЙ БЛАСТОМИКОЗ НЕУТОЧНЕННЫЙ</v>
          </cell>
        </row>
        <row r="665">
          <cell r="A665" t="str">
            <v>B40.3</v>
          </cell>
          <cell r="B665" t="str">
            <v>КОЖНЫЙ БЛАСТОМИКОЗ</v>
          </cell>
        </row>
        <row r="666">
          <cell r="A666" t="str">
            <v>B40.7</v>
          </cell>
          <cell r="B666" t="str">
            <v>ДИССЕМИНИРОВАННЫЙ БЛАСТОМИКОЗ</v>
          </cell>
        </row>
        <row r="667">
          <cell r="A667" t="str">
            <v>B40.8</v>
          </cell>
          <cell r="B667" t="str">
            <v>ДРУГИЕ ВИДЫ БЛАСТОМИКОЗА</v>
          </cell>
        </row>
        <row r="668">
          <cell r="A668" t="str">
            <v>B40.9</v>
          </cell>
          <cell r="B668" t="str">
            <v>БЛАСТОМИКОЗ НЕУТОЧНЕННЫЙ</v>
          </cell>
        </row>
        <row r="669">
          <cell r="A669" t="str">
            <v>B41</v>
          </cell>
          <cell r="B669" t="str">
            <v>ПАРАКОКЦИДИОИДОМИКОЗ</v>
          </cell>
        </row>
        <row r="670">
          <cell r="A670" t="str">
            <v>B41.0</v>
          </cell>
          <cell r="B670" t="str">
            <v>ЛЕГОЧНЫЙ ПАРАКОКЦИДИОИДОМИКОЗ</v>
          </cell>
        </row>
        <row r="671">
          <cell r="A671" t="str">
            <v>B41.7</v>
          </cell>
          <cell r="B671" t="str">
            <v>ДИССЕМИНИРОВАННЫЙ ПАРАКОКЦИДИОИДОМИКОЗ</v>
          </cell>
        </row>
        <row r="672">
          <cell r="A672" t="str">
            <v>B41.8</v>
          </cell>
          <cell r="B672" t="str">
            <v>ДРУГИЕ ВИДЫ ПАРАКОКЦИДИОИДОМИКОЗА</v>
          </cell>
        </row>
        <row r="673">
          <cell r="A673" t="str">
            <v>B41.9</v>
          </cell>
          <cell r="B673" t="str">
            <v>ПАРАКОКЦИДИОИДОМИКОЗ НЕУТОЧНЕННЫЙ</v>
          </cell>
        </row>
        <row r="674">
          <cell r="A674" t="str">
            <v>B42</v>
          </cell>
          <cell r="B674" t="str">
            <v>СПОРОТРИХОЗ</v>
          </cell>
        </row>
        <row r="675">
          <cell r="A675" t="str">
            <v>B42.0</v>
          </cell>
          <cell r="B675" t="str">
            <v>ЛЕГОЧНЫЙ СПОРОТРИХОЗ (J99.8*)</v>
          </cell>
        </row>
        <row r="676">
          <cell r="A676" t="str">
            <v>B42.1</v>
          </cell>
          <cell r="B676" t="str">
            <v>КОЖНО-ЛИМФАТИЧЕСКИЙ СПОРОТРИХОЗ</v>
          </cell>
        </row>
        <row r="677">
          <cell r="A677" t="str">
            <v>B42.7</v>
          </cell>
          <cell r="B677" t="str">
            <v>ДИССЕМИНИРОВАННЫЙ СПОРОТРИХОЗ</v>
          </cell>
        </row>
        <row r="678">
          <cell r="A678" t="str">
            <v>B42.8</v>
          </cell>
          <cell r="B678" t="str">
            <v>ДРУГИЕ ВИДЫ СПОРОТРИХОЗА</v>
          </cell>
        </row>
        <row r="679">
          <cell r="A679" t="str">
            <v>B42.9</v>
          </cell>
          <cell r="B679" t="str">
            <v>СПОРОТРИХОЗ НЕУТОЧНЕННЫЙ</v>
          </cell>
        </row>
        <row r="680">
          <cell r="A680" t="str">
            <v>B43</v>
          </cell>
          <cell r="B680" t="str">
            <v>ХРОМОМИКОЗ И ФЕОМИКОТИЧЕСКИЙ АБСЦЕСС</v>
          </cell>
        </row>
        <row r="681">
          <cell r="A681" t="str">
            <v>B43.0</v>
          </cell>
          <cell r="B681" t="str">
            <v>КОЖНЫЙ ХРОМОМИКОЗ</v>
          </cell>
        </row>
        <row r="682">
          <cell r="A682" t="str">
            <v>B43.1</v>
          </cell>
          <cell r="B682" t="str">
            <v>ФЕОМИКОТИЧЕСКИЙ АБСЦЕСС МОЗГА</v>
          </cell>
        </row>
        <row r="683">
          <cell r="A683" t="str">
            <v>B43.2</v>
          </cell>
          <cell r="B683" t="str">
            <v>ПОДКОЖНЫЙ ФЕОМИКОТИЧЕСКИЙ АБСЦЕСС И КИСТА</v>
          </cell>
        </row>
        <row r="684">
          <cell r="A684" t="str">
            <v>B43.8</v>
          </cell>
          <cell r="B684" t="str">
            <v>ДРУГИЕ ВИДЫ ХРОМОМИКОЗА</v>
          </cell>
        </row>
        <row r="685">
          <cell r="A685" t="str">
            <v>B43.9</v>
          </cell>
          <cell r="B685" t="str">
            <v>ХРОМОМИКОЗ НЕУТОЧНЕННЫЙ</v>
          </cell>
        </row>
        <row r="686">
          <cell r="A686" t="str">
            <v>B44</v>
          </cell>
          <cell r="B686" t="str">
            <v>АСПЕРГИЛЛЕЗ</v>
          </cell>
        </row>
        <row r="687">
          <cell r="A687" t="str">
            <v>B44.0</v>
          </cell>
          <cell r="B687" t="str">
            <v>ИНВАЗИВНЫЙ ЛЕГОЧНЫЙ АСПЕРГИЛЛЕЗ</v>
          </cell>
        </row>
        <row r="688">
          <cell r="A688" t="str">
            <v>B44.1</v>
          </cell>
          <cell r="B688" t="str">
            <v>ДРУГИЕ ФОРМЫ ЛЕГОЧНОГО АСПЕРГИЛЛЕЗА</v>
          </cell>
        </row>
        <row r="689">
          <cell r="A689" t="str">
            <v>B44.2</v>
          </cell>
          <cell r="B689" t="str">
            <v>ТОНЗИЛЛЯРНЫЙ АСПЕРГИЛЛЕЗ</v>
          </cell>
        </row>
        <row r="690">
          <cell r="A690" t="str">
            <v>B44.7</v>
          </cell>
          <cell r="B690" t="str">
            <v>ДИССЕМИНИРОВАННЫЙ АСПЕРГИЛЛЕЗ</v>
          </cell>
        </row>
        <row r="691">
          <cell r="A691" t="str">
            <v>B44.8</v>
          </cell>
          <cell r="B691" t="str">
            <v>ДРУГИЕ ВИДЫ АСПЕРГИЛЛЕЗА</v>
          </cell>
        </row>
        <row r="692">
          <cell r="A692" t="str">
            <v>B44.9</v>
          </cell>
          <cell r="B692" t="str">
            <v>АСПЕРГИЛЛЕЗ НЕУТОЧНЕННЫЙ</v>
          </cell>
        </row>
        <row r="693">
          <cell r="A693" t="str">
            <v>B45</v>
          </cell>
          <cell r="B693" t="str">
            <v>КРИПТОКОККОЗ</v>
          </cell>
        </row>
        <row r="694">
          <cell r="A694" t="str">
            <v>B45.0</v>
          </cell>
          <cell r="B694" t="str">
            <v>ЛЕГОЧНЫЙ КРИПТОКОККОЗ</v>
          </cell>
        </row>
        <row r="695">
          <cell r="A695" t="str">
            <v>B45.1</v>
          </cell>
          <cell r="B695" t="str">
            <v>ЦЕРЕБРАЛЬНЫЙ КРИПТОКОККОЗ</v>
          </cell>
        </row>
        <row r="696">
          <cell r="A696" t="str">
            <v>B45.2</v>
          </cell>
          <cell r="B696" t="str">
            <v>КОЖНЫЙ КРИПТОКОККОЗ</v>
          </cell>
        </row>
        <row r="697">
          <cell r="A697" t="str">
            <v>B45.3</v>
          </cell>
          <cell r="B697" t="str">
            <v>КОСТНЫЙ КРИПТОКОККОЗ</v>
          </cell>
        </row>
        <row r="698">
          <cell r="A698" t="str">
            <v>B45.7</v>
          </cell>
          <cell r="B698" t="str">
            <v>ДИССЕМИНИРОВАННЫЙ КРИПТОКОККОЗ</v>
          </cell>
        </row>
        <row r="699">
          <cell r="A699" t="str">
            <v>B45.8</v>
          </cell>
          <cell r="B699" t="str">
            <v>ДРУГИЕ ВИДЫ КРИПТОКОККОЗА</v>
          </cell>
        </row>
        <row r="700">
          <cell r="A700" t="str">
            <v>B45.9</v>
          </cell>
          <cell r="B700" t="str">
            <v>КРИПТОКОККОЗ НЕУТОЧНЕННЫЙ</v>
          </cell>
        </row>
        <row r="701">
          <cell r="A701" t="str">
            <v>B46</v>
          </cell>
          <cell r="B701" t="str">
            <v>ЗИГОМИКОЗ</v>
          </cell>
        </row>
        <row r="702">
          <cell r="A702" t="str">
            <v>B46.0</v>
          </cell>
          <cell r="B702" t="str">
            <v>ЛЕГОЧНЫЙ МУКОРМИКОЗ</v>
          </cell>
        </row>
        <row r="703">
          <cell r="A703" t="str">
            <v>B46.1</v>
          </cell>
          <cell r="B703" t="str">
            <v>РИНОЦЕРЕБРАЛЬНЫЙ МУКОРМИКОЗ</v>
          </cell>
        </row>
        <row r="704">
          <cell r="A704" t="str">
            <v>B46.2</v>
          </cell>
          <cell r="B704" t="str">
            <v>ГАСТРОИНТЕСТИНАЛЬНЫЙ МУКОРМИКОЗ</v>
          </cell>
        </row>
        <row r="705">
          <cell r="A705" t="str">
            <v>B46.3</v>
          </cell>
          <cell r="B705" t="str">
            <v>КОЖНЫЙ МИКОРМИКОЗ</v>
          </cell>
        </row>
        <row r="706">
          <cell r="A706" t="str">
            <v>B46.4</v>
          </cell>
          <cell r="B706" t="str">
            <v>ДИССЕМИНИРОВАННЫЙ МУКОРМИКОЗ</v>
          </cell>
        </row>
        <row r="707">
          <cell r="A707" t="str">
            <v>B46.5</v>
          </cell>
          <cell r="B707" t="str">
            <v>МУКОРМИКОЗ НЕУТОЧНЕННЫЙ</v>
          </cell>
        </row>
        <row r="708">
          <cell r="A708" t="str">
            <v>B46.8</v>
          </cell>
          <cell r="B708" t="str">
            <v>ДРУГИЕ ЗИГОМИКОЗЫ</v>
          </cell>
        </row>
        <row r="709">
          <cell r="A709" t="str">
            <v>B46.9</v>
          </cell>
          <cell r="B709" t="str">
            <v>ЗИГОМИКОЗ НЕУТОЧНЕННЫЙ</v>
          </cell>
        </row>
        <row r="710">
          <cell r="A710" t="str">
            <v>B47</v>
          </cell>
          <cell r="B710" t="str">
            <v>МИЦЕТОМА</v>
          </cell>
        </row>
        <row r="711">
          <cell r="A711" t="str">
            <v>B47.0</v>
          </cell>
          <cell r="B711" t="str">
            <v>ИСТИННАЯ МИЦЕТОМА</v>
          </cell>
        </row>
        <row r="712">
          <cell r="A712" t="str">
            <v>B47.1</v>
          </cell>
          <cell r="B712" t="str">
            <v>АКТИНОМИЦЕТОМА</v>
          </cell>
        </row>
        <row r="713">
          <cell r="A713" t="str">
            <v>B47.9</v>
          </cell>
          <cell r="B713" t="str">
            <v>МИЦЕТОМА НЕУТОЧНЕННАЯ</v>
          </cell>
        </row>
        <row r="714">
          <cell r="A714" t="str">
            <v>B48</v>
          </cell>
          <cell r="B714" t="str">
            <v>ДРУГИЕ МИКОЗЫ, НЕ КЛАССИФИЦИРОВАННЫЕ В ДРУГИХ РУБРИКАХ</v>
          </cell>
        </row>
        <row r="715">
          <cell r="A715" t="str">
            <v>B48.0</v>
          </cell>
          <cell r="B715" t="str">
            <v>ЛОБОМИКОЗ</v>
          </cell>
        </row>
        <row r="716">
          <cell r="A716" t="str">
            <v>B48.1</v>
          </cell>
          <cell r="B716" t="str">
            <v>РИНОСПОРИДИОЗ</v>
          </cell>
        </row>
        <row r="717">
          <cell r="A717" t="str">
            <v>B48.2</v>
          </cell>
          <cell r="B717" t="str">
            <v>АЛЛЕШЕРОЗ</v>
          </cell>
        </row>
        <row r="718">
          <cell r="A718" t="str">
            <v>B48.3</v>
          </cell>
          <cell r="B718" t="str">
            <v>ГЕОТРИХОЗ</v>
          </cell>
        </row>
        <row r="719">
          <cell r="A719" t="str">
            <v>B48.4</v>
          </cell>
          <cell r="B719" t="str">
            <v>ПЕНИЦИЛЛОЗ</v>
          </cell>
        </row>
        <row r="720">
          <cell r="A720" t="str">
            <v>B48.7</v>
          </cell>
          <cell r="B720" t="str">
            <v>ОППОРТУНИСТИЧЕСКИЕ МИКОЗЫ</v>
          </cell>
        </row>
        <row r="721">
          <cell r="A721" t="str">
            <v>B48.8</v>
          </cell>
          <cell r="B721" t="str">
            <v>ДРУГИЕ УТОЧНЕННЫЕ МИКОЗЫ</v>
          </cell>
        </row>
        <row r="722">
          <cell r="A722" t="str">
            <v>B49</v>
          </cell>
          <cell r="B722" t="str">
            <v>МИКОЗ НЕУТОЧНЕННЫЙ</v>
          </cell>
        </row>
        <row r="723">
          <cell r="A723" t="str">
            <v/>
          </cell>
          <cell r="B723" t="str">
            <v>ПРОТОЗОЙНЫЕ БОЛЕЗНИ (В50-В64)</v>
          </cell>
        </row>
        <row r="724">
          <cell r="A724" t="str">
            <v>B50</v>
          </cell>
          <cell r="B724" t="str">
            <v>МАЛЯРИЯ, ВЫЗВАННАЯ Рlаsmоdium fаlсiраrum</v>
          </cell>
        </row>
        <row r="725">
          <cell r="A725" t="str">
            <v>B50.0</v>
          </cell>
          <cell r="B725" t="str">
            <v>МАЛЯРИЯ, ВЫЗВАННАЯ Рlаsmоdium fаlсiраrum С ЦЕРЕБРАЛЬНЫМИ ОСЛОЖНЕНИЯМИ</v>
          </cell>
        </row>
        <row r="726">
          <cell r="A726" t="str">
            <v>B50.8</v>
          </cell>
          <cell r="B726" t="str">
            <v>ДРУГИЕ ВИДЫ ТЯЖЕЛОЙ И ОСЛОЖНЕННОЙ МАЛЯРИИ, ВЫЗВАННОЙ Рlаsmоdium fаlсiраrum</v>
          </cell>
        </row>
        <row r="727">
          <cell r="A727" t="str">
            <v>B50.9</v>
          </cell>
          <cell r="B727" t="str">
            <v>МАЛЯРИЯ, ВЫЗВАННАЯ Рlаsmоdium fаlсiраrum, НЕУТОЧНЕННАЯ</v>
          </cell>
        </row>
        <row r="728">
          <cell r="A728" t="str">
            <v>B51</v>
          </cell>
          <cell r="B728" t="str">
            <v>МАЛЯРИЯ, ВЫЗВАННАЯ Рlаsmоdium vivах</v>
          </cell>
        </row>
        <row r="729">
          <cell r="A729" t="str">
            <v>B51.0</v>
          </cell>
          <cell r="B729" t="str">
            <v>МАЛЯРИЯ, ВЫЗВАННАЯ Рlаsmоdium vivах, ОСЛОЖНЕННАЯ РАЗРЫВОМ СЕЛЕЗЕНКИ</v>
          </cell>
        </row>
        <row r="730">
          <cell r="A730" t="str">
            <v>B51.8</v>
          </cell>
          <cell r="B730" t="str">
            <v>МАЛЯРИЯ, ВЫЗВАННАЯ Рlаsmоdium vivах , С ДРУГИМИ ОСЛОЖНЕНИЯМИ</v>
          </cell>
        </row>
        <row r="731">
          <cell r="A731" t="str">
            <v>B51.9</v>
          </cell>
          <cell r="B731" t="str">
            <v>МАЛЯРИЯ, ВЫЗВАННАЯ Рlаsmоdium vivах, БЕЗ ОСЛОЖНЕНИЙ</v>
          </cell>
        </row>
        <row r="732">
          <cell r="A732" t="str">
            <v>B52</v>
          </cell>
          <cell r="B732" t="str">
            <v>МАЛЯРИЯ, ВЫЗВАННАЯ Рlаsmоdium mаlаriае</v>
          </cell>
        </row>
        <row r="733">
          <cell r="A733" t="str">
            <v>B52.0</v>
          </cell>
          <cell r="B733" t="str">
            <v>МАЛЯРИЯ, ВЫЗВАННАЯ Рlаsmоdium mаlаriае, С НЕФРОПАТИЕЙ</v>
          </cell>
        </row>
        <row r="734">
          <cell r="A734" t="str">
            <v>B52.8</v>
          </cell>
          <cell r="B734" t="str">
            <v>МАЛЯРИЯ, ВЫЗВАННАЯ Рlаsmоdium mаlаriае, С ДРУГИМИ ОСЛОЖНЕНИЯМИ</v>
          </cell>
        </row>
        <row r="735">
          <cell r="A735" t="str">
            <v>B52.9</v>
          </cell>
          <cell r="B735" t="str">
            <v>МАЛЯРИЯ, ВЫЗВАННАЯ Рlаsmоdium mаlаriае, БЕЗ ОСЛОЖНЕНИЙ</v>
          </cell>
        </row>
        <row r="736">
          <cell r="A736" t="str">
            <v>B53</v>
          </cell>
          <cell r="B736" t="str">
            <v>ДРУГИЕ ВИДЫ ПАРАЗИТОЛОГИЧЕСКИ ПОДТВЕРЖДЕННОЙ МАЛЯРИИ</v>
          </cell>
        </row>
        <row r="737">
          <cell r="A737" t="str">
            <v>B53.0</v>
          </cell>
          <cell r="B737" t="str">
            <v>МАЛЯРИЯ, ВЫЗВАННАЯ Рlаsmоdium оvаlе</v>
          </cell>
        </row>
        <row r="738">
          <cell r="A738" t="str">
            <v>B53.1</v>
          </cell>
          <cell r="B738" t="str">
            <v>МАЛЯРИЯ, ВЫЗВАННАЯ ПЛАЗМОДИЯМИ ОБЕЗЬЯН</v>
          </cell>
        </row>
        <row r="739">
          <cell r="A739" t="str">
            <v>B53.8</v>
          </cell>
          <cell r="B739" t="str">
            <v>ДРУГИЕ ПАРАЗИТОЛОГИЧЕСКИ ПОДТВЕОЖДЕННЫЕ МАЛЯРИИ, НЕ КЛАССИФИЦИРОВАННЫЕ В ДРУГИХ РУБРИКАХ</v>
          </cell>
        </row>
        <row r="740">
          <cell r="A740" t="str">
            <v>B54</v>
          </cell>
          <cell r="B740" t="str">
            <v>МАЛЯРИЯ НЕУТОЧНЕННАЯ</v>
          </cell>
        </row>
        <row r="741">
          <cell r="A741" t="str">
            <v>B55</v>
          </cell>
          <cell r="B741" t="str">
            <v>ЛЕЙШМАНИОЗ</v>
          </cell>
        </row>
        <row r="742">
          <cell r="A742" t="str">
            <v>B55.0</v>
          </cell>
          <cell r="B742" t="str">
            <v>ВИСЦЕРАЛЬНЫЙ ЛЕЙШМАНИОЗ</v>
          </cell>
        </row>
        <row r="743">
          <cell r="A743" t="str">
            <v>B55.1</v>
          </cell>
          <cell r="B743" t="str">
            <v>КОЖНЫЙ ЛЕЙШМАНИОЗ</v>
          </cell>
        </row>
        <row r="744">
          <cell r="A744" t="str">
            <v>B55.2</v>
          </cell>
          <cell r="B744" t="str">
            <v>КОЖНО-СЛИЗИСТЫЙ ЛЕЙШМАНИОЗ</v>
          </cell>
        </row>
        <row r="745">
          <cell r="A745" t="str">
            <v>B55.9</v>
          </cell>
          <cell r="B745" t="str">
            <v>ЛЕЙШМАНИОЗ НЕУТОЧНЕННЫЙ</v>
          </cell>
        </row>
        <row r="746">
          <cell r="A746" t="str">
            <v>B56</v>
          </cell>
          <cell r="B746" t="str">
            <v>АФРИКАНСКИЙ ТРИПАНОСОМОЗ</v>
          </cell>
        </row>
        <row r="747">
          <cell r="A747" t="str">
            <v>B56.0</v>
          </cell>
          <cell r="B747" t="str">
            <v>ГАМБИЙСКИЙ ТРИПАНОСОМОЗ</v>
          </cell>
        </row>
        <row r="748">
          <cell r="A748" t="str">
            <v>B56.1</v>
          </cell>
          <cell r="B748" t="str">
            <v>РОДЕЗИЙСКИЙ ТРИПАНОСОМОЗ</v>
          </cell>
        </row>
        <row r="749">
          <cell r="A749" t="str">
            <v>B56.9</v>
          </cell>
          <cell r="B749" t="str">
            <v>АФРИКАНСКИЙ ТРИПАНОСОМОЗ НЕУТОЧНЕННЫЙ</v>
          </cell>
        </row>
        <row r="750">
          <cell r="A750" t="str">
            <v>B57</v>
          </cell>
          <cell r="B750" t="str">
            <v>БОЛЕЗНЬ ШАГАСА</v>
          </cell>
        </row>
        <row r="751">
          <cell r="A751" t="str">
            <v>B57.0</v>
          </cell>
          <cell r="B751" t="str">
            <v>ОСТРАЯ ФОРМА БОЛЕЗНИ ШАГАСА С ПОРАЖЕНИЕМ СЕРДЦА (141.2*,198.1*)</v>
          </cell>
        </row>
        <row r="752">
          <cell r="A752" t="str">
            <v>B57.1</v>
          </cell>
          <cell r="B752" t="str">
            <v>ОСТРАЯ ФОРМА БОЛЕЗНИ ШАГАСА БЕЗ ПОРАЖЕННИЯ СЕРДЦА</v>
          </cell>
        </row>
        <row r="753">
          <cell r="A753" t="str">
            <v>B57.2</v>
          </cell>
          <cell r="B753" t="str">
            <v>БОЛЕЗНЬ ШАГАСА (ХРОНИЧЕСКАЯ) С ПОРАЖЕНИЕМ СЕРДЦА (141.2*,198.1*)</v>
          </cell>
        </row>
        <row r="754">
          <cell r="A754" t="str">
            <v>B57.3</v>
          </cell>
          <cell r="B754" t="str">
            <v>БОЛЕЗНЬ ШАГАСА (ХРОНИЧЕСКАЯ) С ПОРАЖЕНИЕМ ПИЩЕВАРИТЕЛЬНОЙ СИСТЕМЫ</v>
          </cell>
        </row>
        <row r="755">
          <cell r="A755" t="str">
            <v>B57.4</v>
          </cell>
          <cell r="B755" t="str">
            <v>БОЛЕЗНЬ ШАГАСА (ХРОНИЧЕСКАЯ) С ПОРАЖЕНИЕМ НЕРВНОЙ СИСТЕМЫ</v>
          </cell>
        </row>
        <row r="756">
          <cell r="A756" t="str">
            <v>B57.5</v>
          </cell>
          <cell r="B756" t="str">
            <v>БОЛЕЗНЬ ШАГАСА (ХРОНИЧЕСКАЯ) С ПОРАЖЕНИЕМ ДРУГИХ ОРГАНОВ</v>
          </cell>
        </row>
        <row r="757">
          <cell r="A757" t="str">
            <v>B58</v>
          </cell>
          <cell r="B757" t="str">
            <v>ТОКСОПЛАЗМОЗ</v>
          </cell>
        </row>
        <row r="758">
          <cell r="A758" t="str">
            <v>B58.0</v>
          </cell>
          <cell r="B758" t="str">
            <v>ТОКСОПЛАЗМОЗНАЯ ОКУЛОПАТИЯ</v>
          </cell>
        </row>
        <row r="759">
          <cell r="A759" t="str">
            <v>B58.1</v>
          </cell>
          <cell r="B759" t="str">
            <v>ТОКСОПЛАЗМОЗНЫЙ ГЕПАТИТ (К77.0*)</v>
          </cell>
        </row>
        <row r="760">
          <cell r="A760" t="str">
            <v>B58.2</v>
          </cell>
          <cell r="B760" t="str">
            <v>ТОКСОПЛАЗМОЗНЫЙ МЕНИНГОЭНЦЕФАЛИТ (G05.2*)</v>
          </cell>
        </row>
        <row r="761">
          <cell r="A761" t="str">
            <v>B58.3</v>
          </cell>
          <cell r="B761" t="str">
            <v>ЛЕГОЧНЫЙ ТОКСОПЛАЗМОЗ (J17.3*)</v>
          </cell>
        </row>
        <row r="762">
          <cell r="A762" t="str">
            <v>B58.8</v>
          </cell>
          <cell r="B762" t="str">
            <v>ТОКСОПЛАЗМОЗ С ПОРАЖЕНИЕМ ДРУГИХ ОРГАНОВ</v>
          </cell>
        </row>
        <row r="763">
          <cell r="A763" t="str">
            <v>B58.9</v>
          </cell>
          <cell r="B763" t="str">
            <v>ТОКСОПЛАЗМОЗ НЕУТОЧНЕННЫЙ</v>
          </cell>
        </row>
        <row r="764">
          <cell r="A764" t="str">
            <v>B59</v>
          </cell>
          <cell r="B764" t="str">
            <v>ПНЕВМОЦИСТОЗ</v>
          </cell>
        </row>
        <row r="765">
          <cell r="A765" t="str">
            <v>B60</v>
          </cell>
          <cell r="B765" t="str">
            <v>ДРУГИЕ ПРОТОЗОЙНЫЕ БОЛЕЗНИ, НЕ КЛАССИФИЦИРОВАННЫЕ В ДРУГИХ РУБРИКАХ</v>
          </cell>
        </row>
        <row r="766">
          <cell r="A766" t="str">
            <v>B60.0</v>
          </cell>
          <cell r="B766" t="str">
            <v>БАБЕЗИОЗ</v>
          </cell>
        </row>
        <row r="767">
          <cell r="A767" t="str">
            <v>B60.1</v>
          </cell>
          <cell r="B767" t="str">
            <v>АКАНТАМЕБИАЗ</v>
          </cell>
        </row>
        <row r="768">
          <cell r="A768" t="str">
            <v>B60.2</v>
          </cell>
          <cell r="B768" t="str">
            <v>НЕГЛЕРИАЗ</v>
          </cell>
        </row>
        <row r="769">
          <cell r="A769" t="str">
            <v>B60.8</v>
          </cell>
          <cell r="B769" t="str">
            <v>ДРУГИЕ УТОЧНЕННЫЕ ПРОТОЗОЙНЫЕ БОЛЕЗНИ</v>
          </cell>
        </row>
        <row r="770">
          <cell r="A770" t="str">
            <v>B64</v>
          </cell>
          <cell r="B770" t="str">
            <v>ПРОТОЗОЙНАЯ БОЛЕЗНЬ НЕУТОЧНЕННАЯ</v>
          </cell>
        </row>
        <row r="771">
          <cell r="A771" t="str">
            <v/>
          </cell>
          <cell r="B771" t="str">
            <v>ГЕЛЬМИНТОЗЫ (В65-В83)</v>
          </cell>
        </row>
        <row r="772">
          <cell r="A772" t="str">
            <v>B65</v>
          </cell>
          <cell r="B772" t="str">
            <v>ШИСТОСОМОЗ [БИЛЬГАРЦИОЗ]</v>
          </cell>
        </row>
        <row r="773">
          <cell r="A773" t="str">
            <v>B65.0</v>
          </cell>
          <cell r="B773" t="str">
            <v>ШИСТОСОМОЗ, ВЫЗВАННЫЙ Sсhistоsоmа hаеmаtоbium [МОЧЕПОЛОВОЙ ШИСТОСОМОЗ]</v>
          </cell>
        </row>
        <row r="774">
          <cell r="A774" t="str">
            <v>B65.1</v>
          </cell>
          <cell r="B774" t="str">
            <v>ШИСТОСОМОЗ, ВЫЗВАННЫЙ Sсhistоsоmа vmаnsоni [КИШЕЧНЫЙ ШИСТОСОМОЗ]</v>
          </cell>
        </row>
        <row r="775">
          <cell r="A775" t="str">
            <v>B65.2</v>
          </cell>
          <cell r="B775" t="str">
            <v>ШИСТОСОМОЗ, ВЫЗВАННЫЙ Sсhistоsоmа jароniсum</v>
          </cell>
        </row>
        <row r="776">
          <cell r="A776" t="str">
            <v>B65.3</v>
          </cell>
          <cell r="B776" t="str">
            <v>ЦЕРКАРИАЛЬНЫЙ ДЕРМАТИТ</v>
          </cell>
        </row>
        <row r="777">
          <cell r="A777" t="str">
            <v>B65.8</v>
          </cell>
          <cell r="B777" t="str">
            <v>ДРУГИЕ ШИСТОСОМОЗЫ</v>
          </cell>
        </row>
        <row r="778">
          <cell r="A778" t="str">
            <v>B65.9</v>
          </cell>
          <cell r="B778" t="str">
            <v>ШИСТОСОМОЗ НЕУТОЧНЕННЫЙ</v>
          </cell>
        </row>
        <row r="779">
          <cell r="A779" t="str">
            <v>B66</v>
          </cell>
          <cell r="B779" t="str">
            <v>ДРУГИЕ ТРЕМАТОДОЗЫ</v>
          </cell>
        </row>
        <row r="780">
          <cell r="A780" t="str">
            <v>B66.0</v>
          </cell>
          <cell r="B780" t="str">
            <v>ОПИСТОРХОЗ</v>
          </cell>
        </row>
        <row r="781">
          <cell r="A781" t="str">
            <v>B66.1</v>
          </cell>
          <cell r="B781" t="str">
            <v>КЛОНОРХОЗ</v>
          </cell>
        </row>
        <row r="782">
          <cell r="A782" t="str">
            <v>B66.2</v>
          </cell>
          <cell r="B782" t="str">
            <v>ДИКРОЦЕЛИОЗ</v>
          </cell>
        </row>
        <row r="783">
          <cell r="A783" t="str">
            <v>B66.3</v>
          </cell>
          <cell r="B783" t="str">
            <v>ФАСЦИОЛЕЗ</v>
          </cell>
        </row>
        <row r="784">
          <cell r="A784" t="str">
            <v>B66.4</v>
          </cell>
          <cell r="B784" t="str">
            <v>ПАРАГОНИМОЗ</v>
          </cell>
        </row>
        <row r="785">
          <cell r="A785" t="str">
            <v>B66.5</v>
          </cell>
          <cell r="B785" t="str">
            <v>ФАСЦИОЛОПСИДОЗ</v>
          </cell>
        </row>
        <row r="786">
          <cell r="A786" t="str">
            <v>B66.8</v>
          </cell>
          <cell r="B786" t="str">
            <v>ИНВАЗИИ, ВЫЗВАННЫЕ ДРУГИМИ ДВУУСТКАМИ</v>
          </cell>
        </row>
        <row r="787">
          <cell r="A787" t="str">
            <v>B66.9</v>
          </cell>
          <cell r="B787" t="str">
            <v>ИНВАЗИЯ ДВУУСТКАМИ НЕУТОЧНЕННАЯ</v>
          </cell>
        </row>
        <row r="788">
          <cell r="A788" t="str">
            <v>B67</v>
          </cell>
          <cell r="B788" t="str">
            <v>ЭХИНОКОККОЗ</v>
          </cell>
        </row>
        <row r="789">
          <cell r="A789" t="str">
            <v>B67.0</v>
          </cell>
          <cell r="B789" t="str">
            <v>ИНВАЗИЯ ПЕЧЕНИ, ВЫЗВАННАЯ Есhinососсus grаnulоsus</v>
          </cell>
        </row>
        <row r="790">
          <cell r="A790" t="str">
            <v>B67.1</v>
          </cell>
          <cell r="B790" t="str">
            <v>ИНВАЗИЯ ЛЕГКОГО, ВЫЗВАННАЯ Есhinососсus grаnulоsus</v>
          </cell>
        </row>
        <row r="791">
          <cell r="A791" t="str">
            <v>B67.2</v>
          </cell>
          <cell r="B791" t="str">
            <v>ИНВАЗИЯ КОСТИ, ВЫЗВАННАЯ Есhinососсus grаnulоsus</v>
          </cell>
        </row>
        <row r="792">
          <cell r="A792" t="str">
            <v>B67.3</v>
          </cell>
          <cell r="B792" t="str">
            <v>ИНВАЗИЯ ДРУГОЙ ЛОКАЛИЗАЦИИ И МНОЖЕСТВЕННЫЙ ЭХИНОКОККОЗ, ВЫЗВАННЫЙ Есhinососсus grаnulоsus</v>
          </cell>
        </row>
        <row r="793">
          <cell r="A793" t="str">
            <v>B67.4</v>
          </cell>
          <cell r="B793" t="str">
            <v>ИНВАЗИЯ, ВЫЗВАННАЯ Есhinососсus grаnulоsus, НЕУТОЧНЕННАЯ</v>
          </cell>
        </row>
        <row r="794">
          <cell r="A794" t="str">
            <v>B67.5</v>
          </cell>
          <cell r="B794" t="str">
            <v>ИНВАЗИЯ ПЕЧЕНИ, ВЫЗВАННАЯ Есhinососсus multilосulаris</v>
          </cell>
        </row>
        <row r="795">
          <cell r="A795" t="str">
            <v>B67.6</v>
          </cell>
          <cell r="B795" t="str">
            <v>ИНВАЗИЯ ДРУГОЙ ЛОКАЛИЗАЦИИ И МНОЖЕСТВЕННЫЙ ЭХИНОКОККОЗ, ВЫЗВАННЫЕ Есhinососсus multilосulаris</v>
          </cell>
        </row>
        <row r="796">
          <cell r="A796" t="str">
            <v>B67.7</v>
          </cell>
          <cell r="B796" t="str">
            <v>ИНВАЗИЯ, ВЫЗВАННАЯ Есhinососсus multilосulаris, НЕУТОЧНЕННАЯ</v>
          </cell>
        </row>
        <row r="797">
          <cell r="A797" t="str">
            <v>B67.8</v>
          </cell>
          <cell r="B797" t="str">
            <v>ЭХИНОКОККОЗ ПЕЧЕНИ НЕУТОЧНЕННЫЙ</v>
          </cell>
        </row>
        <row r="798">
          <cell r="A798" t="str">
            <v>B67.9</v>
          </cell>
          <cell r="B798" t="str">
            <v>ЭХИНОКОККОЗ ДРУГИХ ОРГАНОВ И НЕУТОЧНЕННЫЙ</v>
          </cell>
        </row>
        <row r="799">
          <cell r="A799" t="str">
            <v>B68</v>
          </cell>
          <cell r="B799" t="str">
            <v>ТЕНИОЗ</v>
          </cell>
        </row>
        <row r="800">
          <cell r="A800" t="str">
            <v>B68.0</v>
          </cell>
          <cell r="B800" t="str">
            <v>ИНВАЗИЯ, ВЫЗВАННАЯ Таеniа sоlium</v>
          </cell>
        </row>
        <row r="801">
          <cell r="A801" t="str">
            <v>B68.1</v>
          </cell>
          <cell r="B801" t="str">
            <v>ИНВАЗИЯ, ВЫЗВАННАЯ Таеniа sаginаtа</v>
          </cell>
        </row>
        <row r="802">
          <cell r="A802" t="str">
            <v>B68.9</v>
          </cell>
          <cell r="B802" t="str">
            <v>ТЕНИОЗ НЕУТОЧНЕННЫЙ</v>
          </cell>
        </row>
        <row r="803">
          <cell r="A803" t="str">
            <v>B69</v>
          </cell>
          <cell r="B803" t="str">
            <v>ЦИСТИЦЕРКОЗ</v>
          </cell>
        </row>
        <row r="804">
          <cell r="A804" t="str">
            <v>B69.0</v>
          </cell>
          <cell r="B804" t="str">
            <v>ЦИСТИЦЕРКОЗ ЦЕНТРАЛЬНОЙ НЕРВНОЙ СИСТЕМЫ</v>
          </cell>
        </row>
        <row r="805">
          <cell r="A805" t="str">
            <v>B69.1</v>
          </cell>
          <cell r="B805" t="str">
            <v>ЦИСТИЦЕРКОЗ ГЛАЗА</v>
          </cell>
        </row>
        <row r="806">
          <cell r="A806" t="str">
            <v>B69.8</v>
          </cell>
          <cell r="B806" t="str">
            <v>ЦИСТИЦЕРКОЗ ДРУГИХ ЛОКАЛИЗАЦИЙ</v>
          </cell>
        </row>
        <row r="807">
          <cell r="A807" t="str">
            <v>B69.9</v>
          </cell>
          <cell r="B807" t="str">
            <v>ЦИСТИЦЕРКОЗ НЕУТОЧНЕННЫЙ</v>
          </cell>
        </row>
        <row r="808">
          <cell r="A808" t="str">
            <v>B70</v>
          </cell>
          <cell r="B808" t="str">
            <v>ДИФИЛЛОБАТРИОЗ И СПАРГАНОЗ</v>
          </cell>
        </row>
        <row r="809">
          <cell r="A809" t="str">
            <v>B70.0</v>
          </cell>
          <cell r="B809" t="str">
            <v>ДИФИЛЛОБАТРИОЗ</v>
          </cell>
        </row>
        <row r="810">
          <cell r="A810" t="str">
            <v>B70.1</v>
          </cell>
          <cell r="B810" t="str">
            <v>СПАРГАНОЗ</v>
          </cell>
        </row>
        <row r="811">
          <cell r="A811" t="str">
            <v>B71</v>
          </cell>
          <cell r="B811" t="str">
            <v>ДРУГИЕ ИНВАЗИИ, ВЫЗВАННЫЕ ЦЕСТОДАМИ</v>
          </cell>
        </row>
        <row r="812">
          <cell r="A812" t="str">
            <v>B71.0</v>
          </cell>
          <cell r="B812" t="str">
            <v>ГИМЕНОЛЕПИДОЗ</v>
          </cell>
        </row>
        <row r="813">
          <cell r="A813" t="str">
            <v>B71.1</v>
          </cell>
          <cell r="B813" t="str">
            <v>ДИПИЛИДИОЗ</v>
          </cell>
        </row>
        <row r="814">
          <cell r="A814" t="str">
            <v>B71.8</v>
          </cell>
          <cell r="B814" t="str">
            <v>ИНВАЗИЯ ДРУГИМИ УТОЧНЕННЫМИ ЦЕСТОДАМИ</v>
          </cell>
        </row>
        <row r="815">
          <cell r="A815" t="str">
            <v>B71.9</v>
          </cell>
          <cell r="B815" t="str">
            <v>ИНВАЗИЯ ЦЕСТОДАМИ НЕУТОЧНЕННЫМИ</v>
          </cell>
        </row>
        <row r="816">
          <cell r="A816" t="str">
            <v>B72</v>
          </cell>
          <cell r="B816" t="str">
            <v>ДРАКУНКУЛЕЗ</v>
          </cell>
        </row>
        <row r="817">
          <cell r="A817" t="str">
            <v>B73</v>
          </cell>
          <cell r="B817" t="str">
            <v>ОНХОЦЕРКОЗ</v>
          </cell>
        </row>
        <row r="818">
          <cell r="A818" t="str">
            <v>B74</v>
          </cell>
          <cell r="B818" t="str">
            <v>ФИЛЯРИАТОЗ</v>
          </cell>
        </row>
        <row r="819">
          <cell r="A819" t="str">
            <v>B74.0</v>
          </cell>
          <cell r="B819" t="str">
            <v>ФИЛЯРИАТОЗ, ВЫЗВАННЫЙ Wuсhеrеriа bаnсrоfti</v>
          </cell>
        </row>
        <row r="820">
          <cell r="A820" t="str">
            <v>B74.1</v>
          </cell>
          <cell r="B820" t="str">
            <v>ФИЛЯРИАТОЗ, ВЫЗВАННЫЙ Вrugiа mаlаyi</v>
          </cell>
        </row>
        <row r="821">
          <cell r="A821" t="str">
            <v>B74.2</v>
          </cell>
          <cell r="B821" t="str">
            <v>ФИЛЯРИАТОЗ, ВЫЗВАННЫЙ Вrugiа timоri</v>
          </cell>
        </row>
        <row r="822">
          <cell r="A822" t="str">
            <v>B74.3</v>
          </cell>
          <cell r="B822" t="str">
            <v>ЛОАОЗ</v>
          </cell>
        </row>
        <row r="823">
          <cell r="A823" t="str">
            <v>B74.4</v>
          </cell>
          <cell r="B823" t="str">
            <v>МАНСОНЕЛЛЕЗ, ИНВАЗИЯ, ВЫЗВАННАЯ Маnsоnеllа</v>
          </cell>
        </row>
        <row r="824">
          <cell r="A824" t="str">
            <v>B74.8</v>
          </cell>
          <cell r="B824" t="str">
            <v>ДРУГИЕ ВИДЫ ФИЛЯРИАТОЗА</v>
          </cell>
        </row>
        <row r="825">
          <cell r="A825" t="str">
            <v>B74.9</v>
          </cell>
          <cell r="B825" t="str">
            <v>ФИЛЯРИАТОЗ НЕУТОЧНЕННЫЙ</v>
          </cell>
        </row>
        <row r="826">
          <cell r="A826" t="str">
            <v>B75</v>
          </cell>
          <cell r="B826" t="str">
            <v>ТРИХИНЕЛЛЕЗ</v>
          </cell>
        </row>
        <row r="827">
          <cell r="A827" t="str">
            <v>B76</v>
          </cell>
          <cell r="B827" t="str">
            <v>АНКИЛОСТОМИДОЗ</v>
          </cell>
        </row>
        <row r="828">
          <cell r="A828" t="str">
            <v>B76.0</v>
          </cell>
          <cell r="B828" t="str">
            <v>АНКИЛОСТОМОЗ</v>
          </cell>
        </row>
        <row r="829">
          <cell r="A829" t="str">
            <v>B76.1</v>
          </cell>
          <cell r="B829" t="str">
            <v>НЕКАТОРОЗ</v>
          </cell>
        </row>
        <row r="830">
          <cell r="A830" t="str">
            <v>B76.8</v>
          </cell>
          <cell r="B830" t="str">
            <v>ДРУГИЕ АНКИЛОСТОМИДОЗЫ</v>
          </cell>
        </row>
        <row r="831">
          <cell r="A831" t="str">
            <v>B76.9</v>
          </cell>
          <cell r="B831" t="str">
            <v>АНКИЛОСТОМИДОЗ НЕУТОЧНЕННЫЙ</v>
          </cell>
        </row>
        <row r="832">
          <cell r="A832" t="str">
            <v>B77</v>
          </cell>
          <cell r="B832" t="str">
            <v>АСКАРИДОЗ</v>
          </cell>
        </row>
        <row r="833">
          <cell r="A833" t="str">
            <v>B77.0</v>
          </cell>
          <cell r="B833" t="str">
            <v>АСКАРИДОЗ С КИШЕЧНЫМИ ОСЛОЖНЕНИЯМИ</v>
          </cell>
        </row>
        <row r="834">
          <cell r="A834" t="str">
            <v>B77.8</v>
          </cell>
          <cell r="B834" t="str">
            <v>АСКАРИДОЗ С ДРУГИМИ ОСЛОЖНЕНИЯМИ</v>
          </cell>
        </row>
        <row r="835">
          <cell r="A835" t="str">
            <v>B77.9</v>
          </cell>
          <cell r="B835" t="str">
            <v>АСКАРИДОЗ НЕУТОЧНЕННЫЙ</v>
          </cell>
        </row>
        <row r="836">
          <cell r="A836" t="str">
            <v>B78</v>
          </cell>
          <cell r="B836" t="str">
            <v>СТРОНГИЛОИДОЗ</v>
          </cell>
        </row>
        <row r="837">
          <cell r="A837" t="str">
            <v>B78.0</v>
          </cell>
          <cell r="B837" t="str">
            <v>КИШЕЧНЫЙ СТРОНГИЛОИДОЗ</v>
          </cell>
        </row>
        <row r="838">
          <cell r="A838" t="str">
            <v>B78.1</v>
          </cell>
          <cell r="B838" t="str">
            <v>КОЖНЫЙ СТРОНГИЛОИДОЗ</v>
          </cell>
        </row>
        <row r="839">
          <cell r="A839" t="str">
            <v>B78.7</v>
          </cell>
          <cell r="B839" t="str">
            <v>ДИССЕМИНИРОВАННЫЙ СТРОНГИЛОИДОЗ</v>
          </cell>
        </row>
        <row r="840">
          <cell r="A840" t="str">
            <v>B78.9</v>
          </cell>
          <cell r="B840" t="str">
            <v>СТРОНГИЛОИДОЗ НЕУТОЧНЕННЫЙ</v>
          </cell>
        </row>
        <row r="841">
          <cell r="A841" t="str">
            <v>B79</v>
          </cell>
          <cell r="B841" t="str">
            <v>ТРИХУРОЗ</v>
          </cell>
        </row>
        <row r="842">
          <cell r="A842" t="str">
            <v>B80</v>
          </cell>
          <cell r="B842" t="str">
            <v>ЭНТЕРОБИОЗ</v>
          </cell>
        </row>
        <row r="843">
          <cell r="A843" t="str">
            <v>B81</v>
          </cell>
          <cell r="B843" t="str">
            <v>ДРУГИЕ КИШЕЧНЫЕ ГЕЛЬМИНТОЗЫ, НЕ КЛАССИФИЦИРОВАННЫЕ В ДРУГИХ РУБРИКАХ</v>
          </cell>
        </row>
        <row r="844">
          <cell r="A844" t="str">
            <v>B81.0</v>
          </cell>
          <cell r="B844" t="str">
            <v>АНИЗАКИОЗ</v>
          </cell>
        </row>
        <row r="845">
          <cell r="A845" t="str">
            <v>B81.1</v>
          </cell>
          <cell r="B845" t="str">
            <v>КИШЕЧНЫЙ КАПИЛЛЯРИОЗ</v>
          </cell>
        </row>
        <row r="846">
          <cell r="A846" t="str">
            <v>B81.2</v>
          </cell>
          <cell r="B846" t="str">
            <v>ТРИХОСТРОНГИЛОИДОЗ</v>
          </cell>
        </row>
        <row r="847">
          <cell r="A847" t="str">
            <v>B81.3</v>
          </cell>
          <cell r="B847" t="str">
            <v>КИШЕЧНЫЙ АНГИОСТРОНГИЛОИДОЗ</v>
          </cell>
        </row>
        <row r="848">
          <cell r="A848" t="str">
            <v>B81.4</v>
          </cell>
          <cell r="B848" t="str">
            <v>КИШЕЧНЫЕ ГИЛЬМЕНТОЗЫ СМЕШАННОЙ ИДЕОЛОГИИ</v>
          </cell>
        </row>
        <row r="849">
          <cell r="A849" t="str">
            <v>B81.8</v>
          </cell>
          <cell r="B849" t="str">
            <v>ДРУГИЕ УТОЧНЕННЫЕ КИШЕЧНЫЕ ГЕЛЬМИНТОЗЫ</v>
          </cell>
        </row>
        <row r="850">
          <cell r="A850" t="str">
            <v>B82</v>
          </cell>
          <cell r="B850" t="str">
            <v>КИШЕЧНЫЙ ПАРАЗИТИЗМ НЕУТОЧНЕННЫЙ</v>
          </cell>
        </row>
        <row r="851">
          <cell r="A851" t="str">
            <v>B82.0</v>
          </cell>
          <cell r="B851" t="str">
            <v>КИШЕЧНЫЕ ГЕЛЬМИНТОЗЫ НЕУТОЧНЕННЫЕ</v>
          </cell>
        </row>
        <row r="852">
          <cell r="A852" t="str">
            <v>B82.9</v>
          </cell>
          <cell r="B852" t="str">
            <v>КИШЕЧНЫЙ ПАРАЗИТИЗМ НЕУТОЧНЕННЫЙ</v>
          </cell>
        </row>
        <row r="853">
          <cell r="A853" t="str">
            <v>B83</v>
          </cell>
          <cell r="B853" t="str">
            <v>ДРУГИЕ ГЕЛЬМИНТОЗЫ</v>
          </cell>
        </row>
        <row r="854">
          <cell r="A854" t="str">
            <v>B83.0</v>
          </cell>
          <cell r="B854" t="str">
            <v>ВИСЦЕРАЛЬНАЯ ФОРМА ЗАБОЛЕВАНИЙ, ВЫЗЫВАЕМЫХ МИГРАЦИЕЙ ЛИЧИНОК ГЕЛЬМИНТОВ [ВИСЦЕРАЛЬНАЯ Lаrvаmigrаns]</v>
          </cell>
        </row>
        <row r="855">
          <cell r="A855" t="str">
            <v>B83.1</v>
          </cell>
          <cell r="B855" t="str">
            <v>ГНАТОСТОМОЗ</v>
          </cell>
        </row>
        <row r="856">
          <cell r="A856" t="str">
            <v>B83.2</v>
          </cell>
          <cell r="B856" t="str">
            <v>АНГИОСТРОНГИЛОИДОЗ, ВЫЗВАННЫЙ Раrаstrоngylus саntоnеnsis</v>
          </cell>
        </row>
        <row r="857">
          <cell r="A857" t="str">
            <v>B83.3</v>
          </cell>
          <cell r="B857" t="str">
            <v>СИНГАМИОЗ</v>
          </cell>
        </row>
        <row r="858">
          <cell r="A858" t="str">
            <v>B83.4</v>
          </cell>
          <cell r="B858" t="str">
            <v>ВНУТРЕННИЙ ГИРУДИНОЗ</v>
          </cell>
        </row>
        <row r="859">
          <cell r="A859" t="str">
            <v>B83.8</v>
          </cell>
          <cell r="B859" t="str">
            <v>ДРУГИЕ УТОЧНЕННЫЕ ГЕЛЬМИНТОЗЫ</v>
          </cell>
        </row>
        <row r="860">
          <cell r="A860" t="str">
            <v>B83.9</v>
          </cell>
          <cell r="B860" t="str">
            <v>ГЕЛЬМИНТОЗЫ НЕУТОЧНЕННЫЕ</v>
          </cell>
        </row>
        <row r="861">
          <cell r="A861" t="str">
            <v/>
          </cell>
          <cell r="B861" t="str">
            <v>ПЕДИКУЛЕЗ,АКАРИАЗ И ДРУГИЕ ИНФЕСТАЦИИ (В85-В89)</v>
          </cell>
        </row>
        <row r="862">
          <cell r="A862" t="str">
            <v>B85</v>
          </cell>
          <cell r="B862" t="str">
            <v>ПЕДИКУЛЕЗ И ФТИРИОЗ</v>
          </cell>
        </row>
        <row r="863">
          <cell r="A863" t="str">
            <v>B85.0</v>
          </cell>
          <cell r="B863" t="str">
            <v>ПЕДИКУЛЕЗ, ВЫЗВАННЫЙ Реdiсulus humаnus сарitis</v>
          </cell>
        </row>
        <row r="864">
          <cell r="A864" t="str">
            <v>B85.1</v>
          </cell>
          <cell r="B864" t="str">
            <v>ПЕДИКУЛЕЗ, ВЫЗВАННЫЙ Реdiсulus humаnus соrроris</v>
          </cell>
        </row>
        <row r="865">
          <cell r="A865" t="str">
            <v>B85.2</v>
          </cell>
          <cell r="B865" t="str">
            <v>ПЕДИКУЛЕЗ НЕУТОЧНЕННЫЙ</v>
          </cell>
        </row>
        <row r="866">
          <cell r="A866" t="str">
            <v>B85.3</v>
          </cell>
          <cell r="B866" t="str">
            <v>ФТИРИОЗ</v>
          </cell>
        </row>
        <row r="867">
          <cell r="A867" t="str">
            <v>B85.4</v>
          </cell>
          <cell r="B867" t="str">
            <v>СМЕШАННЫЙ ПЕДИКУЛЕЗ</v>
          </cell>
        </row>
        <row r="868">
          <cell r="A868" t="str">
            <v>B86</v>
          </cell>
          <cell r="B868" t="str">
            <v>ЧЕСОТКА</v>
          </cell>
        </row>
        <row r="869">
          <cell r="A869" t="str">
            <v>B87</v>
          </cell>
          <cell r="B869" t="str">
            <v>МИАЗ</v>
          </cell>
        </row>
        <row r="870">
          <cell r="A870" t="str">
            <v>B87.0</v>
          </cell>
          <cell r="B870" t="str">
            <v>КОЖНЫЙ МИАЗ</v>
          </cell>
        </row>
        <row r="871">
          <cell r="A871" t="str">
            <v>B87.1</v>
          </cell>
          <cell r="B871" t="str">
            <v>РАНЕВОЙ МИАЗ</v>
          </cell>
        </row>
        <row r="872">
          <cell r="A872" t="str">
            <v>B87.2</v>
          </cell>
          <cell r="B872" t="str">
            <v>ГЛАЗНОЙ МИАЗ</v>
          </cell>
        </row>
        <row r="873">
          <cell r="A873" t="str">
            <v>B87.3</v>
          </cell>
          <cell r="B873" t="str">
            <v>НОСОГЛОТОЧНЫЙ МИАЗ</v>
          </cell>
        </row>
        <row r="874">
          <cell r="A874" t="str">
            <v>B87.4</v>
          </cell>
          <cell r="B874" t="str">
            <v>УШНОЙ МИАЗ</v>
          </cell>
        </row>
        <row r="875">
          <cell r="A875" t="str">
            <v>B87.8</v>
          </cell>
          <cell r="B875" t="str">
            <v>МИАЗ ДРУГОЙ ЛОКАЛИЗАЦИИ</v>
          </cell>
        </row>
        <row r="876">
          <cell r="A876" t="str">
            <v>B87.9</v>
          </cell>
          <cell r="B876" t="str">
            <v>МИАЗ НЕУТОЧНЕННЫЙ</v>
          </cell>
        </row>
        <row r="877">
          <cell r="A877" t="str">
            <v>B88</v>
          </cell>
          <cell r="B877" t="str">
            <v>ДРУГИЕ ИНФЕСТАЦИИ</v>
          </cell>
        </row>
        <row r="878">
          <cell r="A878" t="str">
            <v>B88.0</v>
          </cell>
          <cell r="B878" t="str">
            <v>ДРУГОЙ АСКАРИАЗ</v>
          </cell>
        </row>
        <row r="879">
          <cell r="A879" t="str">
            <v>B88.1</v>
          </cell>
          <cell r="B879" t="str">
            <v>ТУНГИОЗ [ИНФЕСТАЦИЯ ТРОПИЧЕСКОЙ ПЕСЧАНОЙ БЛОХОЙ]</v>
          </cell>
        </row>
        <row r="880">
          <cell r="A880" t="str">
            <v>B88.2</v>
          </cell>
          <cell r="B880" t="str">
            <v>ДРУГИЕ ИНФЕСТАЦИИ ЧЛЕНИСТОНОГИМИ</v>
          </cell>
        </row>
        <row r="881">
          <cell r="A881" t="str">
            <v>B88.3</v>
          </cell>
          <cell r="B881" t="str">
            <v>НАРУЖНЫЙ ГИРУДИНОЗ</v>
          </cell>
        </row>
        <row r="882">
          <cell r="A882" t="str">
            <v>B88.8</v>
          </cell>
          <cell r="B882" t="str">
            <v>ДРУГИЕ УТОЧНЕННЫЕ ИНФЕСТАЦИИ</v>
          </cell>
        </row>
        <row r="883">
          <cell r="A883" t="str">
            <v>B88.9</v>
          </cell>
          <cell r="B883" t="str">
            <v>ИНФЕСТАЦИЯ НЕУТОЧНЕННАЯ</v>
          </cell>
        </row>
        <row r="884">
          <cell r="A884" t="str">
            <v>B89</v>
          </cell>
          <cell r="B884" t="str">
            <v>ПАРАЗИТАРНАЯ БОЛЕЗНЬ НЕУТОЧНЕННАЯ</v>
          </cell>
        </row>
        <row r="885">
          <cell r="A885" t="str">
            <v/>
          </cell>
          <cell r="B885" t="str">
            <v>ПОСЛЕДСТВИЯ ИНФЕКЦИОННЫХ И ПАРАЗИТАРНЫХ БОЛЕЗНЕЙ (В90-В94)</v>
          </cell>
        </row>
        <row r="886">
          <cell r="A886" t="str">
            <v>B90</v>
          </cell>
          <cell r="B886" t="str">
            <v>ПОСЛЕДСТВИЯ ТУБЕРКУЛЕЗА</v>
          </cell>
        </row>
        <row r="887">
          <cell r="A887" t="str">
            <v>B90.0</v>
          </cell>
          <cell r="B887" t="str">
            <v>ОТДАЛЕННЫЕ ПОСЛЕДСТВИЯ ТУБЕРКУЛЕЗА ЦЕНТРАЛЬНОЙ НЕРВНОЙ СИСТЕМЫ</v>
          </cell>
        </row>
        <row r="888">
          <cell r="A888" t="str">
            <v>B90.1</v>
          </cell>
          <cell r="B888" t="str">
            <v>ОТДАЛЕННЫЕ ПОСЛЕДСТВИЯ ТУБЕРКУЛЕЗА МОЧЕПОЛОВЫХ ОРГАНОВ</v>
          </cell>
        </row>
        <row r="889">
          <cell r="A889" t="str">
            <v>B90.2</v>
          </cell>
          <cell r="B889" t="str">
            <v>ОТДАЛЕННЫЕ ПОСЛЕДСТВИЯ ТУБЕРКУЛЕЗА КОСТЕЙ И СУСТАВОВ</v>
          </cell>
        </row>
        <row r="890">
          <cell r="A890" t="str">
            <v>B90.8</v>
          </cell>
          <cell r="B890" t="str">
            <v>ОТДАЛЕННЫЕ ПОСЛЕДСТВИЯ ТУБЕРКУЛЕЗА ДРУГИХ УТОЧНЕННЫХ ОРГАНОВ</v>
          </cell>
        </row>
        <row r="891">
          <cell r="A891" t="str">
            <v>B90.9</v>
          </cell>
          <cell r="B891" t="str">
            <v>ОТДАЛЕННЫЕ ПОСЛЕДСТВИЯ ТУБЕРКУЛЕЗА ОРГАНОВ ДЫХАНИЯ И НЕУТОЧНЕННОГО ТУБЕРКУЛЕЗА</v>
          </cell>
        </row>
        <row r="892">
          <cell r="A892" t="str">
            <v>B91</v>
          </cell>
          <cell r="B892" t="str">
            <v>ПОСЛЕДСТВИЯ ПОЛИОМИЕЛИТА</v>
          </cell>
        </row>
        <row r="893">
          <cell r="A893" t="str">
            <v>B92</v>
          </cell>
          <cell r="B893" t="str">
            <v>ПОСЛЕДСТВИЯ ЛЕПРЫ</v>
          </cell>
        </row>
        <row r="894">
          <cell r="A894" t="str">
            <v>B94</v>
          </cell>
          <cell r="B894" t="str">
            <v>ПОСЛЕДСТВИЯ ДРУГИХ И НЕУТОЧНЕННЫХ ИНФЕКЦИОННЫХ И ПАРАЗИТАРНЫХ БОЛЕЗНЕЙ</v>
          </cell>
        </row>
        <row r="895">
          <cell r="A895" t="str">
            <v>B94.0</v>
          </cell>
          <cell r="B895" t="str">
            <v>ОТДАЛЕННЫЕ ПОСЛЕДСТВИЯ ТРАХОМЫ</v>
          </cell>
        </row>
        <row r="896">
          <cell r="A896" t="str">
            <v>B94.1</v>
          </cell>
          <cell r="B896" t="str">
            <v>ОТДАЛЕННЫЕ ПОСЛЕДСТВИЯ ВИРУСНОГО ЭНЦЕФАЛИТА</v>
          </cell>
        </row>
        <row r="897">
          <cell r="A897" t="str">
            <v>B94.2</v>
          </cell>
          <cell r="B897" t="str">
            <v>ОТДАЛЕННЫЕ ПОСЛЕДСТВИЯ ВИРУСНОГО ГЕПАТИТА</v>
          </cell>
        </row>
        <row r="898">
          <cell r="A898" t="str">
            <v>B94.8</v>
          </cell>
          <cell r="B898" t="str">
            <v>ОТДАЛЕННЫЕ ПОСЛЕДСТВИЯ ДРУГИХ УТОЧНЕННЫХ ИНФЕКЦИОННЫХ И ПАРАЗИТАРНЫХ БОЛЕЗНЕЙ</v>
          </cell>
        </row>
        <row r="899">
          <cell r="A899" t="str">
            <v>B94.9</v>
          </cell>
          <cell r="B899" t="str">
            <v>ОТДАЛЕННЫЕ ПОСЛЕДСТВИЯ НЕУТОЧНЕННЫХ ИНФЕКЦИОННЫХ И ПАРАЗИТАРНЫХ БОЛЕЗНЕЙ</v>
          </cell>
        </row>
        <row r="900">
          <cell r="A900" t="str">
            <v/>
          </cell>
          <cell r="B900" t="str">
            <v>БАКТЕРИАЛЬНЫЕ,ВИРУСНЫЕ И ДРУГИЕ ИНФЕКЦИОННЫЕ АГЕНТЫ (В95-В97)</v>
          </cell>
        </row>
        <row r="901">
          <cell r="A901" t="str">
            <v>B95</v>
          </cell>
          <cell r="B901" t="str">
            <v>СТРЕПТОКОККИ СТАФИЛОКОККИ КАК ПРИЧИНА БОЛЕЗНЕЙ, КЛАССИФИЦИРОВАННЫХ В ДРУГИХ РУБРИКАХ</v>
          </cell>
        </row>
        <row r="902">
          <cell r="A902" t="str">
            <v>B95.0</v>
          </cell>
          <cell r="B902" t="str">
            <v>СТРЕПТОКОККИ ГРУППЫ А КАК ПРИЧИНА БОЛЕЗНЕЙ, КЛАССИФИЦИРОВАННЫХ В ДРУГИХ РУБРИКАХ</v>
          </cell>
        </row>
        <row r="903">
          <cell r="A903" t="str">
            <v>B95.1</v>
          </cell>
          <cell r="B903" t="str">
            <v>СТРЕПТОКОККИ ГРУППЫ В КАК ПРИЧИНА БОЛЕЗНЕЙ, КЛАССИФИЦИРОВАННЫХ В ДРУГИХ РУБРИКАХ</v>
          </cell>
        </row>
        <row r="904">
          <cell r="A904" t="str">
            <v>B95.2</v>
          </cell>
          <cell r="B904" t="str">
            <v>СТРЕПТОКОККИ ГРУППЫ Д КАК ПРИЧИНА БОЛЕЗНЕЙ, КЛАССИФИЦИРОВАННЫХ В ДРУГИХ РУБРИКАХ</v>
          </cell>
        </row>
        <row r="905">
          <cell r="A905" t="str">
            <v>B95.3</v>
          </cell>
          <cell r="B905" t="str">
            <v>Strерtососсus рnеumоniае КАК ПРИЧИНА БОЛЕЗНЕЙ, КЛАССИФИЦИРОВАННЫХ В ДРУГИХ РУБРИКАХ</v>
          </cell>
        </row>
        <row r="906">
          <cell r="A906" t="str">
            <v>B95.4</v>
          </cell>
          <cell r="B906" t="str">
            <v>ДРУГИЕ СТРЕПТОКОККИ КАК ПРИЧИНА БОЛЕЗНЕЙ, КЛАССИФИЦИРОВАННЫХ В ДРУГИХ РУБРИКАХ</v>
          </cell>
        </row>
        <row r="907">
          <cell r="A907" t="str">
            <v>B95.5</v>
          </cell>
          <cell r="B907" t="str">
            <v>НЕУТОЧНЕННЫЕ СТРЕПТОКОККИ КАК ПРИЧИНА БОЛЕЗНЕЙ, КЛАССИФИЦИРОВАННЫХ В ДРУГИХ РУБРИКАХ</v>
          </cell>
        </row>
        <row r="908">
          <cell r="A908" t="str">
            <v>B95.6</v>
          </cell>
          <cell r="B908" t="str">
            <v>Stарhylососсus аurеus КАК ПРИЧИНА БОЛЕЗНЕЙ, КЛАССИФИЦИРОВАННЫХ В ДРУГИХ РУБРИКАХ</v>
          </cell>
        </row>
        <row r="909">
          <cell r="A909" t="str">
            <v>B95.7</v>
          </cell>
          <cell r="B909" t="str">
            <v>ДРУГИЕ СТАФИЛОКОККИ КАК ПРИЧИНА БОЛЕЗНЕЙ, КЛАССИФИЦИРОВАННЫХ В ДРУГИХ РУБРИКАХ</v>
          </cell>
        </row>
        <row r="910">
          <cell r="A910" t="str">
            <v>B95.8</v>
          </cell>
          <cell r="B910" t="str">
            <v>НЕУТОЧНЕННЫЕ СТАФИЛОКОККИ КАК ПРИЧИНА БОЛЕЗНЕЙ, КЛАССИФИЦИРОВАННЫХ В ДРУГИХ РУБРИКАХ</v>
          </cell>
        </row>
        <row r="911">
          <cell r="A911" t="str">
            <v>B96</v>
          </cell>
          <cell r="B911" t="str">
            <v>ДРУГИЕ БАКТЕРИАЛЬНЫЕ АГЕНТЫ КАК ПРИЧИНА БОЛЕЗНЕЙ, КЛАССИФИЦИРОВАННЫХ В ДРУГИХ РУБРИКАХ</v>
          </cell>
        </row>
        <row r="912">
          <cell r="A912" t="str">
            <v>B96.0</v>
          </cell>
          <cell r="B912" t="str">
            <v>Мyсорlаsmа рnеumjniае [М.рnеumоniае] КАК ПРИЧИНА БОЛЕЗНЕЙ, КЛАССИФИЦИРОВАННЫХ В ДРУГИХ РУБРИКАХ</v>
          </cell>
        </row>
        <row r="913">
          <cell r="A913" t="str">
            <v>B96.1</v>
          </cell>
          <cell r="B913" t="str">
            <v>Кlеbsiеllа рnеumоniае [К.рnеumоniае] КАК ПРИЧИНА БОЛЕЗНЕЙ, КЛАССИФИЦИРОВАННЫХ В ДРУГИХ РУБРИКАХ</v>
          </cell>
        </row>
        <row r="914">
          <cell r="A914" t="str">
            <v>B96.2</v>
          </cell>
          <cell r="B914" t="str">
            <v>Еsсhеriсhiа соli [Е.соli] КАК ПРИЧИНА БОЛЕЗНЕЙ, КЛАССИФИЦИРОВАННЫХ В ДРУГИХ РУБРИКАХ</v>
          </cell>
        </row>
        <row r="915">
          <cell r="A915" t="str">
            <v>B96.3</v>
          </cell>
          <cell r="B915" t="str">
            <v>Наеmорhilus influеnzае [Н.influеnzае] КАК ПРИЧИНА БОЛЕЗНЕЙ, КЛАССИФИЦИРОВАННЫХ В ДРУГИХ РУБРИКАХ</v>
          </cell>
        </row>
        <row r="916">
          <cell r="A916" t="str">
            <v>B96.4</v>
          </cell>
          <cell r="B916" t="str">
            <v>Рrоtеus (mirаbilis) (mоrgаnii) КАК ПРИЧИНА БОЛЕЗНЕЙ, КЛАССИФИЦИРОВАННЫХ В ДРУГИХ РУБРИКАХ</v>
          </cell>
        </row>
        <row r="917">
          <cell r="A917" t="str">
            <v>B96.5</v>
          </cell>
          <cell r="B917" t="str">
            <v>Рsеudоmоnаs (аеruginоsа)(mаllеi)(рsеudоmаllеi) КАК ПРИЧИНА БОЛЕЗНЕЙ, КЛАССИФИЦИРОВАННЫХ В ДРУГИХ РУБРИКАХ</v>
          </cell>
        </row>
        <row r="918">
          <cell r="A918" t="str">
            <v>B96.6</v>
          </cell>
          <cell r="B918" t="str">
            <v>Васillus frаgilis [В.frаgilis] КАК ПРИЧИНА БОЛЕЗНЕЙ, КЛАССИФИЦИРОВАННЫХ В ДРУГИХ РУБРИКАХ</v>
          </cell>
        </row>
        <row r="919">
          <cell r="A919" t="str">
            <v>B96.7</v>
          </cell>
          <cell r="B919" t="str">
            <v>Сlоstridium реrfingеns [С.реrfingеns] КАК ПРИЧИНА БОЛЕЗНЕЙ, КЛАССИФИЦИРОВАННЫХ В ДРУГИХ РУБРИКАХ</v>
          </cell>
        </row>
        <row r="920">
          <cell r="A920" t="str">
            <v>B96.8</v>
          </cell>
          <cell r="B920" t="str">
            <v>ДРУГИЕ УТОЧНЕННЫЕ БАКТЕРИАЛЬНЫЕ АГЕНТЫ КАК ПРИЧИНА БОЛЕЗНЕЙ, КЛАССИФИЦИРОВАННЫХ В ДРУГИХ РУБРИКАХ</v>
          </cell>
        </row>
        <row r="921">
          <cell r="A921" t="str">
            <v>B97</v>
          </cell>
          <cell r="B921" t="str">
            <v>ВИРУСНЫЕ АГЕНТЫ КАК ПРИЧИНА БОЛЕЗНЕЙ, КЛАССИФИЦИРОВАННЫХ В ДРУГИХ РУБРИКАХ</v>
          </cell>
        </row>
        <row r="922">
          <cell r="A922" t="str">
            <v>B97.0</v>
          </cell>
          <cell r="B922" t="str">
            <v>АДЕНОВИРУСЫ КАК ПРИЧИНА БОЛЕЗНЕЙ, КЛАССИФИЦИРОВАННЫХ В ДРУГИХ РУБРИКАХ</v>
          </cell>
        </row>
        <row r="923">
          <cell r="A923" t="str">
            <v>B97.1</v>
          </cell>
          <cell r="B923" t="str">
            <v>ЭНТЕРОВИРУСЫ КАК ПРИЧИНА БОЛЕЗНЕЙ, КЛАССИФИЦИРОВАННЫХ В ДРУГИХ РУБРИКАХ</v>
          </cell>
        </row>
        <row r="924">
          <cell r="A924" t="str">
            <v>B97.2</v>
          </cell>
          <cell r="B924" t="str">
            <v>КОРОНАВИРУСЫ КАК ПРИЧИНА БОЛЕЗНЕЙ, КЛАССИФИЦИРОВАННЫХ В ДРУГИХ РУБРИКАХ</v>
          </cell>
        </row>
        <row r="925">
          <cell r="A925" t="str">
            <v>B97.3</v>
          </cell>
          <cell r="B925" t="str">
            <v>РЕТРОВИРУСЫ КАК ПРИЧИНА БОЛЕЗНЕЙ, КЛАССИФИЦИРОВАННЫХ В ДРУГИХ РУБРИКАХ</v>
          </cell>
        </row>
        <row r="926">
          <cell r="A926" t="str">
            <v>B97.4</v>
          </cell>
          <cell r="B926" t="str">
            <v>РЕСПИРАТОРНО-СИНЦИТИАЛЬНЫЙ ВИРУС КАК ПРИЧИНА БОЛЕЗНЕЙ, КЛАССИФИЦИРОВАННЫХ В ДРУГИХ РУБРИКАХ</v>
          </cell>
        </row>
        <row r="927">
          <cell r="A927" t="str">
            <v>B97.5</v>
          </cell>
          <cell r="B927" t="str">
            <v>РЕОВИРУСЫ КАК ПРИЧИНА БОЛЕЗНЕЙ, КЛАССИФИЦИРОВАННЫХ В ДРУГИХ РУБРИКАХ</v>
          </cell>
        </row>
        <row r="928">
          <cell r="A928" t="str">
            <v>B97.6</v>
          </cell>
          <cell r="B928" t="str">
            <v>ПАРВОВИРУСЫ КАК ПРИЧИНА БОЛЕЗНЕЙ, КЛАССИФИЦИРОВАННЫХ В ДРУГИХ РУБРИКАХ</v>
          </cell>
        </row>
        <row r="929">
          <cell r="A929" t="str">
            <v>B97.7</v>
          </cell>
          <cell r="B929" t="str">
            <v>ПАПИЛЛОМАВИРУСЫ КАК ПРИЧИНА БОЛЕЗНЕЙ, КЛАССИФИЦИРОВАННЫХ В ДРУГИХ РУБРИКАХ</v>
          </cell>
        </row>
        <row r="930">
          <cell r="A930" t="str">
            <v>B97.8</v>
          </cell>
          <cell r="B930" t="str">
            <v>ДРУГИЕ ВИРУСНЫЕ АГЕНТЫ КАК ПРИЧИНА БОЛЕЗНЕЙ, КЛАССИФИЦИРОВАННЫХ В ДРУГИХ РУБРИКАХ</v>
          </cell>
        </row>
        <row r="931">
          <cell r="A931" t="str">
            <v/>
          </cell>
          <cell r="B931" t="str">
            <v>ДРУГИЕ ИНФЕКЦИОННЫЕ БОЛЕЗНИ (В99)</v>
          </cell>
        </row>
        <row r="932">
          <cell r="A932" t="str">
            <v>B99</v>
          </cell>
          <cell r="B932" t="str">
            <v>ДРУГИЕ И НЕУТОЧНЕННЫЕ ИНФЕКЦИОННЫЕ БОЛЕЗНИ</v>
          </cell>
        </row>
        <row r="933">
          <cell r="A933" t="str">
            <v/>
          </cell>
          <cell r="B933" t="str">
            <v>НОВООБРАЗОВАНИЯ (С00-D48)</v>
          </cell>
        </row>
        <row r="934">
          <cell r="A934" t="str">
            <v/>
          </cell>
          <cell r="B934" t="str">
            <v>ЗЛОКАЧЕСТВЕННЫЕ НОВООБРАЗОВАНИЯ(С00-С97)</v>
          </cell>
        </row>
        <row r="935">
          <cell r="A935" t="str">
            <v/>
          </cell>
          <cell r="B935" t="str">
            <v>ЗЛОКАЧЕСТВЕННЫЕ НОВООБРАЗОВАНИЯ ГУБЫ, ПОЛОСТИ РТА И ГЛОТКИ (С00-С14)</v>
          </cell>
        </row>
        <row r="936">
          <cell r="A936" t="str">
            <v>C00</v>
          </cell>
          <cell r="B936" t="str">
            <v>ЗЛОКАЧЕСТВЕННОЕ НОВООБРАЗОВАНИЕ ГУБЫ</v>
          </cell>
        </row>
        <row r="937">
          <cell r="A937" t="str">
            <v>C00.0</v>
          </cell>
          <cell r="B937" t="str">
            <v>ЗЛОКАЧЕСТВЕННОЕ НОВООБРАЗОВАНИЕ НАРУЖНОЙ ПОВЕРХНОСТИ ГУБЫ</v>
          </cell>
        </row>
        <row r="938">
          <cell r="A938" t="str">
            <v>C00.1</v>
          </cell>
          <cell r="B938" t="str">
            <v>ЗЛОКАЧЕСТВЕННОЕ НОВООБРАЗОВАНИЕ НАРУЖНОЙ ПОВЕРХНОСТИ НИЖНЕЙ ГУБЫ</v>
          </cell>
        </row>
        <row r="939">
          <cell r="A939" t="str">
            <v>C00.2</v>
          </cell>
          <cell r="B939" t="str">
            <v>ЗЛОКАЧЕСТВЕННОЕ НОВООБРАЗОВАНИЕ НАРУЖНОЙ ПОВЕРХНОСТИ ГУБЫ НЕУТОЧНЕННОЙ</v>
          </cell>
        </row>
        <row r="940">
          <cell r="A940" t="str">
            <v>C00.3</v>
          </cell>
          <cell r="B940" t="str">
            <v>ЗЛОКАЧЕСТВЕННОЕ НОВООБРАЗОВАНИЕ ВНУТРЕННЕЙ ПОВЕРХНОСТИ ВЕРХНЕЙ ГУБЫ</v>
          </cell>
        </row>
        <row r="941">
          <cell r="A941" t="str">
            <v>C00.4</v>
          </cell>
          <cell r="B941" t="str">
            <v>ЗЛОКАЧЕСТВЕННОЕ НОВООБРАЗОВАНИЕ ВНУТРЕННЕЙ ПОВЕРХНОСТИ НИЖНЕЙ ГУБЫ</v>
          </cell>
        </row>
        <row r="942">
          <cell r="A942" t="str">
            <v>C00.5</v>
          </cell>
          <cell r="B942" t="str">
            <v>ЗЛОКАЧЕСТВЕННОЕ НОВООБРАЗОВАНИЕ ВНУТРЕННЕЙ ПОВЕРХНОСТИ ГУБЫ НЕУТОЧНЕННОЙ</v>
          </cell>
        </row>
        <row r="943">
          <cell r="A943" t="str">
            <v>C00.6</v>
          </cell>
          <cell r="B943" t="str">
            <v>ЗЛОКАЧЕСТВЕННОЕ НОВООБРАЗОВАНИЕ СПАЙКИ ГУБЫ</v>
          </cell>
        </row>
        <row r="944">
          <cell r="A944" t="str">
            <v>C00.8</v>
          </cell>
          <cell r="B944" t="str">
            <v>ПОРАЖЕНИЕ, ВЫХОДЯЩЕЕ ЗА ПРЕДЕЛЫ ОДНОЙ И БОЛЕЕ ВЫШЕУКАЗАННЫХ ЛОКАЛИЗАЦИЙ ГУБЫ</v>
          </cell>
        </row>
        <row r="945">
          <cell r="A945" t="str">
            <v>C00.9</v>
          </cell>
          <cell r="B945" t="str">
            <v>ЗЛОКАЧЕСТВЕННОЕ НОВООБРАЗОВАНИЕ ГУБЫ НЕУТОЧНЕННОЙ ЧАСТИ</v>
          </cell>
        </row>
        <row r="946">
          <cell r="A946" t="str">
            <v>C01</v>
          </cell>
          <cell r="B946" t="str">
            <v>ЗЛОКАЧЕСТВЕННЫЕ НОВООБРПЗОВАНИЯ ОСНОВАНИЯ ЯЗЫКА</v>
          </cell>
        </row>
        <row r="947">
          <cell r="A947" t="str">
            <v>C02</v>
          </cell>
          <cell r="B947" t="str">
            <v>ЗЛОКАЧЕСТВЕННОЕ НОВООБРАЗОВАНИЕ ДРУГИХ И НЕУТОЧНЕННЫХ ЧАСТЕЙ ЯЗЫКА</v>
          </cell>
        </row>
        <row r="948">
          <cell r="A948" t="str">
            <v>C02.0</v>
          </cell>
          <cell r="B948" t="str">
            <v>ЗЛОКАЧЕСТВЕННОЕ НОВООБРАЗОВАНИЕ СПИНКИ ЯЗЫКА</v>
          </cell>
        </row>
        <row r="949">
          <cell r="A949" t="str">
            <v>C02.1</v>
          </cell>
          <cell r="B949" t="str">
            <v>ЗЛОКАЧЕСТВЕННОЕ НОВООБРАЗОВАНИЕ БОКОВОЙ ПОВЕРХНОСТИ ЯЗЫКА</v>
          </cell>
        </row>
        <row r="950">
          <cell r="A950" t="str">
            <v>C02.2</v>
          </cell>
          <cell r="B950" t="str">
            <v>ЗЛОКАЧЕСТВЕННОЕ НОВООБРАЗОВАНИЕ НИЖНЕЙ ПОВЕРХНОСТИ ЯЗЫКА</v>
          </cell>
        </row>
        <row r="951">
          <cell r="A951" t="str">
            <v>C02.3</v>
          </cell>
          <cell r="B951" t="str">
            <v>ЗЛОКАЧЕСТВЕННОЕ НОВООБРАЗОВАНИЕ ПЕРЕДНИХ 2/3 ЯЗЫКА НЕУТОЧНЕННОЙ ЧАСТИ</v>
          </cell>
        </row>
        <row r="952">
          <cell r="A952" t="str">
            <v>C02.4</v>
          </cell>
          <cell r="B952" t="str">
            <v>ЗЛОКАЧЕСТВЕННОЕ НОВООБРАЗОВАНИЕ ЯЗЫЧНОЙ МИНДАЛИНЫ</v>
          </cell>
        </row>
        <row r="953">
          <cell r="A953" t="str">
            <v>C02.8</v>
          </cell>
          <cell r="B953" t="str">
            <v>ПОРАЖЕНИЕ ЯЗЫКА, ВЫХОДЯЩЕЕ ЗА ПРЕДЕЛЫ ОДНОЙ И БОЛЕЕ ВЫШЕУКАЗАННЫХ ЛОКАЛИЗАЦИЙ</v>
          </cell>
        </row>
        <row r="954">
          <cell r="A954" t="str">
            <v>C02.9</v>
          </cell>
          <cell r="B954" t="str">
            <v>ЗЛОКАЧЕСТВЕННОЕ НОВООБРАЗОВАНИЕ ЯЗЫКА НЕУТОЧНЕННОЙ ЧАСТИ</v>
          </cell>
        </row>
        <row r="955">
          <cell r="A955" t="str">
            <v>C03</v>
          </cell>
          <cell r="B955" t="str">
            <v>ЗЛОКАЧЕСТВЕННОЕ НОВООБРАЗОВАНИЕ ДЕСНЫ</v>
          </cell>
        </row>
        <row r="956">
          <cell r="A956" t="str">
            <v>C03.0</v>
          </cell>
          <cell r="B956" t="str">
            <v>ЗЛОКАЧЕСТВЕННОЕ НОВООБРАЗОВАНИЕ ДЕСНЫ ВЕРХНЕЙ ЧЕЛЮСТИ</v>
          </cell>
        </row>
        <row r="957">
          <cell r="A957" t="str">
            <v>C03.1</v>
          </cell>
          <cell r="B957" t="str">
            <v>ЗЛОКАЧЕСТВЕННОЕ НОВООБРАЗОВАНИЕ ДЕСНЫ НИЖНЕЙ ЧЕЛЮСТИ</v>
          </cell>
        </row>
        <row r="958">
          <cell r="A958" t="str">
            <v>C03.9</v>
          </cell>
          <cell r="B958" t="str">
            <v>ЗЛОКАЧЕСТВЕННОЕ НОВООБРАЗОВАНИЕ ДЕСНЫ НЕУТОЧНЕННОЙ</v>
          </cell>
        </row>
        <row r="959">
          <cell r="A959" t="str">
            <v>C04</v>
          </cell>
          <cell r="B959" t="str">
            <v>ЗЛОКАЧЕСТВЕННОЕ НОВООБРАЗОВАНИЕ ДНА ПОЛОСТИ РТА</v>
          </cell>
        </row>
        <row r="960">
          <cell r="A960" t="str">
            <v>C04.0</v>
          </cell>
          <cell r="B960" t="str">
            <v>ЗЛОКАЧЕСТВЕННОЕ НОВООБРАЗОВАНИЕ ПЕРЕДНЕЙ ЧАСТИ ДНА ПОЛОСТИ РТА</v>
          </cell>
        </row>
        <row r="961">
          <cell r="A961" t="str">
            <v>C04.1</v>
          </cell>
          <cell r="B961" t="str">
            <v>ЗЛОКАЧЕСТВЕННОЕ НОВООБРАЗОВАНИЕ БОКОВОЙ ЧАСТИ ДНА ПОЛОСТИ РТА</v>
          </cell>
        </row>
        <row r="962">
          <cell r="A962" t="str">
            <v>C04.8</v>
          </cell>
          <cell r="B962" t="str">
            <v>ПОРАЖЕНИЕ ДНА ПОЛОСТИ РТА, ВЫХОДЯЩЕЕ ЗА ПРЕДЕЛЫ ОДНОЙ И БОЛЕЕ ВЫШЕУКАЗАННЫХ ЛОКАЛИЗАЦИЙ</v>
          </cell>
        </row>
        <row r="963">
          <cell r="A963" t="str">
            <v>C04.9</v>
          </cell>
          <cell r="B963" t="str">
            <v>ЗЛОКАЧЕСТВЕННОЕ НОВООБРАЗОВАНИЕ ДНА ПОЛОСТИ РТА, НЕУТОЧНЕННОЕ</v>
          </cell>
        </row>
        <row r="964">
          <cell r="A964" t="str">
            <v>C05</v>
          </cell>
          <cell r="B964" t="str">
            <v>ЗЛОКАЧЕСТВЕННОЕ НОВООБРАЗОВАНИЕ НЕБА</v>
          </cell>
        </row>
        <row r="965">
          <cell r="A965" t="str">
            <v>C05.0</v>
          </cell>
          <cell r="B965" t="str">
            <v>ЗЛОКАЧЕСТВЕННОЕ НОВООБРАЗОВАНИЕ ТВЕРДОГО НЕБА</v>
          </cell>
        </row>
        <row r="966">
          <cell r="A966" t="str">
            <v>C05.1</v>
          </cell>
          <cell r="B966" t="str">
            <v>ЗЛОКАЧЕСТВЕННОЕ НОВООБРАЗОВАНИЕ МЯГКОГО НЕБА</v>
          </cell>
        </row>
        <row r="967">
          <cell r="A967" t="str">
            <v>C05.2</v>
          </cell>
          <cell r="B967" t="str">
            <v>ЗЛОКАЧЕСТВЕННОЕ НОВООБРАЗОВАНИЕ ЯЗЫЧКА</v>
          </cell>
        </row>
        <row r="968">
          <cell r="A968" t="str">
            <v>C05.8</v>
          </cell>
          <cell r="B968" t="str">
            <v>ПОРАЖЕНИЕ НЕБА, ВЫХОДЯЩЕЕ ЗА ПРЕДЕЛЫ ОДНОЙ И БОЛЕЕ ВЫШЕУКАЗАННЫХ ЛОКАЛИЗАЦИЙ</v>
          </cell>
        </row>
        <row r="969">
          <cell r="A969" t="str">
            <v>C05.9</v>
          </cell>
          <cell r="B969" t="str">
            <v>ЗЛОКАЧЕСТВЕННОЕ НОВООБРАЗОВАНИЕ НЕБА НЕУТОЧНЕННОЕ</v>
          </cell>
        </row>
        <row r="970">
          <cell r="A970" t="str">
            <v>C06</v>
          </cell>
          <cell r="B970" t="str">
            <v>ЗЛОКАЧЕСТВЕННОЕ НОВООБРАЗОВАНИЕ ДРУГИХ И НЕУТОЧНЕННЫХ ОТДЕЛОВ РТА</v>
          </cell>
        </row>
        <row r="971">
          <cell r="A971" t="str">
            <v>C06.0</v>
          </cell>
          <cell r="B971" t="str">
            <v>ЗЛОКАЧЕСТВЕННОЕ НОВООБРАЗОВАНИЕ СЛИЗИСТОЙ ОБОЛОЧКИ ЩЕКИ</v>
          </cell>
        </row>
        <row r="972">
          <cell r="A972" t="str">
            <v>C06.1</v>
          </cell>
          <cell r="B972" t="str">
            <v>ЗЛОКАЧЕСТВЕННОЕ НОВООБРАЗОВАНИЕ ПРЕДДВЕРИЯ РТА</v>
          </cell>
        </row>
        <row r="973">
          <cell r="A973" t="str">
            <v>C06.2</v>
          </cell>
          <cell r="B973" t="str">
            <v>ЗЛОКАЧЕСТВЕННОЕ НОВООБРАЗОВАНИЕ РЕТРОМОЛЯРНОЙ ОБЛАСТИ</v>
          </cell>
        </row>
        <row r="974">
          <cell r="A974" t="str">
            <v>C06.8</v>
          </cell>
          <cell r="B974" t="str">
            <v>ПОРАЖЕНИЕ РТА, ВЫХОДЯЩЕЕ ЗА ПРЕДЕЛЫ ОДНОЙ И БОЛЕЕ ВЫШЕУКАЗАННЫХ ЛОКАЛИЗАЦИЙ</v>
          </cell>
        </row>
        <row r="975">
          <cell r="A975" t="str">
            <v>C06.9</v>
          </cell>
          <cell r="B975" t="str">
            <v>ЗЛОКАЧЕСТВЕННОЕ НОВООБРАЗОВАНИЕ ОТА НЕУТОЧНЕННОЕ</v>
          </cell>
        </row>
        <row r="976">
          <cell r="A976" t="str">
            <v>C07</v>
          </cell>
          <cell r="B976" t="str">
            <v>ЗЛОКАЧЕСТВЕННОЕ НОВООБРАЗОВАНИЕ ОКОЛОУШНОЙ СЛЮННОЙ ЖЕЛЕЗЫ</v>
          </cell>
        </row>
        <row r="977">
          <cell r="A977" t="str">
            <v>C08</v>
          </cell>
          <cell r="B977" t="str">
            <v>ЗЛОКАЧЕСТВЕННОЕ НОВООБРАЗОВАНИЕ ДРУГИХ И НЕУТОЧНЕННЫХ БОЛЬШИХ СЛЮННЫХ ЖЕЛЕЗ</v>
          </cell>
        </row>
        <row r="978">
          <cell r="A978" t="str">
            <v>C08.0</v>
          </cell>
          <cell r="B978" t="str">
            <v>ЗЛОКАЧЕСТВЕННОЕ НОВООБРАЗОВАНИЕ ПОДНИЖЕЧЕЛЮСТНОЙ ЖЕЛЕЗЫ</v>
          </cell>
        </row>
        <row r="979">
          <cell r="A979" t="str">
            <v>C08.1</v>
          </cell>
          <cell r="B979" t="str">
            <v>ЗЛОКАЧЕСТВЕННОЕ НОВООБРАЗОВАНИЕ ПОДЪЯЗЫЧНОЙ ЖЕЛЕЗЫ</v>
          </cell>
        </row>
        <row r="980">
          <cell r="A980" t="str">
            <v>C08.8</v>
          </cell>
          <cell r="B980" t="str">
            <v>ПОРАЖЕНИЕ БОЛЬШИХ СЛЮННЫХ ЖЕЛЕЗ, ВЫХОДЯЩЕЕ ЗА ПРЕДЕЛЫ ОДНОЙ И БОЛЕЕ ВЫШЕУКАЗАННЫХ ЛОКАЛИЗАЦИЙ</v>
          </cell>
        </row>
        <row r="981">
          <cell r="A981" t="str">
            <v>C08.9</v>
          </cell>
          <cell r="B981" t="str">
            <v>ЗЛОКАЧЕСТВЕННОЕ НОВООБРАЗОВАНИЕ БОЛЬШОЙ СЛЮННОЙ ЖЕЛЕЗЫ НЕУТОЧНЕННОЙ</v>
          </cell>
        </row>
        <row r="982">
          <cell r="A982" t="str">
            <v>C09</v>
          </cell>
          <cell r="B982" t="str">
            <v>ЗЛОКАЧЕСТВЕННОЕ НОВООБРАЗОВАНИЕ МИНДАЛИНЫ</v>
          </cell>
        </row>
        <row r="983">
          <cell r="A983" t="str">
            <v>C09.0</v>
          </cell>
          <cell r="B983" t="str">
            <v>ЗЛОКАЧЕСТВЕННОЕ НОВООБРАЗОВАНИЕ МИНДАЛИКОВОЙ ЯМОЧКИ</v>
          </cell>
        </row>
        <row r="984">
          <cell r="A984" t="str">
            <v>C09.1</v>
          </cell>
          <cell r="B984" t="str">
            <v>ЗДОКАЧЕСТВЕННОЕ НОВООБРАЗОВАНИЕ ДУЖКИ НЕБНОЙ МИНДАЛИНЫ (ПЕРЕДНЕЙ)(ЗАДНЕЙ)</v>
          </cell>
        </row>
        <row r="985">
          <cell r="A985" t="str">
            <v>C09.8</v>
          </cell>
          <cell r="B985" t="str">
            <v>ПОРАЖЕНИЕ МИНДАЛИНЫ, ВЫХОДЯЩЕЕ ЗА ПРЕДЕЛЫ ОДНОЙ И БОЛЕЕ ВЫШЕУКАЗАННЫХ ЛОКАЛИЗАЦИЙ</v>
          </cell>
        </row>
        <row r="986">
          <cell r="A986" t="str">
            <v>C09.9</v>
          </cell>
          <cell r="B986" t="str">
            <v>ЗЛОКАЧЕСТВЕННОЕ НОВООБРАЗОВАНИЕ МИНДАЛИНЫ НЕУТОЧНЕННОЙ</v>
          </cell>
        </row>
        <row r="987">
          <cell r="A987" t="str">
            <v>C10</v>
          </cell>
          <cell r="B987" t="str">
            <v>ЗЛОКАЧЕСТВЕННОЕ НОВООБРАЗОВАНИЕ РОТОГЛОТКИ</v>
          </cell>
        </row>
        <row r="988">
          <cell r="A988" t="str">
            <v>C10.0</v>
          </cell>
          <cell r="B988" t="str">
            <v>ЗЛОКАЧЕСТВЕННОЕ НОВООБРАЗОВАНИЕ ЯМКИ НАДГОРТАННИКА</v>
          </cell>
        </row>
        <row r="989">
          <cell r="A989" t="str">
            <v>C10.1</v>
          </cell>
          <cell r="B989" t="str">
            <v>ЗЛОКАЧЕСТВЕННОЕ НОВООБРАЗОВАНИЕ ПЕРЕДНЕЙ ПОВЕРХНОСТИ НАДГОРТАННИКА</v>
          </cell>
        </row>
        <row r="990">
          <cell r="A990" t="str">
            <v>C10.2</v>
          </cell>
          <cell r="B990" t="str">
            <v>ЗЛОКАЧЕСТВЕННОЕ НОВООБРАЗОВАНИЕ БОКОВОЙ СТЕНКИ РОТОГЛОТКИ</v>
          </cell>
        </row>
        <row r="991">
          <cell r="A991" t="str">
            <v>C10.3</v>
          </cell>
          <cell r="B991" t="str">
            <v>ЗЛОКАЧЕСТВЕННОЕ НОВООБРАЗОВАНИЕ ЗАДНЕЙ СТЕНКИ РОТОГЛОТКИ</v>
          </cell>
        </row>
        <row r="992">
          <cell r="A992" t="str">
            <v>C10.4</v>
          </cell>
          <cell r="B992" t="str">
            <v>ЗЛОКАЧЕСТВЕННОЕ НОВООБРАЗОВАНИЕ ЖАБЕРНЫХ ЩЕЛЕЙ</v>
          </cell>
        </row>
        <row r="993">
          <cell r="A993" t="str">
            <v>C10.8</v>
          </cell>
          <cell r="B993" t="str">
            <v>ПОРАЖЕНИЕ РОТОГЛОТКИ, ВЫХОДЯЩЕЕ ЗА ПРЕДЕЛЫ ОДНОЙ И БОЛЕЕ ВЫШЕУКАЗАННЫХ ЛОКАЛИЗАЦИЙ</v>
          </cell>
        </row>
        <row r="994">
          <cell r="A994" t="str">
            <v>C10.9</v>
          </cell>
          <cell r="B994" t="str">
            <v>ЗЛОКАЧЕСТВЕННОЕ НОВООБРАЗОВАНИЕ РОТОГЛОТКИ НЕУТОЧНЕННОЕ</v>
          </cell>
        </row>
        <row r="995">
          <cell r="A995" t="str">
            <v>C11</v>
          </cell>
          <cell r="B995" t="str">
            <v>ЗЛОКАЧЕСТВЕННОЕ НОВООБРАЗОВАНИЕ НОСОГЛОТКИ</v>
          </cell>
        </row>
        <row r="996">
          <cell r="A996" t="str">
            <v>C11.0</v>
          </cell>
          <cell r="B996" t="str">
            <v>ЗЛОКАЧЕСТВЕННОЕ НОВООБРАЗОВАНИЕ ВЕРХНЕЙ СТЕНКИ НОСОГЛОТКИ</v>
          </cell>
        </row>
        <row r="997">
          <cell r="A997" t="str">
            <v>C11.1</v>
          </cell>
          <cell r="B997" t="str">
            <v>ЗЛОКАЧЕСТВЕННОЕ НОВООБРАЗОВАНИЕ ЗАДНЕЙ СТЕНКИ НОСОГЛОТКИ</v>
          </cell>
        </row>
        <row r="998">
          <cell r="A998" t="str">
            <v>C11.2</v>
          </cell>
          <cell r="B998" t="str">
            <v>ЗЛОКАЧЕСТВЕННОЕ НОВООБРАЗОВАНИЕ БОКОВОЙ СТЕНКИ НОСОГЛОТКИ</v>
          </cell>
        </row>
        <row r="999">
          <cell r="A999" t="str">
            <v>C11.3</v>
          </cell>
          <cell r="B999" t="str">
            <v>ЗЛОКАЧЕСТВЕННОЕ НОВООБРАЗОВАНИЕ ПЕРЕДНЕЙ СТЕНКИ НОСОГЛОТКИ</v>
          </cell>
        </row>
        <row r="1000">
          <cell r="A1000" t="str">
            <v>C11.8</v>
          </cell>
          <cell r="B1000" t="str">
            <v>ПОРАЖЕНИЕ НОСОГЛОТКИ, ВЫХОДЯЩЕЕ ЗА ПРЕДЕЛЫ ОДНОЙ И БОЛЕЕ ВЫШЕУКАЗАННЫХ ЛОКАЛИЗАЦИЙ</v>
          </cell>
        </row>
        <row r="1001">
          <cell r="A1001" t="str">
            <v>C11.9</v>
          </cell>
          <cell r="B1001" t="str">
            <v>ЗЛОКАЧЕСТВЕННОЕ НОВООБРАЗОВАНИЕ НОСОГЛОТКИ НЕУТОЧНЕННОЕ</v>
          </cell>
        </row>
        <row r="1002">
          <cell r="A1002" t="str">
            <v>C12</v>
          </cell>
          <cell r="B1002" t="str">
            <v>ЗЛОКАЧЕСТВЕННОЕ НОВООБРАЗОВАНИЕ ГРУШЕВИДНОГО СИНУСА</v>
          </cell>
        </row>
        <row r="1003">
          <cell r="A1003" t="str">
            <v>C13</v>
          </cell>
          <cell r="B1003" t="str">
            <v>ЗЛОКАЧЕСТВЕННОЕ НОВООБРАЗОВАНИЕ НИЖНЕЙ ЧАСТИ ГЛОТКИ</v>
          </cell>
        </row>
        <row r="1004">
          <cell r="A1004" t="str">
            <v>C13.0</v>
          </cell>
          <cell r="B1004" t="str">
            <v>ЗЛОКАЧЕСТВЕННОЕ НОВООБРАЗОВАНИЕ ЗАПЕРСТНЕВИДНОЙ ОБЛАСТИ</v>
          </cell>
        </row>
        <row r="1005">
          <cell r="A1005" t="str">
            <v>C13.1</v>
          </cell>
          <cell r="B1005" t="str">
            <v>ЗЛОКАЧЕСТВЕННОЕ НОВООБРАЗОВАНИЕ ЧЕРПАЛОНАДГОРТАННОЙ СКЛАДКИ НИЖНЕЙ ЧАСТИ ГЛОТКИ</v>
          </cell>
        </row>
        <row r="1006">
          <cell r="A1006" t="str">
            <v>C13.2</v>
          </cell>
          <cell r="B1006" t="str">
            <v>ЗЛОКАЧЕСТВЕННОЕ НОВООБРАЗОВАНИЕ ЗАДНЕЙ СТЕНКИ НИЖНЕЙ ЧАСТИ ГЛОТКИ</v>
          </cell>
        </row>
        <row r="1007">
          <cell r="A1007" t="str">
            <v>C13.8</v>
          </cell>
          <cell r="B1007" t="str">
            <v>ПОРАЖЕНИЕ НИЖНЕЙ ЧАСТИ ГЛОТКИ, ВЫХОДЯЩЕЕ ЗА ПРЕДЕЛЫ ОДНОЙ И БОЛЕЕ ВЫШЕУКАЗАННЫХ ЛОКАЛИЗАЦИЙ</v>
          </cell>
        </row>
        <row r="1008">
          <cell r="A1008" t="str">
            <v>C13.9</v>
          </cell>
          <cell r="B1008" t="str">
            <v>ЗЛОКАЧЕСТВЕННОЕ НОВООБРАЗОВАНИЕ НИЖНЕЙ ЧАСТИ ГЛОТКИ НЕУТОЧНЕННОЕ</v>
          </cell>
        </row>
        <row r="1009">
          <cell r="A1009" t="str">
            <v>C14</v>
          </cell>
          <cell r="B1009" t="str">
            <v>ЗЛОКАЧЕСТВЕННОЕ НОВООБРАЗОВАНИЕ ДРУГИХ И НЕТОЧНО ОБОЗНАЧЕННЫХ ЛОКАЛИЗАЦИЙ ГУБЫ, ПОЛОСТИ РТА И ГЛОТКИ</v>
          </cell>
        </row>
        <row r="1010">
          <cell r="A1010" t="str">
            <v>C14.0</v>
          </cell>
          <cell r="B1010" t="str">
            <v>ЗЛОКАЧЕСТВЕННОЕ НОВООБРАЗОВАНИЕ ГЛОТКИ НЕУТОЧНЕННОЕ</v>
          </cell>
        </row>
        <row r="1011">
          <cell r="A1011" t="str">
            <v>C14.1</v>
          </cell>
          <cell r="B1011" t="str">
            <v>ЗЛОКАЧЕСТВЕННОЕ НОВООБРАЗОВАНИЕ ГОРТАНОГЛОТКИ</v>
          </cell>
        </row>
        <row r="1012">
          <cell r="A1012" t="str">
            <v>C14.2</v>
          </cell>
          <cell r="B1012" t="str">
            <v>ЗЛОКАЧЕСТВЕННОЕ НОВООБРАЗОВАНИЕ ГЛОТОЧНОГО КОЛЬЦА ВАЛЬДЕЙЕРА</v>
          </cell>
        </row>
        <row r="1013">
          <cell r="A1013" t="str">
            <v>C14.8</v>
          </cell>
          <cell r="B1013" t="str">
            <v>ПОРАЖЕНИЕ ГУБЫ, ПОЛОСТИ РТА И ГЛОТКИ, ВЫХОДЯЩЕЕ ЗА ПРЕДЕЛЫ ОДНОЙ И БОЛЕЕ ВЫШЕУКАЗАННЫХ ЛОКАЛИЗАЦИЙ</v>
          </cell>
        </row>
        <row r="1014">
          <cell r="A1014" t="str">
            <v/>
          </cell>
          <cell r="B1014" t="str">
            <v>ЗЛОКАЧЕСТВЕННЫЕ НОВООБРАЗОВАНИЯ ОРГАНОВ ПИЩЕВАРЕНИЯ (С15-С26)</v>
          </cell>
        </row>
        <row r="1015">
          <cell r="A1015" t="str">
            <v>C15</v>
          </cell>
          <cell r="B1015" t="str">
            <v>ЗЛОКАЧЕСТВЕННОЕ НОВООБРАЗОВАНИЕ ПИЩЕВОДА</v>
          </cell>
        </row>
        <row r="1016">
          <cell r="A1016" t="str">
            <v>C15.0</v>
          </cell>
          <cell r="B1016" t="str">
            <v>ЗЛОКАЧЕСТВЕННОЕ НОВООБРАЗОВАНИЕ ШЕЙНОГО ОТДЕЛА ПИЩЕВОДА</v>
          </cell>
        </row>
        <row r="1017">
          <cell r="A1017" t="str">
            <v>C15.1</v>
          </cell>
          <cell r="B1017" t="str">
            <v>ЗЛОКАЧЕСТВЕННОЕ НОВООБРАЗОВАНИЕ ГРУДНОГО ОТДЕЛА ПИЩЕВОДА</v>
          </cell>
        </row>
        <row r="1018">
          <cell r="A1018" t="str">
            <v>C15.2</v>
          </cell>
          <cell r="B1018" t="str">
            <v>ЗЛОКАЧЕСТВЕННОЕ НОВООБРАЗОВАНИЕ АБДОМИНАЛЬНОГО ОТДЕЛА ПИЩЕВОДА</v>
          </cell>
        </row>
        <row r="1019">
          <cell r="A1019" t="str">
            <v>C15.3</v>
          </cell>
          <cell r="B1019" t="str">
            <v>ЗЛОКАЧЕСТВЕННОЕ НОВООБРАЗОВАНИЕ ВЕРХНЕЙ ТРЕТИ ПИЩЕВОДА</v>
          </cell>
        </row>
        <row r="1020">
          <cell r="A1020" t="str">
            <v>C15.4</v>
          </cell>
          <cell r="B1020" t="str">
            <v>ЗЛОКАЧЕСТВЕННОЕ НОВООБРАЗОВАНИЕ СРЕДНЕЙ ТРЕТИ ПИЩЕВОДА</v>
          </cell>
        </row>
        <row r="1021">
          <cell r="A1021" t="str">
            <v>C15.5</v>
          </cell>
          <cell r="B1021" t="str">
            <v>ЗЛОКАЧЕСТВЕННОЕ НОВООБРАЗОВАНИЕ НИЖНЕЙ ТРЕТИ ПИЩЕВОДА</v>
          </cell>
        </row>
        <row r="1022">
          <cell r="A1022" t="str">
            <v>C15.8</v>
          </cell>
          <cell r="B1022" t="str">
            <v>ПОРАЖЕНИЕ ПИЩЕВОДА, ВЫХОДЯЩЕЕ ЗА ПРЕДЕЛЫ ОДНОЙ И БОЛЕЕ ВЫШЕУКАЗАННЫХ ЛОКАЛИЗАЦИЙ</v>
          </cell>
        </row>
        <row r="1023">
          <cell r="A1023" t="str">
            <v>C15.9</v>
          </cell>
          <cell r="B1023" t="str">
            <v>ЗЛОКАЧЕСТВЕННОЕ НОВООБРАЗОВАНИЕ ПИЩЕВОДА НЕУТОЧНЕННОЕ</v>
          </cell>
        </row>
        <row r="1024">
          <cell r="A1024" t="str">
            <v>C16</v>
          </cell>
          <cell r="B1024" t="str">
            <v>ЗЛОКАЧЕСТВЕННОЕ НОВООБРАЗОВАНИЕ ЖЕЛУДКА</v>
          </cell>
        </row>
        <row r="1025">
          <cell r="A1025" t="str">
            <v>C16.0</v>
          </cell>
          <cell r="B1025" t="str">
            <v>ЗЛОКАЧЕСТВЕННОЕ НОВООБРАЗОВАНИЕ КАРДИИ</v>
          </cell>
        </row>
        <row r="1026">
          <cell r="A1026" t="str">
            <v>C16.1</v>
          </cell>
          <cell r="B1026" t="str">
            <v>ЗЛОКАЧЕСТВЕННОЕ НОВООБРАЗОВАНИЕ ДНА ЖЕЛУДКА</v>
          </cell>
        </row>
        <row r="1027">
          <cell r="A1027" t="str">
            <v>C16.2</v>
          </cell>
          <cell r="B1027" t="str">
            <v>ЗЛОКАЧЕСТВЕННОЕ НОВООБРАЗОВАНИЕ ТЕЛА ЖЕЛУДКА</v>
          </cell>
        </row>
        <row r="1028">
          <cell r="A1028" t="str">
            <v>C16.3</v>
          </cell>
          <cell r="B1028" t="str">
            <v>ЗЛОКАЧЕСТВЕННОЕ НОВООБРАЗОВАНИЕ ПРЕДДВЕРИЯ ПРИВРАТНИКА</v>
          </cell>
        </row>
        <row r="1029">
          <cell r="A1029" t="str">
            <v>C16.4</v>
          </cell>
          <cell r="B1029" t="str">
            <v>ЗЛОКАЧЕСТВЕННОЕ НОВООБРАЗОВАНИЕ ПРИВРАТНИКА</v>
          </cell>
        </row>
        <row r="1030">
          <cell r="A1030" t="str">
            <v>C16.5</v>
          </cell>
          <cell r="B1030" t="str">
            <v>ЗЛОКАЧЕСТВЕННОЕ НОВООБРАЗОВАНИЕ МАЛОЙ КРИВИЗНЫ ЖЕЛУДКА НЕУТОЧНЕННОЙ ЧАСТИ</v>
          </cell>
        </row>
        <row r="1031">
          <cell r="A1031" t="str">
            <v>C16.6</v>
          </cell>
          <cell r="B1031" t="str">
            <v>ЗЛОКАЧЕСТВЕННОЕ НОВООБРАЗОВАНИЕ БОЛЬШОЙ КРИВИЗНЫ ЖЕЛУДКА НЕУТОЧНЕННОЙ ЧАСТИ</v>
          </cell>
        </row>
        <row r="1032">
          <cell r="A1032" t="str">
            <v>C16.8</v>
          </cell>
          <cell r="B1032" t="str">
            <v>ПОРАЖЕНИЕ ЖЕЛУДКА, ВЫХОДЯЩЕЕ ЗА ПРЕДЕЛЫ ОДНОЙ И БОЛЕЕ ВЫШЕУКАЗАННЫХ ЛОКАЛИЗАЦИЙ</v>
          </cell>
        </row>
        <row r="1033">
          <cell r="A1033" t="str">
            <v>C16.9</v>
          </cell>
          <cell r="B1033" t="str">
            <v>ЗЛОКАЧЕСТВЕННОЕ НОВООБРАЗОВАНИЕ ЖЕЛУДКА НЕУТОЧНЕННОЙ ЛОКАЛИЗАЦИИ</v>
          </cell>
        </row>
        <row r="1034">
          <cell r="A1034" t="str">
            <v>C17</v>
          </cell>
          <cell r="B1034" t="str">
            <v>ЗЛОКАЧЕСТВЕННОЕ НОВООБРАЗОВАНИЕ ТОНКОГО КИШЕЧНИКА</v>
          </cell>
        </row>
        <row r="1035">
          <cell r="A1035" t="str">
            <v>C17.0</v>
          </cell>
          <cell r="B1035" t="str">
            <v>ЗЛОКАЧЕСТВЕННОЕ НОВООБРАЗОВАНИЕ ДВЕНАДЦАТИПЕРСТНОЙ КИШКИ</v>
          </cell>
        </row>
        <row r="1036">
          <cell r="A1036" t="str">
            <v>C17.1</v>
          </cell>
          <cell r="B1036" t="str">
            <v>ЗЛОКАЧЕСТВЕННОЕ НОВООБРАЗОВАНИЕ ТОЩЕЙ КИШКИ</v>
          </cell>
        </row>
        <row r="1037">
          <cell r="A1037" t="str">
            <v>C17.2</v>
          </cell>
          <cell r="B1037" t="str">
            <v>ЗЛОКАЧЕСТВЕННОЕ НОВООБРАЗОВАНИЕ ПОДВЗДОШНОЙ КИШКИ</v>
          </cell>
        </row>
        <row r="1038">
          <cell r="A1038" t="str">
            <v>C17.3</v>
          </cell>
          <cell r="B1038" t="str">
            <v>ЗЛОКАЧЕСТВЕННОЕ НОВООБРАЗОВАНИЕ ДИВЕРТИКУЛА МЕККЕЛЯ</v>
          </cell>
        </row>
        <row r="1039">
          <cell r="A1039" t="str">
            <v>C17.8</v>
          </cell>
          <cell r="B1039" t="str">
            <v>ПОРАЖЕНИЕ ТОНКОГО КИШЕЧНИКА, ВЫХОДЯЩЕЕ ЗА ПРЕДЕЛЫ ОДНОЙ И БОЛЕЕ ВЫШЕУКАЗАННЫХ ЛОКАЛИЗАЦИЙ</v>
          </cell>
        </row>
        <row r="1040">
          <cell r="A1040" t="str">
            <v>C17.9</v>
          </cell>
          <cell r="B1040" t="str">
            <v>ЗЛОКАЧЕСТВЕННОЕ НОВООБРАЗОВАНИЕ ТОНКОГО КИШЕЧНИКА НЕУТОЧНЕННОЙ ЛОКАЛИЗАЦИИ</v>
          </cell>
        </row>
        <row r="1041">
          <cell r="A1041" t="str">
            <v>C18</v>
          </cell>
          <cell r="B1041" t="str">
            <v>ЗЛОКАЧЕСТВЕННОЕ НОВООБРАЗОВАНИЕ ОБОДОЧНОЙ КИШКИ</v>
          </cell>
        </row>
        <row r="1042">
          <cell r="A1042" t="str">
            <v>C18.0</v>
          </cell>
          <cell r="B1042" t="str">
            <v>ЗЛОКАЧЕСТВЕННОЕ НОВООБРАЗОВАНИЕ СЛЕПОЙ КИШКИ</v>
          </cell>
        </row>
        <row r="1043">
          <cell r="A1043" t="str">
            <v>C18.1</v>
          </cell>
          <cell r="B1043" t="str">
            <v>ЗЛОКАЧЕСТВЕННОЕ НОВООБРАЗОВАНИЕ ЧЕРВЕОБРАЗНОГО ОТРОСТКА</v>
          </cell>
        </row>
        <row r="1044">
          <cell r="A1044" t="str">
            <v>C18.2</v>
          </cell>
          <cell r="B1044" t="str">
            <v>ЗЛОКАЧЕСТВЕННОЕ НОВООБРАЗОВАНИЕ ВОСХОДЯЩЕЙ ОБОДОЧНОЙ КИШКИ</v>
          </cell>
        </row>
        <row r="1045">
          <cell r="A1045" t="str">
            <v>C18.3</v>
          </cell>
          <cell r="B1045" t="str">
            <v>ЗЛОКАЧЕСТВЕННОЕ НОВООБРАЗОВАНИЕ ПЕЧЕНОЧНОГО ИЗГИБА</v>
          </cell>
        </row>
        <row r="1046">
          <cell r="A1046" t="str">
            <v>C18.4</v>
          </cell>
          <cell r="B1046" t="str">
            <v>ЗЛОКАЧЕСТВЕННОЕ НОВООБРАЗОВАНИЕ ПОПЕРЕЧНОЙ ОБОДОЧНОЙ КИШКИ</v>
          </cell>
        </row>
        <row r="1047">
          <cell r="A1047" t="str">
            <v>C18.5</v>
          </cell>
          <cell r="B1047" t="str">
            <v>ЗЛОКАЧЕСТВЕННОЕ НОВООБРАЗОВАНИЕ СЕЛЕЗЕНОЧНОГО ИЗГИБА</v>
          </cell>
        </row>
        <row r="1048">
          <cell r="A1048" t="str">
            <v>C18.6</v>
          </cell>
          <cell r="B1048" t="str">
            <v>ЗЛОКАЧЕСТВЕННОЕ НОВООБРАЗОВАНИЕ НИСХОДЯЩЕЙ ОБОДОЧНОЙ КИШКИ</v>
          </cell>
        </row>
        <row r="1049">
          <cell r="A1049" t="str">
            <v>C18.7</v>
          </cell>
          <cell r="B1049" t="str">
            <v>ЗЛОКАЧЕСТВЕННОЕ НОВООБРАЗОВАНИЕ СИГМОВИДНОЙ КИШКИ</v>
          </cell>
        </row>
        <row r="1050">
          <cell r="A1050" t="str">
            <v>C18.8</v>
          </cell>
          <cell r="B1050" t="str">
            <v>ПОРАЖЕНИЕ ОБОДОЧНОЙ КИШКИ, ВЫХОДЯЩЕЕ ЗА ПРЕДЕЛЫ ОДНОЙ И БОЛЕЕ ВЫШЕУКАЗАННЫХ ЛОКАЛИЗАЦИЙ</v>
          </cell>
        </row>
        <row r="1051">
          <cell r="A1051" t="str">
            <v>C18.9</v>
          </cell>
          <cell r="B1051" t="str">
            <v>ЗЛОКАЧЕСТВЕННОЕ НОВООБРАЗОВАНИЕ ОБОДОЧНОЙ КИШКИ НЕУТОЧНЕННОЙ ЛОКАЛИЗАЦИИ</v>
          </cell>
        </row>
        <row r="1052">
          <cell r="A1052" t="str">
            <v>C19</v>
          </cell>
          <cell r="B1052" t="str">
            <v>ЗЛОКАЧЕСТВЕННОЕ НОВООБРАЗОВАНИЕ РЕКТОСИГМОИДНОГО СОЕДИНЕНИЯ</v>
          </cell>
        </row>
        <row r="1053">
          <cell r="A1053" t="str">
            <v>C20</v>
          </cell>
          <cell r="B1053" t="str">
            <v>ЗЛОКАЧЕСТВЕННОЕ НОВООБРАЗОВАНИЕ ПРЯМОЙ КИШКИ</v>
          </cell>
        </row>
        <row r="1054">
          <cell r="A1054" t="str">
            <v>C21</v>
          </cell>
          <cell r="B1054" t="str">
            <v>ЗЛОКАЧЕСТВЕННОЕ НОВООБРАЗОВАНИЕ ЗАДНЕГО ПРОХОДА [АНУСА] И АНАЛЬНОГО КАНАЛА</v>
          </cell>
        </row>
        <row r="1055">
          <cell r="A1055" t="str">
            <v>C21.0</v>
          </cell>
          <cell r="B1055" t="str">
            <v>ЗЛОКАЧЕСТВЕННОЕ НОВООБРАЗОВАНИЕ ЗАДНЕГО ПРОХОДА НЕУТОЧНЕННОЙ ЛОКАЛИЗАЦИИ</v>
          </cell>
        </row>
        <row r="1056">
          <cell r="A1056" t="str">
            <v>C21.1</v>
          </cell>
          <cell r="B1056" t="str">
            <v>ЗЛОКАЧЕСТВЕННОЕ НОВООБРАЗОВАНИЕ АНАЛЬНОГО КАНАЛА</v>
          </cell>
        </row>
        <row r="1057">
          <cell r="A1057" t="str">
            <v>C21.2</v>
          </cell>
          <cell r="B1057" t="str">
            <v>ЗЛОКАЧЕСТВЕННОЕ НОВООБРАЗОВАНИЕ КЛОАКОГЕННОЙ ЗОНЫ</v>
          </cell>
        </row>
        <row r="1058">
          <cell r="A1058" t="str">
            <v>C21.8</v>
          </cell>
          <cell r="B1058" t="str">
            <v>ПОРАЖЕНИЕ ПРЯМОЙ КИШКИ, ЗАДНЕГО ПРОХОДА [АНУСА] И АНАЛЬНОГО КАНАЛА, ВЫХОДЯЩЕЕ ЗА ПРЕДЕЛЫ ОДНОЙ И БОЛЕЕ ВЫШЕУКАЗАННЫХ ЛОКАЛИЗАЦИЙ</v>
          </cell>
        </row>
        <row r="1059">
          <cell r="A1059" t="str">
            <v>C22</v>
          </cell>
          <cell r="B1059" t="str">
            <v>ЗЛОКАЧЕСТВЕННОЕ НОВООБРАЗОВАНИЕ ПЕЧЕНИ И ВНУТРИПЕЧЕНОЧНЫХ ЖЕЛЧНЫХ ПРОТОКОВ</v>
          </cell>
        </row>
        <row r="1060">
          <cell r="A1060" t="str">
            <v>C22.0</v>
          </cell>
          <cell r="B1060" t="str">
            <v>ПЕЧЕНОЧНОКЛЕТОЧНЫЙ РАК</v>
          </cell>
        </row>
        <row r="1061">
          <cell r="A1061" t="str">
            <v>C22.1</v>
          </cell>
          <cell r="B1061" t="str">
            <v>РАК ВНУТРИПЕЧЕНОЧНОГО ЖЕЛЧНОГО ПРОТОКА</v>
          </cell>
        </row>
        <row r="1062">
          <cell r="A1062" t="str">
            <v>C22.2</v>
          </cell>
          <cell r="B1062" t="str">
            <v>ГЕПАТОБЛАСТОМА</v>
          </cell>
        </row>
        <row r="1063">
          <cell r="A1063" t="str">
            <v>C22.3</v>
          </cell>
          <cell r="B1063" t="str">
            <v>АНГИОСАРКОМА ПЕЧЕНИ</v>
          </cell>
        </row>
        <row r="1064">
          <cell r="A1064" t="str">
            <v>C22.4</v>
          </cell>
          <cell r="B1064" t="str">
            <v>ДРУГИЕ САРКОМЫ ПЕЧЕНИ</v>
          </cell>
        </row>
        <row r="1065">
          <cell r="A1065" t="str">
            <v>C22.7</v>
          </cell>
          <cell r="B1065" t="str">
            <v>ДРУГИЕ УТОЧНЕННЫЕ РАКИ ПЕЧЕНИ</v>
          </cell>
        </row>
        <row r="1066">
          <cell r="A1066" t="str">
            <v>C22.9</v>
          </cell>
          <cell r="B1066" t="str">
            <v>ЗЛОКАЧЕСТВЕННОЕ НОВООБРАЗОВАНИЕ ПЕЧЕНИ НЕУТОЧНЕННОЕ</v>
          </cell>
        </row>
        <row r="1067">
          <cell r="A1067" t="str">
            <v>C23</v>
          </cell>
          <cell r="B1067" t="str">
            <v>ЗЛОКАЧЕСТВЕННОЕ НОВООБРАЗОВАНИЕ ЖЕЛЧНОГО ПУЗЫРЯ</v>
          </cell>
        </row>
        <row r="1068">
          <cell r="A1068" t="str">
            <v>C24</v>
          </cell>
          <cell r="B1068" t="str">
            <v>ЗЛОКАЧЕСТВЕННОЕ НОВООБРАЗОВАНИЕ ДРУГИХ И НЕУТОЧНЕННЫХ ЧАСТЕЙ ЖЕЛЧЕВЫВОДЯЩИХ ПУТЕЙ</v>
          </cell>
        </row>
        <row r="1069">
          <cell r="A1069" t="str">
            <v>C24.0</v>
          </cell>
          <cell r="B1069" t="str">
            <v>ЗЛОКАЧЕСТВЕННОЕ НОВООБРАЗОВАНИЕ ВНЕПЕЧЕНОЧНОГО ЖЕЛЧНОГО ПРОТОКА</v>
          </cell>
        </row>
        <row r="1070">
          <cell r="A1070" t="str">
            <v>C24.1</v>
          </cell>
          <cell r="B1070" t="str">
            <v>ЗЛОКАЧЕСТВЕННОЕ НОВООБРАЗОВАНИЕ АМПУЛЫ ФАТЕРОВА СОСОЧКА</v>
          </cell>
        </row>
        <row r="1071">
          <cell r="A1071" t="str">
            <v>C24.8</v>
          </cell>
          <cell r="B1071" t="str">
            <v>ПОРАЖЕНИЕ ЖЕЛЧНЫХ ПУТЕЙ, ВЫХОДЯЩЕЕ ЗА ПРЕДЕЛЫ ОДНОЙ И БОЛЕЕ ВЫШЕУКАЗАННЫХ ЛОКАЛИЗАЦИЙ</v>
          </cell>
        </row>
        <row r="1072">
          <cell r="A1072" t="str">
            <v>C24.9</v>
          </cell>
          <cell r="B1072" t="str">
            <v>ЗЛОКАЧЕСТВЕННОЕ НОВООБРАЗОВАНИЕ ЖЕЛЧНЫХ ПУТЕЙ НЕУТОЧНЕННОЕ</v>
          </cell>
        </row>
        <row r="1073">
          <cell r="A1073" t="str">
            <v>C25</v>
          </cell>
          <cell r="B1073" t="str">
            <v>ЗЛОКАЧЕСТВЕННОЕ НОВООБРАЗОВАНИЕ ПОДЖЕЛУДОЧНОЙ ЖЕЛЕЗЫ</v>
          </cell>
        </row>
        <row r="1074">
          <cell r="A1074" t="str">
            <v>C25.0</v>
          </cell>
          <cell r="B1074" t="str">
            <v>ЗЛОКАЧЕСТВЕННОЕ НОВООБРАЗОВАНИЕ ГОЛОВКИ ПОДЖЕЛУДОЧНОЙ ЖЕЛЕЗЫ</v>
          </cell>
        </row>
        <row r="1075">
          <cell r="A1075" t="str">
            <v>C25.1</v>
          </cell>
          <cell r="B1075" t="str">
            <v>ЗЛОКАЧЕСТВЕННОЕ НОВООБРАЗОВАНИЕ ТЕЛА ПОДЖЕЛУДОЧНОЙ ЖЕЛЕЗЫ</v>
          </cell>
        </row>
        <row r="1076">
          <cell r="A1076" t="str">
            <v>C25.2</v>
          </cell>
          <cell r="B1076" t="str">
            <v>ЗЛОКАЧЕСТВЕННОЕ НОВООБРАЗОВАНИЕ ХВОСТА ПОДЖЕЛУДОЧНОЙ ЖЕЛЕЗЫ</v>
          </cell>
        </row>
        <row r="1077">
          <cell r="A1077" t="str">
            <v>C25.3</v>
          </cell>
          <cell r="B1077" t="str">
            <v>ЗЛОКАЧЕСТВЕННОЕ НОВООБРАЗОВАНИЕ ПРОТОКА ПОДЖЕЛУДОЧНОЙ ЖЕЛЕЗЫ</v>
          </cell>
        </row>
        <row r="1078">
          <cell r="A1078" t="str">
            <v>C25.4</v>
          </cell>
          <cell r="B1078" t="str">
            <v>ЗЛОКАЧЕСТВЕННОЕ НОВООБРАЗОВАНИЕ ОСТРОВКОВЫХ КЛЕТОК ПОДЖЕЛУДОЧНОЙ ЖЕЛЕЗЫ</v>
          </cell>
        </row>
        <row r="1079">
          <cell r="A1079" t="str">
            <v>C25.7</v>
          </cell>
          <cell r="B1079" t="str">
            <v>ЗЛОКАЧЕСТВЕННОЕ НОВООБРАЗОВАНИЕ ДРУГИХ ЧАСТЕЙ ПОДЖЕЛУДОЧНОЙ ЖЕЛЕЗЫ</v>
          </cell>
        </row>
        <row r="1080">
          <cell r="A1080" t="str">
            <v>C25.8</v>
          </cell>
          <cell r="B1080" t="str">
            <v>ПОРАЖЕНИЕ ПОДЖЕЛУДОЧНОЙ ЖЕЛЕЗЫ, ВЫХОДЯЩЕЕ ЗА ПРЕДЕЛЫ ОДНОЙ И БОЛЕЕ ВЫШЕУКАЗАННЫХ ЛОКАЛИЗАЦИЙ</v>
          </cell>
        </row>
        <row r="1081">
          <cell r="A1081" t="str">
            <v>C25.9</v>
          </cell>
          <cell r="B1081" t="str">
            <v>ЗЛОКАЧЕСТВЕННОЕ НОВООБРАЗОВАНИЕ ПОДЖЕЛУДОЧНОЙ ЖЕЛЕЗЫ НЕУТОЧНЕННОЕ</v>
          </cell>
        </row>
        <row r="1082">
          <cell r="A1082" t="str">
            <v>C26</v>
          </cell>
          <cell r="B1082" t="str">
            <v>ЗЛОКАЧЕСТВЕННОЕ НОВООБРАЗОВАНИЕ ДРУГИХ И НЕТОЧНО ОБОЗНАЧЕННЫХ ОРГАНОВ ПИЩЕВАРЕНИЯ</v>
          </cell>
        </row>
        <row r="1083">
          <cell r="A1083" t="str">
            <v>C26.0</v>
          </cell>
          <cell r="B1083" t="str">
            <v>ЗЛОКАЧЕСТВЕННОЕ НОВООБРАЗОВАНИЕ КИШЕЧНОГО ТРАКТА НЕУТОЧНЕННОЙ ЧАСТИ</v>
          </cell>
        </row>
        <row r="1084">
          <cell r="A1084" t="str">
            <v>C26.1</v>
          </cell>
          <cell r="B1084" t="str">
            <v>ЗЛОКАЧЕСТВЕННОЕ НОВООБРАЗОВАНИЕ СЕЛЕЗЕНКИ</v>
          </cell>
        </row>
        <row r="1085">
          <cell r="A1085" t="str">
            <v>C26.8</v>
          </cell>
          <cell r="B1085" t="str">
            <v>ПОРАЖЕНИЕ ОРГАНОВ ПИЩЕВАРЕНИЯ, ВЫХОДЯЩЕЕ ЗА ПРЕДЕЛЫ ОДНОЙ И БОЛЕЕ ВЫШЕУКАЗАННЫХ ЛОКАЛИЗАЦИЙ</v>
          </cell>
        </row>
        <row r="1086">
          <cell r="A1086" t="str">
            <v>C26.9</v>
          </cell>
          <cell r="B1086" t="str">
            <v>НЕТОЧНО ОБОЗНАЧЕННЫЕ ЛОКАЛИЗАЦИИ В ПРЕДЕЛАХ ПИЩЕВАРИТЕЛЬНОЙ СИСТЕМЫ</v>
          </cell>
        </row>
        <row r="1087">
          <cell r="A1087" t="str">
            <v/>
          </cell>
          <cell r="B1087" t="str">
            <v>ЗЛОКАЧЕСТВЕННЫЕ НОВООБРАЗОВАНИЯ ОРГАНОВ ДЫХАНИЯ И ГРУДНОЙ КЛЕТКИ (С30-С39)</v>
          </cell>
        </row>
        <row r="1088">
          <cell r="A1088" t="str">
            <v>C30</v>
          </cell>
          <cell r="B1088" t="str">
            <v>ЗЛОКАЧЕСТВЕННОЕ НОВООБРАЗОВАНИЕ ПОЛОСТИ НОСА И СРЕДНЕГО УХА</v>
          </cell>
        </row>
        <row r="1089">
          <cell r="A1089" t="str">
            <v>C30.0</v>
          </cell>
          <cell r="B1089" t="str">
            <v>ЗЛОКАЧЕСТВЕННОЕ НОВООБРАЗОВАНИЕ ПОЛОСТИ НОСА</v>
          </cell>
        </row>
        <row r="1090">
          <cell r="A1090" t="str">
            <v>C30.1</v>
          </cell>
          <cell r="B1090" t="str">
            <v>ЗЛОКАЧЕСТВЕННОЕ НОВООБРАЗОВАНИЕ СРЕДНЕГО УХА</v>
          </cell>
        </row>
        <row r="1091">
          <cell r="A1091" t="str">
            <v>C31</v>
          </cell>
          <cell r="B1091" t="str">
            <v>ЗЛОКАЧЕСТВЕННОЕ НОВООБРАЗОВАНИЕ ПРИДАТОЧНЫХ ПАЗУХ</v>
          </cell>
        </row>
        <row r="1092">
          <cell r="A1092" t="str">
            <v>C31.0</v>
          </cell>
          <cell r="B1092" t="str">
            <v>ЗЛОКАЧЕСТВЕННОЕ НОВООБРАЗОВАНИЕ ВЕРХНЕЧЕЛЮСТНОЙ ПАЗУХИ</v>
          </cell>
        </row>
        <row r="1093">
          <cell r="A1093" t="str">
            <v>C31.1</v>
          </cell>
          <cell r="B1093" t="str">
            <v>ЗЛОКАЧЕСТВЕННОЕ НОВООБРАЗОВАНИЕ РЕШЕТЧАТОЙ ПАЗУХИ</v>
          </cell>
        </row>
        <row r="1094">
          <cell r="A1094" t="str">
            <v>C31.2</v>
          </cell>
          <cell r="B1094" t="str">
            <v>ЗЛОКАЧЕСТВЕННОЕ НОВООБРАЗОВАНИЕ ЛОБНОЙ ПАЗУХИ</v>
          </cell>
        </row>
        <row r="1095">
          <cell r="A1095" t="str">
            <v>C31.3</v>
          </cell>
          <cell r="B1095" t="str">
            <v>ЗЛОКАЧЕСТВЕННОЕ НОВООБРАЗОВАНИЕ КЛИНОВИДНОЙ ПАЗУХИ</v>
          </cell>
        </row>
        <row r="1096">
          <cell r="A1096" t="str">
            <v>C31.8</v>
          </cell>
          <cell r="B1096" t="str">
            <v>ПОРАЖЕНИЕ ПРИДАТОЧНЫХ ПАЗУХ, ВЫХОДЯЩЕЕ ЗА ПРЕДЕЛЫ ОДНОЙ И БОЛЕЕ ВЫШЕУКАЗАННЫХ ЛОКАЛИЗАЦИЙ</v>
          </cell>
        </row>
        <row r="1097">
          <cell r="A1097" t="str">
            <v>C31.9</v>
          </cell>
          <cell r="B1097" t="str">
            <v>ЗЛОКАЧЕСТВЕННОЕ НОВООБРАЗОВАНИЕ ПРИДАТОЧНОЙ ПАЗУХИ НЕУТОЧНЕННОЕ</v>
          </cell>
        </row>
        <row r="1098">
          <cell r="A1098" t="str">
            <v>C32</v>
          </cell>
          <cell r="B1098" t="str">
            <v>ЗЛОКАЧЕСТВЕННОЕ НОВООБРАЗОВАНИЕ ГОРТАНИ</v>
          </cell>
        </row>
        <row r="1099">
          <cell r="A1099" t="str">
            <v>C32.0</v>
          </cell>
          <cell r="B1099" t="str">
            <v>ЗЛОКАЧЕСТВЕННОЕ НОВООБРАЗОВАНИЕ СОБСТВЕННО ГОЛОСОВОГО АППАРАТА</v>
          </cell>
        </row>
        <row r="1100">
          <cell r="A1100" t="str">
            <v>C32.1</v>
          </cell>
          <cell r="B1100" t="str">
            <v>ЗЛОКАЧЕСТВЕННОЕ НОВООБРАЗОВАНИЕ НАД СОБСТВЕННО ГОЛОСОВЫМ АППАРАТОМ</v>
          </cell>
        </row>
        <row r="1101">
          <cell r="A1101" t="str">
            <v>C32.2</v>
          </cell>
          <cell r="B1101" t="str">
            <v>ЗЛОКАЧЕСТВЕННОЕ НОВООБРАЗОВАНИЕ ПОД СОБСТВЕННО ГОЛОСОВЫМ АППАРАТОМ</v>
          </cell>
        </row>
        <row r="1102">
          <cell r="A1102" t="str">
            <v>C32.3</v>
          </cell>
          <cell r="B1102" t="str">
            <v>ЗЛОКАЧЕСТВЕННОЕ НОВООБРАЗОВАНИЕ ХРЯЩЕЙ ГОРТАНИ</v>
          </cell>
        </row>
        <row r="1103">
          <cell r="A1103" t="str">
            <v>C32.8</v>
          </cell>
          <cell r="B1103" t="str">
            <v>ПОРАЖЕНИЕ ГОРТАНИ, ВЫХОДЯЩЕЕ ЗА ПРЕДЕЛЫ ОДНОЙ И БОЛЕЕ ВЫШЕУКАЗАННЫХ ЛОКАЛИЗАЦИЙ</v>
          </cell>
        </row>
        <row r="1104">
          <cell r="A1104" t="str">
            <v>C32.9</v>
          </cell>
          <cell r="B1104" t="str">
            <v>ЗЛОКАЧЕСТВЕННОЕ НОВООБРАЗОВАНИЕ ГОРТАНИ НЕУТОЧНЕННОЕ</v>
          </cell>
        </row>
        <row r="1105">
          <cell r="A1105" t="str">
            <v>C33</v>
          </cell>
          <cell r="B1105" t="str">
            <v>ЗЛОКАЧЕСТВЕННОЕ НОВООБРАЗОВАНИЕ ТРАХЕИ</v>
          </cell>
        </row>
        <row r="1106">
          <cell r="A1106" t="str">
            <v>C34</v>
          </cell>
          <cell r="B1106" t="str">
            <v>ЗЛОКАЧЕСТВЕННОЕ НОВООБРАЗОВАНИЕ БРОНХОВ И ЛЕГКОГО</v>
          </cell>
        </row>
        <row r="1107">
          <cell r="A1107" t="str">
            <v>C34.0</v>
          </cell>
          <cell r="B1107" t="str">
            <v>ЗЛОКАЧЕСТВЕННОЕ НОВООБРАЗОВАНИЕ ГЛАВНЫХ БРОНХОВ</v>
          </cell>
        </row>
        <row r="1108">
          <cell r="A1108" t="str">
            <v>C34.1</v>
          </cell>
          <cell r="B1108" t="str">
            <v>ЗЛОКАЧЕСТВЕННОЕ НОВООБРАЗОВАНИЕ ВЕРХНЕЙ ДОЛИ, БРОНХОВ ИЛИ ЛЕГКОГО</v>
          </cell>
        </row>
        <row r="1109">
          <cell r="A1109" t="str">
            <v>C34.2</v>
          </cell>
          <cell r="B1109" t="str">
            <v>ЗЛОКАЧЕСТВЕННОЕ НОВООБРАЗОВАНИЕ СРЕДНЕЙ ДОЛИ, БРОНХОВ ИЛИ ЛЕГКОГО</v>
          </cell>
        </row>
        <row r="1110">
          <cell r="A1110" t="str">
            <v>C34.3</v>
          </cell>
          <cell r="B1110" t="str">
            <v>ЗЛОКАЧЕСТВЕННОЕ НОВООБРАЗОВАНИЕ НИЖНЕЙ ДОЛИ, БРОНХОВ ИЛИ ЛЕГКОГО</v>
          </cell>
        </row>
        <row r="1111">
          <cell r="A1111" t="str">
            <v>C34.8</v>
          </cell>
          <cell r="B1111" t="str">
            <v>ПОРАЖЕНИЕ БРОНХОВ ИЛИ ЛЕГКОГО, ВЫХОДЯЩЕЕ ЗА ПРЕДЕЛЫ ОДНОЙ ИЛИ БОЛЕЕ ЛОКАЛИЗАЦИЙ</v>
          </cell>
        </row>
        <row r="1112">
          <cell r="A1112" t="str">
            <v>C34.9</v>
          </cell>
          <cell r="B1112" t="str">
            <v>ЗЛОКАЧЕСТВЕННОЕ НОВООБРАЗОВАНИЕ БРОНХОВ ИЛИ ЛЕГКОГО НЕУТОЧНЕННОЙ ЛОКАЛИЗАЦИИ</v>
          </cell>
        </row>
        <row r="1113">
          <cell r="A1113" t="str">
            <v>C37</v>
          </cell>
          <cell r="B1113" t="str">
            <v>ЗЛОКАЧЕСТВЕННОЕ НОВООБРАЗОВАНИЕ ВИЛОЧКОВОЙ ЖЕЛЕЗЫ</v>
          </cell>
        </row>
        <row r="1114">
          <cell r="A1114" t="str">
            <v>C38</v>
          </cell>
          <cell r="B1114" t="str">
            <v>ЗЛОКАЧЕСТВЕННОЕ НОВООБРАЗОВАНИЕ СЕРДЦА, СРЕДОСТЕНИЯ И ПЛЕВРЫ</v>
          </cell>
        </row>
        <row r="1115">
          <cell r="A1115" t="str">
            <v>C38.0</v>
          </cell>
          <cell r="B1115" t="str">
            <v>ЗЛОКАЧЕСТВЕННОЕ НОВООБРАЗОВАНИЕ СЕРДЦА</v>
          </cell>
        </row>
        <row r="1116">
          <cell r="A1116" t="str">
            <v>C38.1</v>
          </cell>
          <cell r="B1116" t="str">
            <v>ЗЛОКАЧЕСТВЕННОЕ НОВООБРАЗОВАНИЕ ПЕРЕДНЕГО СРЕДОСТЕНИЯ</v>
          </cell>
        </row>
        <row r="1117">
          <cell r="A1117" t="str">
            <v>C38.2</v>
          </cell>
          <cell r="B1117" t="str">
            <v>ЗЛОКАЧЕСТВЕННОЕ НОВООБРАЗОВАНИЕ ЗАДНЕГО СРЕДОСТЕНИЯ</v>
          </cell>
        </row>
        <row r="1118">
          <cell r="A1118" t="str">
            <v>C38.3</v>
          </cell>
          <cell r="B1118" t="str">
            <v>ЗЛОКАЧЕСТВЕННОЕ НОВООБРАЗОВАНИЕ СРЕДОСТЕНИЯ НЕУТОЧНЕННОЙ ЧАСТИ</v>
          </cell>
        </row>
        <row r="1119">
          <cell r="A1119" t="str">
            <v>C38.4</v>
          </cell>
          <cell r="B1119" t="str">
            <v>ЗЛОКАЧЕСТВЕННОЕ НОВООБРАЗОВАНИЕ ПЛЕВРЫ</v>
          </cell>
        </row>
        <row r="1120">
          <cell r="A1120" t="str">
            <v>C38.8</v>
          </cell>
          <cell r="B1120" t="str">
            <v>ПОРАЖЕНИЕ СЕРДЦА, СРЕДОСТЕНИЯ И ПЛЕВРЫ, ВЫХОДЯЩЕЕ ЗА ПРЕДЕЛЫ ОДНОЙ И БОЛЕЕ ВЫШЕУКАЗАННЫХ ЛОКАЛИЗАЦИЙ</v>
          </cell>
        </row>
        <row r="1121">
          <cell r="A1121" t="str">
            <v>C39</v>
          </cell>
          <cell r="B1121" t="str">
            <v>ЗЛОКАЧЕСТВЕННОЕ НОВООБРАЗОВАНИЕ ДРУГИХ И НЕТОЧНО ОБОЗНАЧЕННЫХ ЛОКАЛИЗАЦИЙ ОРГАНОВ ДЫХАНИЯ И ВНУТРИГРУДНЫХ ОРГАНОВ</v>
          </cell>
        </row>
        <row r="1122">
          <cell r="A1122" t="str">
            <v>C39.0</v>
          </cell>
          <cell r="B1122" t="str">
            <v>ЗЛОКАЧЕСТВЕННОЕ НОВООБРАЗОВАНИЕ ВЕРХНИХ ДЫХАТЕЛЬНЫХ ПУТЕЙ НЕУТОЧНЕННОЙ ЧАСТИ</v>
          </cell>
        </row>
        <row r="1123">
          <cell r="A1123" t="str">
            <v>C39.8</v>
          </cell>
          <cell r="B1123" t="str">
            <v>ПОРАЖЕНИЕ ОРГАНОВ ДЫХАНИЯ И ВНУТРИГРУДНЫХ ОРГАНОВ, ВЫХОДЯЩЕЕ ЗА ПРЕДЕЛЫ ОДНОЙ И БОЛЕЕ ВЫШЕУКАЗАННЫХ ЛОКАЛИЗАЦИЙ</v>
          </cell>
        </row>
        <row r="1124">
          <cell r="A1124" t="str">
            <v>C39.9</v>
          </cell>
          <cell r="B1124" t="str">
            <v>ЗЛОКАЧЕСТВЕННОЕ НОВООБРАЗОВАНИЕ НЕТОЧНО ОБОЗНАЧЕННЫХ ЛОКАЛИЗАЦИЙ В ПРЕДЕЛАХ ОРГАНОВ ДЫХАНИЯ</v>
          </cell>
        </row>
        <row r="1125">
          <cell r="A1125" t="str">
            <v/>
          </cell>
          <cell r="B1125" t="str">
            <v>ЗЛОКАЧЕСТВЕННЫЕ НОВООБРАЗОВАНИЯ КОСТЕЙ И СУСТАВНЫХ ХРЯЩЕЙ (С40-С41)</v>
          </cell>
        </row>
        <row r="1126">
          <cell r="A1126" t="str">
            <v>C40</v>
          </cell>
          <cell r="B1126" t="str">
            <v>ЗЛОКАЧЕСТВЕННОЕ НОВООБРАЗОВАНИЕ КОСТЕЙ И СУСТАВНЫХ ХРЯЩЕЙ КОНЕЧНОСТИ</v>
          </cell>
        </row>
        <row r="1127">
          <cell r="A1127" t="str">
            <v>C40.0</v>
          </cell>
          <cell r="B1127" t="str">
            <v>ЗЛОКАЧЕСТВЕННОЕ НОВООБРАЗОВАНИЕ ЛОПАТКИ И ДЛИННЫХ КОСТЕЙ ВЕРХНЕЙ КРНЕЧНОСТИ</v>
          </cell>
        </row>
        <row r="1128">
          <cell r="A1128" t="str">
            <v>C40.1</v>
          </cell>
          <cell r="B1128" t="str">
            <v>ЗЛОКАЧЕСТВЕННОЕ НОВООБРАЗОВАНИЕ КОРОТКИХ КОСТЕЙ ВЕРХНЕЙ КОНЕЧНОСТИ</v>
          </cell>
        </row>
        <row r="1129">
          <cell r="A1129" t="str">
            <v>C40.2</v>
          </cell>
          <cell r="B1129" t="str">
            <v>ЗЛОКАЧЕСТВЕННОЕ НОВООБРАЗОВАНИЕ ДЛИННЫХ КОСТЕЙ НИЖНЕЙ КОНЕЧНОСТИ</v>
          </cell>
        </row>
        <row r="1130">
          <cell r="A1130" t="str">
            <v>C40.3</v>
          </cell>
          <cell r="B1130" t="str">
            <v>ЗЛОКАЧЕСТВЕННОЕ НОВООБРАЗОВАНИЕ КОРОТКИХ КОСТЕЙ НИЖНЕЙ КОНЕЧНОСТИ</v>
          </cell>
        </row>
        <row r="1131">
          <cell r="A1131" t="str">
            <v>C40.8</v>
          </cell>
          <cell r="B1131" t="str">
            <v>ПОРАЖЕНИЕ КОСТЕЙ И СУСТАВНЫХ ХРЯЩЕЙ КОНЕЧНОСТЕЙ, ВЫХОДЯЩЕЕ ЗА ПРЕДЕЛЫ ОДНОЙ И БОЛЕЕ ВЫШЕУКАЗАННЫХ ЛОКАЛИЗАЦИЙ</v>
          </cell>
        </row>
        <row r="1132">
          <cell r="A1132" t="str">
            <v>C40.9</v>
          </cell>
          <cell r="B1132" t="str">
            <v>ЗЛОКАЧЕСТВЕННОЕ НОВООБРАЗОВАНИЕ КОСТЕЙ И СУСТАВНЫХ ХРЯЩЕЙ КОНЕЧНОСТИ НЕУТОЧНЕННОЙ ЛОКАЛИЗАЦИИ</v>
          </cell>
        </row>
        <row r="1133">
          <cell r="A1133" t="str">
            <v>C41</v>
          </cell>
          <cell r="B1133" t="str">
            <v>ЗЛОКАЧЕСТВЕННОЕ НОВООБРАЗОВАНИЕ КОСТЕЙ И СУСТАВНЫХ ХРЯЩЕЙ ДРУГИХ И НЕУТОЧНЕННЫХ ЛОКАЛИЗАЦИЙ</v>
          </cell>
        </row>
        <row r="1134">
          <cell r="A1134" t="str">
            <v>C41.0</v>
          </cell>
          <cell r="B1134" t="str">
            <v>ЗЛОКАЧЕСТВЕННОЕ НОВООБРАЗОВАНИЕ КОСТЕЙ ЧЕРЕПА И ЛИЦА</v>
          </cell>
        </row>
        <row r="1135">
          <cell r="A1135" t="str">
            <v>C41.1</v>
          </cell>
          <cell r="B1135" t="str">
            <v>ЗЛОКАЧЕСТВЕННОЕ НОВООБРАЗОВАНИЕ НИЖНЕЙ ЧЕЛЮСТИ</v>
          </cell>
        </row>
        <row r="1136">
          <cell r="A1136" t="str">
            <v>C41.2</v>
          </cell>
          <cell r="B1136" t="str">
            <v>ЗЛОКАЧЕСТВЕННОЕ НОВООБРАЗОВАНИЕ ПОЗВОНОЧНОГО СТОЛБА</v>
          </cell>
        </row>
        <row r="1137">
          <cell r="A1137" t="str">
            <v>C41.3</v>
          </cell>
          <cell r="B1137" t="str">
            <v>ЗЛОКАЧЕСТВЕННОЕ НОВООБРАЗОВАНИЕ РЕБЕР, ГРУДИНЫ И КЛЮЧИЦЫ</v>
          </cell>
        </row>
        <row r="1138">
          <cell r="A1138" t="str">
            <v>C41.4</v>
          </cell>
          <cell r="B1138" t="str">
            <v>ЗЛОКАЧЕСТВЕННОЕ НОВООБРАЗОВАНИЕ КОСТЕЙ ТАЗА, КРЕСТЦА И КОПЧИКА</v>
          </cell>
        </row>
        <row r="1139">
          <cell r="A1139" t="str">
            <v>C41.8</v>
          </cell>
          <cell r="B1139" t="str">
            <v>ПОРАЖЕНИЕ КОСТЕЙ И СУСТАВНЫХ ХРЯЩЕЙ, ВЫХОДЯЩЕЕ ЗА ПРЕДЕЛЫ ОДНОЙ И БОЛЕЕ ВЫШЕУКАЗАННЫХ ЛОКАЛИЗАЦИЙ</v>
          </cell>
        </row>
        <row r="1140">
          <cell r="A1140" t="str">
            <v>C41.9</v>
          </cell>
          <cell r="B1140" t="str">
            <v>ЗЛОКАЧЕСТВЕННОЕ НОВООБРАЗОВАНИЕ КОСТЕЙ И СУСТАВНЫХ ХРЯЩЕЙ НЕУТОЧНЕННОЕ</v>
          </cell>
        </row>
        <row r="1141">
          <cell r="A1141" t="str">
            <v/>
          </cell>
          <cell r="B1141" t="str">
            <v>МЕЛАНОМА И ДРУГИЕ ЗЛОКАЧЕСТВЕННЫЕ НОВООБРАЗОВАНИЯ КОЖИ (С43-С44)</v>
          </cell>
        </row>
        <row r="1142">
          <cell r="A1142" t="str">
            <v>C43</v>
          </cell>
          <cell r="B1142" t="str">
            <v>ЗЛОКАЧЕСТВЕННАЯ МЕЛАНОМА КОЖИ</v>
          </cell>
        </row>
        <row r="1143">
          <cell r="A1143" t="str">
            <v>C43.0</v>
          </cell>
          <cell r="B1143" t="str">
            <v>ЗЛОКАЧЕСТВЕННАЯ МЕЛАНОМА ГУБЫ</v>
          </cell>
        </row>
        <row r="1144">
          <cell r="A1144" t="str">
            <v>C43.1</v>
          </cell>
          <cell r="B1144" t="str">
            <v>ЗЛОКАЧЕСТВЕННАЯ МЕЛАНОМА ВЕКА, ВКЛЮЧАЯ СПАЙКУ ВЕК</v>
          </cell>
        </row>
        <row r="1145">
          <cell r="A1145" t="str">
            <v>C43.2</v>
          </cell>
          <cell r="B1145" t="str">
            <v>ЗЛОКАЧЕСТВЕННАЯ МЕЛАНОМА УХА И НАРУЖНОГО СЛУХОВОГО ПРОХОДА</v>
          </cell>
        </row>
        <row r="1146">
          <cell r="A1146" t="str">
            <v>C43.3</v>
          </cell>
          <cell r="B1146" t="str">
            <v>ЗЛОКАЧЕСТВЕННАЯ МЕЛАНОМА ДРУГИХ И НЕУТОЧНЕННЫХ ЧАСТЕЙ ЛИЦА</v>
          </cell>
        </row>
        <row r="1147">
          <cell r="A1147" t="str">
            <v>C43.4</v>
          </cell>
          <cell r="B1147" t="str">
            <v>ЗЛОКАЧЕСТВЕННАЯ МЕЛАНОМА ВОЛОСИСТОЙ ЧАСТИ ГОЛОВЫ И ШЕИ</v>
          </cell>
        </row>
        <row r="1148">
          <cell r="A1148" t="str">
            <v>C43.5</v>
          </cell>
          <cell r="B1148" t="str">
            <v>ЗЛОКАЧЕСТВЕННАЯ МЕЛАНОМА ТУЛОВИЩА</v>
          </cell>
        </row>
        <row r="1149">
          <cell r="A1149" t="str">
            <v>C43.6</v>
          </cell>
          <cell r="B1149" t="str">
            <v>ЗЛОКАЧЕСТВЕННАЯ МЕЛАНОМА ВЕРХНЕЙ КОНЕЧНОСТИ, ВКЛЮЧАЯ ОБЛАСТЬ ПЛЕЧЕВОГО СУСТАВА</v>
          </cell>
        </row>
        <row r="1150">
          <cell r="A1150" t="str">
            <v>C43.7</v>
          </cell>
          <cell r="B1150" t="str">
            <v>ЗЛОКАЧЕСТВЕННАЯ МЕЛАНОМА НИЖНЕЙ КОНЕЧНОСТИ, ВКЛЮЧАЯ ОБЛАСТЬ ТАЗОБЕДРЕННОГО СУСТАВА</v>
          </cell>
        </row>
        <row r="1151">
          <cell r="A1151" t="str">
            <v>C43.8</v>
          </cell>
          <cell r="B1151" t="str">
            <v>ЗЛОКАЧЕСТВЕННАЯ МЕЛАНОМА КОЖИ, ВЫХОДЯЩАЯ ЗА ПРЕДЕЛЫ ОДНОЙ И БОЛЕЕ ВЫШЕУКАЗАННЫХ ЛОКАЛИЗАЦИЙ</v>
          </cell>
        </row>
        <row r="1152">
          <cell r="A1152" t="str">
            <v>C43.9</v>
          </cell>
          <cell r="B1152" t="str">
            <v>ЗЛОКАЧЕСТВЕННАЯ МЕЛАНОМА КОЖИ НЕУТОЧНЕННАЯ</v>
          </cell>
        </row>
        <row r="1153">
          <cell r="A1153" t="str">
            <v>C44</v>
          </cell>
          <cell r="B1153" t="str">
            <v>ДРУГИЕ ЗЛОКАЧЕСТВЕННЫЕ НОВООБРАЗОВАНИЯ КОЖИ</v>
          </cell>
        </row>
        <row r="1154">
          <cell r="A1154" t="str">
            <v>C44.0</v>
          </cell>
          <cell r="B1154" t="str">
            <v>ДРУГИЕ ЗЛОКАЧЕСТВЕННЫЕ НОВООБРАЗОВАНИЯ КОЖИ ГУБЫ</v>
          </cell>
        </row>
        <row r="1155">
          <cell r="A1155" t="str">
            <v>C44.1</v>
          </cell>
          <cell r="B1155" t="str">
            <v>ДРУГИЕ ЗЛОКАЧЕСТВЕННЫЕ НОВООБРАЗОВАНИЯ КОЖИ ВЕКА, ВКЛЮЧАЯ СПАЙКУ ВЕК</v>
          </cell>
        </row>
        <row r="1156">
          <cell r="A1156" t="str">
            <v>C44.2</v>
          </cell>
          <cell r="B1156" t="str">
            <v>ДРУГИЕ ЗЛОКАЧЕСТВЕННЫЕ НОВООБРАЗОВАНИЯ КОЖИ УХА И НАРУЖНОГО СЛУХОВОГО ПРОХОДА</v>
          </cell>
        </row>
        <row r="1157">
          <cell r="A1157" t="str">
            <v>C44.3</v>
          </cell>
          <cell r="B1157" t="str">
            <v>ДРУГИЕ ЗЛОКАЧЕСТВЕННЫЕ НОВООБРАЗОВАНИЯ КОЖИ ДРУГИХ И НЕУТОЧНЕННЫХ ЧАСТЕЙ ЛИЦА</v>
          </cell>
        </row>
        <row r="1158">
          <cell r="A1158" t="str">
            <v>C44.4</v>
          </cell>
          <cell r="B1158" t="str">
            <v>ДРУГИЕ ЗЛОКАЧЕСТВЕННЫЕ НОВООБРАЗОВАНИЯ КОЖИ ВОЛОСИСТОЙ ЧАСТИ ГОЛОВЫ И ШЕИ</v>
          </cell>
        </row>
        <row r="1159">
          <cell r="A1159" t="str">
            <v>C44.5</v>
          </cell>
          <cell r="B1159" t="str">
            <v>ДРУГИЕ ЗЛОКАЧЕСТВЕННЫЕ НОВООБРАЗОВАНИЯ КОЖИ ТУЛОВИЩА</v>
          </cell>
        </row>
        <row r="1160">
          <cell r="A1160" t="str">
            <v>C44.6</v>
          </cell>
          <cell r="B1160" t="str">
            <v>ДРУГИЕ ЗЛОКАЧЕСТВЕННЫЕ НОВООБРАЗОВАНИЯ КОЖИ ВЕРХНЕЙ КОНЕЧНОСТИ, ВКЛЮЧАЯ ОБЛАСТЬ ПЛЕЧЕВОГО ПОЯСА</v>
          </cell>
        </row>
        <row r="1161">
          <cell r="A1161" t="str">
            <v>C44.7</v>
          </cell>
          <cell r="B1161" t="str">
            <v>ДРУГИЕ ЗЛОКАЧЕСТВЕННЫЕ НОВООБРАЗОВАНИЯ КОЖИ НИЖНЕЙ КОНЕЧНОСТИ, ВКЛЮЧАЯ ТАЗОБЕДРЕННУЮ ЧАСТЬ</v>
          </cell>
        </row>
        <row r="1162">
          <cell r="A1162" t="str">
            <v>C44.8</v>
          </cell>
          <cell r="B1162" t="str">
            <v>ПОРАЖЕНИЯ КОЖИ, ВЫХОДЯЩИЕ ЗА ПРЕДЕЛЫ ОДНОЙ И БОЛЕЕ ВЫШЕУКАЗАННЫХ ЛОКАЛИЗАЦИЙ</v>
          </cell>
        </row>
        <row r="1163">
          <cell r="A1163" t="str">
            <v>C44.9</v>
          </cell>
          <cell r="B1163" t="str">
            <v>ДРУГИЕ ЗЛОКАЧЕСТВЕННЫЕ НОВООБРАЗОВАНИЯ КОЖИ НЕУТОЧНЕННОЙ ОБЛАСТИ</v>
          </cell>
        </row>
        <row r="1164">
          <cell r="A1164" t="str">
            <v/>
          </cell>
          <cell r="B1164" t="str">
            <v>ЗЛОКАЧЕСТВЕННЫЕ НОВООБРАЗОВАНИЯ МЕЗОТЕЛИАЛЬНОЙ И МЯГКИХ ТКАНЕЙ (С45-С49)</v>
          </cell>
        </row>
        <row r="1165">
          <cell r="A1165" t="str">
            <v>C45</v>
          </cell>
          <cell r="B1165" t="str">
            <v>МЕЗОТЕЛИОМА</v>
          </cell>
        </row>
        <row r="1166">
          <cell r="A1166" t="str">
            <v>C45.0</v>
          </cell>
          <cell r="B1166" t="str">
            <v>МЕЗОТЕЛИОМА ПЛЕВРЫ</v>
          </cell>
        </row>
        <row r="1167">
          <cell r="A1167" t="str">
            <v>C45.1</v>
          </cell>
          <cell r="B1167" t="str">
            <v>МЕЗОТЕЛИОМА БРЮШИНЫ</v>
          </cell>
        </row>
        <row r="1168">
          <cell r="A1168" t="str">
            <v>C45.2</v>
          </cell>
          <cell r="B1168" t="str">
            <v>МЕЗОТЕЛИОМА ПЕРИКАРДА</v>
          </cell>
        </row>
        <row r="1169">
          <cell r="A1169" t="str">
            <v>C45.7</v>
          </cell>
          <cell r="B1169" t="str">
            <v>МЕЗОТЕЛИОМА ДРУГИХ ЛОКАЛИЗАЦИЙ</v>
          </cell>
        </row>
        <row r="1170">
          <cell r="A1170" t="str">
            <v>C45.9</v>
          </cell>
          <cell r="B1170" t="str">
            <v>МЕЗОТЕЛИОМА НЕУТОЧНЕННАЯ</v>
          </cell>
        </row>
        <row r="1171">
          <cell r="A1171" t="str">
            <v>C46</v>
          </cell>
          <cell r="B1171" t="str">
            <v>САРКОМА КАПОШИ</v>
          </cell>
        </row>
        <row r="1172">
          <cell r="A1172" t="str">
            <v>C46.0</v>
          </cell>
          <cell r="B1172" t="str">
            <v>САРКОМА КАПОШИ КОЖИ</v>
          </cell>
        </row>
        <row r="1173">
          <cell r="A1173" t="str">
            <v>C46.1</v>
          </cell>
          <cell r="B1173" t="str">
            <v>САРКОМА КАПОШИ МЯГКИХ ТКАНЕЙ</v>
          </cell>
        </row>
        <row r="1174">
          <cell r="A1174" t="str">
            <v>C46.2</v>
          </cell>
          <cell r="B1174" t="str">
            <v>САРКОМА КАПОШИ НЕБА</v>
          </cell>
        </row>
        <row r="1175">
          <cell r="A1175" t="str">
            <v>C46.3</v>
          </cell>
          <cell r="B1175" t="str">
            <v>САРКОМА КАПОШИ ЛИМФАТИЧЕСКИХ УЗЛОВ</v>
          </cell>
        </row>
        <row r="1176">
          <cell r="A1176" t="str">
            <v>C46.7</v>
          </cell>
          <cell r="B1176" t="str">
            <v>САРКОМА КАПОШИ ДРУГИХ ЛОКАЛИЗАЦИЙ</v>
          </cell>
        </row>
        <row r="1177">
          <cell r="A1177" t="str">
            <v>C46.8</v>
          </cell>
          <cell r="B1177" t="str">
            <v>САРКОМА КАПОШИ МНОЖЕСТВЕННЫХ ОРГАНОВ</v>
          </cell>
        </row>
        <row r="1178">
          <cell r="A1178" t="str">
            <v>C46.9</v>
          </cell>
          <cell r="B1178" t="str">
            <v>САРКОМА КАПОШИ НЕУТОЧНЕННОЙ ЛОКАЛИЗАЦИИ</v>
          </cell>
        </row>
        <row r="1179">
          <cell r="A1179" t="str">
            <v>C47</v>
          </cell>
          <cell r="B1179" t="str">
            <v>ЗЛОКАЧЕСТВЕННОЕ НОВООБРАЗОВАНИЕ ПЕРИФЕРИЧЕСКИХ НЕРВОВ И ВЕГЕТАТИВНОЙ НЕРВНОЙ СИСТЕМЫ</v>
          </cell>
        </row>
        <row r="1180">
          <cell r="A1180" t="str">
            <v>C47.0</v>
          </cell>
          <cell r="B1180" t="str">
            <v>ЗЛОКАЧЕСТВЕННОЕ НОВООБРАЗОВАНИЕ ПЕРИФЕРИЧЕСКИХ НЕРВОВ ГОЛОВЫ, ЛИЦА И ШЕИ</v>
          </cell>
        </row>
        <row r="1181">
          <cell r="A1181" t="str">
            <v>C47.1</v>
          </cell>
          <cell r="B1181" t="str">
            <v>ЗЛОКАЧЕСТВЕННОЕ НОВООБРАЗОВАНИЕ ПЕРИФЕРИЧЕСКИХ НЕРВОВ ВЕРХНЕЙ КОНЕЧНОСТИ, ВКЛЮЧАЯ ОБЛАСТЬ ПЛЕЧЕВОГО ПОЯСА</v>
          </cell>
        </row>
        <row r="1182">
          <cell r="A1182" t="str">
            <v>C47.2</v>
          </cell>
          <cell r="B1182" t="str">
            <v>ЗЛОКАЧЕСТВЕННОЕ НОВООБРАЗОВАНИЕ ПЕРИФЕРИЧЕСКИХ НЕРВОВ НИЖНЕЙ КОНЕЧНОСТИ, ВКЛЮЧАЯ ТАЗОБЕДРЕННУЮ ОБЛАСТЬ</v>
          </cell>
        </row>
        <row r="1183">
          <cell r="A1183" t="str">
            <v>C47.3</v>
          </cell>
          <cell r="B1183" t="str">
            <v>ЗЛОКАЧЕСТВЕННОЕ НОВООБРАЗОВАНИЕ ПЕРИФЕРИЧЕСКИХ НЕРВОВ ГРУДНОЙ КЛЕТКИ</v>
          </cell>
        </row>
        <row r="1184">
          <cell r="A1184" t="str">
            <v>C47.4</v>
          </cell>
          <cell r="B1184" t="str">
            <v>ЗЛОКАЧЕСТВЕННОЕ НОВООБРАЗОВАНИЕ ПЕРИФЕРИЧЕСКИХ НЕРВОВ ЖИВОТА</v>
          </cell>
        </row>
        <row r="1185">
          <cell r="A1185" t="str">
            <v>C47.5</v>
          </cell>
          <cell r="B1185" t="str">
            <v>ЗЛОКАЧЕСТВЕННОЕ НОВООБРАЗОВАНИЕ ПЕРИФЕРИЧЕСКИХ НЕРВОВ ТАЗА</v>
          </cell>
        </row>
        <row r="1186">
          <cell r="A1186" t="str">
            <v>C47.6</v>
          </cell>
          <cell r="B1186" t="str">
            <v>ЗЛОКАЧЕСТВЕННОЕ НОВООБРАЗОВАНИЕ ПЕРИФЕРИЧЕСКИХ НЕРВОВ ТУЛОВИЩА НЕУТОЧНЕННОЕ</v>
          </cell>
        </row>
        <row r="1187">
          <cell r="A1187" t="str">
            <v>C47.8</v>
          </cell>
          <cell r="B1187" t="str">
            <v>ПОРАЖЕНИЕ ПЕРИФЕРИЧЕСКИХ НЕРВОВ И ВЕГЕТАТИВНОЙ НЕРВНОЙ СИСТЕМЫ, ВЫХОДЯЩЕЕ ЗА ПРЕДЕЛЫ ОДНОЙ И БОЛЕЕ ВЫШЕУКАЗАННЫХ ЛОКАЛИЗАЦИЙ</v>
          </cell>
        </row>
        <row r="1188">
          <cell r="A1188" t="str">
            <v>C47.9</v>
          </cell>
          <cell r="B1188" t="str">
            <v>ЗЛОКАЧЕСТВЕННОЕ НОВООБРАЗОВАНИЕ ПЕРИФЕРИЧЕСКИХ НЕРВОВ И ВЕГЕТАТИВНОЙ НЕРВНОЙ СИСТЕМЫ НЕУТОЧНЕННОЙ ЛОКАЛИЗАЦИИ</v>
          </cell>
        </row>
        <row r="1189">
          <cell r="A1189" t="str">
            <v>C48</v>
          </cell>
          <cell r="B1189" t="str">
            <v>ЗЛОКАЧЕСТВЕННОЕ НОВООБРАЗОВАНИЕ ЗАБРЮШИННОГО ПРОСТРАНСТВА И БРЮШИНЫ</v>
          </cell>
        </row>
        <row r="1190">
          <cell r="A1190" t="str">
            <v>C48.0</v>
          </cell>
          <cell r="B1190" t="str">
            <v>ЗЛОКАЧЕСТВЕННОЕ НОВООБРАЗОВАНИЕ ЗАБРЮШИННОГО ПРОСТРАНСТВА</v>
          </cell>
        </row>
        <row r="1191">
          <cell r="A1191" t="str">
            <v>C48.1</v>
          </cell>
          <cell r="B1191" t="str">
            <v>ЗЛОКАЧЕСТВЕННОЕ НОВООБРАЗОВАНИЕ УТОЧНЕННЫХ ЧАСТЕЙ БРЮШИНЫ</v>
          </cell>
        </row>
        <row r="1192">
          <cell r="A1192" t="str">
            <v>C48.2</v>
          </cell>
          <cell r="B1192" t="str">
            <v>ЗЛОКАЧЕСТВЕННОЕ НОВООБРАЗОВАНИЕ БРЮШИНЫ НЕУТОЧНЕННОЙ ЧАСТИ</v>
          </cell>
        </row>
        <row r="1193">
          <cell r="A1193" t="str">
            <v>C48.8</v>
          </cell>
          <cell r="B1193" t="str">
            <v>ПОРАЖЕНИЕ ЗАБРЮШИННОГО ПРОСТРАНСТВА И БРЮШИНЫ, ВЫХОДЯЩЕЕ ЗА ПРЕДЕЛЫ ОДНОЙ И БОЛЕЕ ВЫШЕУКАЗАННЫХ ЛОКАЛИЗАЦИЙ</v>
          </cell>
        </row>
        <row r="1194">
          <cell r="A1194" t="str">
            <v>C49</v>
          </cell>
          <cell r="B1194" t="str">
            <v>ЗЛОКАЧЕСТВЕННОЕ НОВООБРАЗОВАНИЕ ДРУГИХ ТИПОВ СОЕДИНИТЕЛЬНОЙ И МЯГКИХ ТКАНЕЙ</v>
          </cell>
        </row>
        <row r="1195">
          <cell r="A1195" t="str">
            <v>C49.0</v>
          </cell>
          <cell r="B1195" t="str">
            <v>ЗЛОКАЧЕСТВЕННОЕ НОВООБРАЗОВАНИЕ СОЕДИНИТЕЛЬНОЙ И МЯГКИХ ТКАНЕЙ ГОЛОВЫ, ЛИЦА И ШЕИ</v>
          </cell>
        </row>
        <row r="1196">
          <cell r="A1196" t="str">
            <v>C49.1</v>
          </cell>
          <cell r="B1196" t="str">
            <v>ЗЛОКАЧЕСТВЕННОЕ НОВООБРАЗОВАНИЕ СОЕДИНИТЕЛЬНОЙ И МЯГКИХ ТКАНЕЙ ВЕРХНЕЙ КОНЕЧНОСТИ, ВКЛЮЧАЯ ОБЛАСТЬ ПЛЕЧЕВОГО ПОЯСА</v>
          </cell>
        </row>
        <row r="1197">
          <cell r="A1197" t="str">
            <v>C49.2</v>
          </cell>
          <cell r="B1197" t="str">
            <v>ЗЛОКАЧЕСТВЕННОЕ НОВООБРАЗОВАНИЕ СОЕДИНИТЕЛЬНОЙ И МЯГКИХ ТКАНЕЙ НИЖНЕЙ КОНЕЧНОСТИ, ВКЛЮЧАЯ ТАЗОБЕДРЕННУЮ ОБЛАСТЬ</v>
          </cell>
        </row>
        <row r="1198">
          <cell r="A1198" t="str">
            <v>C49.3</v>
          </cell>
          <cell r="B1198" t="str">
            <v>ЗЛОКАЧЕСТВЕННОЕ НОВООБРАЗОВАНИЕ СОЕДИНИТЕЛЬНОЙ И МЯГКИХ ТКАНЕЙ ГРУДНОЙ КЛЕТКИ</v>
          </cell>
        </row>
        <row r="1199">
          <cell r="A1199" t="str">
            <v>C49.4</v>
          </cell>
          <cell r="B1199" t="str">
            <v>ЗЛОКАЧЕСТВЕННОЕ НОВООБРАЗОВАНИЕ СОЕДИНИТЕЛЬНОЙ И МЯГКИХ ТКАНЕЙ ЖИВОТА</v>
          </cell>
        </row>
        <row r="1200">
          <cell r="A1200" t="str">
            <v>C49.5</v>
          </cell>
          <cell r="B1200" t="str">
            <v>ЗЛОКАЧЕСТВЕННОЕ НОВООБРАЗОВАНИЕ СОЕДИНИТЕЛЬНОЙ И МЯГКИХ ТКАНЕЙ ТАЗА</v>
          </cell>
        </row>
        <row r="1201">
          <cell r="A1201" t="str">
            <v>C49.6</v>
          </cell>
          <cell r="B1201" t="str">
            <v>ЗЛОКАЧЕСТВЕННОЕ НОВООБРАЗОВАНИЕ СОЕДИНИТЕЛЬНОЙ И МЯГКИХ ТКАНЕЙ ТУЛОВИЩА НЕУТОЧНЕННОЙ ЛОКАЛИЗАЦИИ</v>
          </cell>
        </row>
        <row r="1202">
          <cell r="A1202" t="str">
            <v>C49.8</v>
          </cell>
          <cell r="B1202" t="str">
            <v>ПОРАЖЕНИЕ СОЕДИНИТЕЛЬНОЙ И МЯГКИХ ТКАНЕЙ, ВЫХОДЯЩЕЕ ЗА ПРЕДЕЛЫ ОДНОЙ И БОЛЕЕ ВЫШЕУКАЗАННЫХ ЛОКАЛИЗАЦИЙ</v>
          </cell>
        </row>
        <row r="1203">
          <cell r="A1203" t="str">
            <v>C49.9</v>
          </cell>
          <cell r="B1203" t="str">
            <v>ЗЛОКАЧЕСТВЕННОЕ НОВООБРАЗОВАНИЕ СОЕДИНИТЕЛЬНОЙ И МЯГКИХ ТКАНЕЙ НЕУТОЧНЕННОЙ ЛОКАЛИЗАЦИИ</v>
          </cell>
        </row>
        <row r="1204">
          <cell r="A1204" t="str">
            <v/>
          </cell>
          <cell r="B1204" t="str">
            <v>ЗЛОКАЧЕСТВЕННОЕ НОВООБРАЗОВАНИЕ МОЛОЧНОЙ ЖЕЛЕЗЫ (С50)</v>
          </cell>
        </row>
        <row r="1205">
          <cell r="A1205" t="str">
            <v>C50</v>
          </cell>
          <cell r="B1205" t="str">
            <v>ЗЛОКАЧЕСТВЕННОЕ НОВООБРАЗОВАНИЕ МОЛОЧНОЙ ЖЕЛЕЗЫ</v>
          </cell>
        </row>
        <row r="1206">
          <cell r="A1206" t="str">
            <v>C50.0</v>
          </cell>
          <cell r="B1206" t="str">
            <v>ЗЛОКАЧЕСТВЕННОЕ НОВООБРАЗОВАНИЕ СОСКА И АРЕОЛЫ</v>
          </cell>
        </row>
        <row r="1207">
          <cell r="A1207" t="str">
            <v>C50.1</v>
          </cell>
          <cell r="B1207" t="str">
            <v>ЗЛОКАЧЕСТВЕННОЕ НОВООБРАЗОВАНИЕ ЦЕНТРАЛЬНОЙ ЧАСТИ МОЛОЧНОЙ ЖЕЛЕЗЫ</v>
          </cell>
        </row>
        <row r="1208">
          <cell r="A1208" t="str">
            <v>C50.2</v>
          </cell>
          <cell r="B1208" t="str">
            <v>ЗЛОКАЧЕСТВЕННОЕ НОВООБРАЗОВАНИЕ ВЕРХНЕВНУТРЕННЕГО КВАДРАНТА МОЛОЧНОЙ ЖЕЛЕЗЫ</v>
          </cell>
        </row>
        <row r="1209">
          <cell r="A1209" t="str">
            <v>C50.3</v>
          </cell>
          <cell r="B1209" t="str">
            <v>ЗЛОКАЧЕСТВЕННОЕ НОВООБРАЗОВАНИЕ НИЖНЕВНУТРЕННЕГО КВАДРАНТА МОЛОЧНОЙ ЖЕЛЕЗЫ</v>
          </cell>
        </row>
        <row r="1210">
          <cell r="A1210" t="str">
            <v>C50.4</v>
          </cell>
          <cell r="B1210" t="str">
            <v>ЗЛОКАЧЕСТВЕННОЕ НОВООБРАЗОВАНИЕ ВЕРХНЕНАРУЖНОГО КВАДРАНТА МОЛОЧНОЙ ЖЕЛЕЗЫ</v>
          </cell>
        </row>
        <row r="1211">
          <cell r="A1211" t="str">
            <v>C50.5</v>
          </cell>
          <cell r="B1211" t="str">
            <v>ЗЛОКАЧЕСТВЕННОЕ НОВООБРАЗОВАНИЕ НИЖНЕНАРУЖНОГО КВАДРАНТА МОЛОЧНОЙ ЖЕЛЕЗЫ</v>
          </cell>
        </row>
        <row r="1212">
          <cell r="A1212" t="str">
            <v>C50.6</v>
          </cell>
          <cell r="B1212" t="str">
            <v>ЗЛОКАЧЕСТВЕННОЕ НОВООБРАЗОВАНИЕ ПОДМЫШЕЧНОЙ ЗАДНЕЙ ЧАСТИ МОЛОЧНОЙ ЖЕЛЕЗЫ</v>
          </cell>
        </row>
        <row r="1213">
          <cell r="A1213" t="str">
            <v>C50.8</v>
          </cell>
          <cell r="B1213" t="str">
            <v>ПОРАЖЕНИЕ МОЛОЧНОЙ ЖЕЛЕЗЫ, ВЫХОДЯЩЕЕ ЗА ПРЕДЕЛЫ ОДНОЙ И БОЛЕЕ ВЫШЕУКАЗАННЫХ ЛОКАЛИЗАЦИЙ</v>
          </cell>
        </row>
        <row r="1214">
          <cell r="A1214" t="str">
            <v>C50.9</v>
          </cell>
          <cell r="B1214" t="str">
            <v>ЗЛОКАЧЕСТВЕННОЕ НОВООБРАЗОВАНИЕ МОЛОЧНОЙ ЖЕЛЕЗЫ НЕУТОЧНЕННОЙ ЧАСТИ</v>
          </cell>
        </row>
        <row r="1215">
          <cell r="A1215" t="str">
            <v/>
          </cell>
          <cell r="B1215" t="str">
            <v>ЗЛОКАЧЕСТВЕННЫЕ НОВООБРАЗОВАНИЯ ЖЕНСКИХ ПОЛОВЫХ ОРГАНОВ (С51-С58)</v>
          </cell>
        </row>
        <row r="1216">
          <cell r="A1216" t="str">
            <v>C51</v>
          </cell>
          <cell r="B1216" t="str">
            <v>ЗЛОКАЧЕСТВЕННОЕ НОВООБРАЗОВАНИЕ ВУЛЬВЫ</v>
          </cell>
        </row>
        <row r="1217">
          <cell r="A1217" t="str">
            <v>C51.0</v>
          </cell>
          <cell r="B1217" t="str">
            <v>ЗЛОКАЧЕСТВЕННОЕ НОВООБРАЗОВАНИЕ БОЛЬШОЙ СРАМНОЙ ГУБЫ</v>
          </cell>
        </row>
        <row r="1218">
          <cell r="A1218" t="str">
            <v>C51.1</v>
          </cell>
          <cell r="B1218" t="str">
            <v>ЗЛОКАЧЕСТВЕННОЕ НОВООБРАЗОВАНИЕ МАЛОЙ СРАМНОЙ ГУБЫ</v>
          </cell>
        </row>
        <row r="1219">
          <cell r="A1219" t="str">
            <v>C51.2</v>
          </cell>
          <cell r="B1219" t="str">
            <v>ЗЛОКАЧЕСТВЕННОЕ НОВООБРАЗОВАНИЕ КЛИТОРА</v>
          </cell>
        </row>
        <row r="1220">
          <cell r="A1220" t="str">
            <v>C51.8</v>
          </cell>
          <cell r="B1220" t="str">
            <v>ПОРАЖЕНИЕ ВУЛЬВЫ, ВЫХОДЯЩЕЕ ЗА ПРЕДЕЛЫ ОДНОЙ И БОЛЕЕ ВЫШЕУКАЗАННЫХ ЛОКАЛИЗАЦИЙ</v>
          </cell>
        </row>
        <row r="1221">
          <cell r="A1221" t="str">
            <v>C51.9</v>
          </cell>
          <cell r="B1221" t="str">
            <v>ЗЛОКАЧЕСТВЕННОЕ НОВООБРАЗОВАНИЕ ВУЛЬВЫ НЕУТОЧНЕННОЙ ЧАСТИ</v>
          </cell>
        </row>
        <row r="1222">
          <cell r="A1222" t="str">
            <v>C52</v>
          </cell>
          <cell r="B1222" t="str">
            <v>ЗЛОКАЧЕСТВЕННОЕ НОВООБРАЗОВАНИЕ ВЛАГАЛИЩА</v>
          </cell>
        </row>
        <row r="1223">
          <cell r="A1223" t="str">
            <v>C53</v>
          </cell>
          <cell r="B1223" t="str">
            <v>ЗЛОКАЧЕСТВЕННОЕ НОВООБРАЗОВАНИЕ ШЕЙКИ МАТКИ</v>
          </cell>
        </row>
        <row r="1224">
          <cell r="A1224" t="str">
            <v>C53.0</v>
          </cell>
          <cell r="B1224" t="str">
            <v>ЗЛОКАЧЕСТВЕННОЕ НОВООБРАЗОВАНИЕ ВНУТРЕННЕЙ ЧАСТИ</v>
          </cell>
        </row>
        <row r="1225">
          <cell r="A1225" t="str">
            <v>C53.1</v>
          </cell>
          <cell r="B1225" t="str">
            <v>ЗЛОКАЧЕСТВЕННОЕ НОВООБРАЗОВАНИЕ НАРУЖНОЙ ЧАСТИ</v>
          </cell>
        </row>
        <row r="1226">
          <cell r="A1226" t="str">
            <v>C53.8</v>
          </cell>
          <cell r="B1226" t="str">
            <v>ПОРАЖЕНИЕ ШЕЙКИ МАТКИ, ВЫХОДЯЩЕЕ ЗА ПРЕДЕЛЫ ОДНОЙ И БОЛЕЕ ВЫШЕУКАЗАННЫХ ЛОКАЛИЗАЦИЙ</v>
          </cell>
        </row>
        <row r="1227">
          <cell r="A1227" t="str">
            <v>C53.9</v>
          </cell>
          <cell r="B1227" t="str">
            <v>ЗЛОКАЧЕСТВЕННОЕ НОВООБРАЗОВАНИЕ ШЕЙКИ МАТКИ НЕУТОЧНЕННОЙ ЧАСТИ</v>
          </cell>
        </row>
        <row r="1228">
          <cell r="A1228" t="str">
            <v>C54</v>
          </cell>
          <cell r="B1228" t="str">
            <v>ЗЛОКАЧЕСТВЕННОЕ НОВООБРАЗОВАНИЕ ТЕЛА МАТКИ</v>
          </cell>
        </row>
        <row r="1229">
          <cell r="A1229" t="str">
            <v>C54.0</v>
          </cell>
          <cell r="B1229" t="str">
            <v>ЗЛОКАЧЕСТВЕННОЕ НОВООБРАЗОВАНИЕ ПЕРЕШЕЙКА МАТКИ</v>
          </cell>
        </row>
        <row r="1230">
          <cell r="A1230" t="str">
            <v>C54.1</v>
          </cell>
          <cell r="B1230" t="str">
            <v>ЭНДОМЕТРИЯ</v>
          </cell>
        </row>
        <row r="1231">
          <cell r="A1231" t="str">
            <v>C54.2</v>
          </cell>
          <cell r="B1231" t="str">
            <v>МИОМЕТРИЯ</v>
          </cell>
        </row>
        <row r="1232">
          <cell r="A1232" t="str">
            <v>C54.3</v>
          </cell>
          <cell r="B1232" t="str">
            <v>ЗЛОКАЧЕСТВЕННОЕ НОВООБРАЗОВАНИЕ ДНА МАТКИ</v>
          </cell>
        </row>
        <row r="1233">
          <cell r="A1233" t="str">
            <v>C54.8</v>
          </cell>
          <cell r="B1233" t="str">
            <v>ПОРАЖЕНИЕ ТЕЛА МАТКИ, ВЫХОДЯЩЕЕ ЗА ПРЕДЕЛЫ ОДНОЙ И БОЛЕЕ ВЫШЕУКАЗАННЫХ ЛОКАЛИЗАЦИЙ</v>
          </cell>
        </row>
        <row r="1234">
          <cell r="A1234" t="str">
            <v>C54.9</v>
          </cell>
          <cell r="B1234" t="str">
            <v>ЗЛОКАЧЕСТВЕННОЕ НОВООБРАЗОВАНИЕ ТЕЛА МАТКИ НЕУТОЧНЕННОЙ ЛОКАЛИЗАЦИИ</v>
          </cell>
        </row>
        <row r="1235">
          <cell r="A1235" t="str">
            <v>C55</v>
          </cell>
          <cell r="B1235" t="str">
            <v>ЗЛОКАЧЕСТВЕННОЕ НОВООБРАЗОВАНИЕ МАТКИ НЕУТОЧНЕННОЙ ЛОКАЛИЗАЦИИ</v>
          </cell>
        </row>
        <row r="1236">
          <cell r="A1236" t="str">
            <v>C56</v>
          </cell>
          <cell r="B1236" t="str">
            <v>ЗЛОКАЧЕСТВЕННОЕ НОВООБРАЗОВАНИЕ ЯИЧНИКА</v>
          </cell>
        </row>
        <row r="1237">
          <cell r="A1237" t="str">
            <v>C57</v>
          </cell>
          <cell r="B1237" t="str">
            <v>ЗЛОКАЧЕСТВЕННОЕ НОВООБРАЗОВАНИЕ ДРУГИХ И НЕУТОЧНЕННЫХ ЖЕНСКИХ ПОЛОВЫХ ОРГАНОВ</v>
          </cell>
        </row>
        <row r="1238">
          <cell r="A1238" t="str">
            <v>C57.0</v>
          </cell>
          <cell r="B1238" t="str">
            <v>ЗЛОКАЧЕСТВЕННОЕ НОВООБРАЗОВАНИЕ ФАЛЛОПИЕВОЙ ТРУБЫ</v>
          </cell>
        </row>
        <row r="1239">
          <cell r="A1239" t="str">
            <v>C57.1</v>
          </cell>
          <cell r="B1239" t="str">
            <v>ЗЛОКАЧЕСТВЕННОЕ НОВООБРАЗОВАНИЕ ШИРОКОЙ СВЯЗКИ</v>
          </cell>
        </row>
        <row r="1240">
          <cell r="A1240" t="str">
            <v>C57.2</v>
          </cell>
          <cell r="B1240" t="str">
            <v>ЗЛОКАЧЕСТВЕННОЕ НОВООБРАЗОВАНИЕ КРУГЛОЙ СВЯЗКИ</v>
          </cell>
        </row>
        <row r="1241">
          <cell r="A1241" t="str">
            <v>C57.3</v>
          </cell>
          <cell r="B1241" t="str">
            <v>ПАРАМЕТРИЯ</v>
          </cell>
        </row>
        <row r="1242">
          <cell r="A1242" t="str">
            <v>C57.4</v>
          </cell>
          <cell r="B1242" t="str">
            <v>ЗЛОКАЧЕСТВЕННОЕ НОВООБРАЗОВАНИЕ ПРИДАТКОВ МАТКИ НЕУТОЧНЕННЫХ</v>
          </cell>
        </row>
        <row r="1243">
          <cell r="A1243" t="str">
            <v>C57.7</v>
          </cell>
          <cell r="B1243" t="str">
            <v>ЗЛОКАЧЕСТВЕННОЕ НОВООБРАЗОВАНИЕ ДРУГИХ УТОЧНЕННЫХ ЖЕНСКИХ ПОЛОВЫХ ОРГАНОВ</v>
          </cell>
        </row>
        <row r="1244">
          <cell r="A1244" t="str">
            <v>C57.8</v>
          </cell>
          <cell r="B1244" t="str">
            <v>ПОРАЖЕНИЕ ЖЕНСКИХ ПОЛОВЫХ ОРГАНОВ, ВЫХОДЯЩЕЕ ЗА ПРЕДЕЛЫ ОДНОЙ И БОЛЕЕ ВЫШЕУКАЗАННЫХ ЛОКАЛИЗАЦИЙ</v>
          </cell>
        </row>
        <row r="1245">
          <cell r="A1245" t="str">
            <v>C57.9</v>
          </cell>
          <cell r="B1245" t="str">
            <v>ЗЛОКАЧЕСТВЕННОЕ НОВООБРАЗОВАНИЕ ЖЕНСКИХ ПОЛОВЫХ ОРГАНОВ НЕУТОЧНЕННОЙ ЛОКАЛИЗАЦИИ</v>
          </cell>
        </row>
        <row r="1246">
          <cell r="A1246" t="str">
            <v>C58</v>
          </cell>
          <cell r="B1246" t="str">
            <v>ЗЛОКАЧЕСТВЕННОЕ НОВООБРАЗОВАНИЕ ПЛАЦЕНТЫ</v>
          </cell>
        </row>
        <row r="1247">
          <cell r="A1247" t="str">
            <v/>
          </cell>
          <cell r="B1247" t="str">
            <v>ЗЛОКАЧЕСТВЕННЫЕ НОВООБРАЗОВАНИЯ МУЖСКИХ ПОЛОВЫХ ОРГАНОВ (С60-С63)</v>
          </cell>
        </row>
        <row r="1248">
          <cell r="A1248" t="str">
            <v>C60</v>
          </cell>
          <cell r="B1248" t="str">
            <v>ЗЛОКАЧЕСТВЕННОЕ НОВООБРАЗОВАНИЕ ПОЛОВОГО ЧЛЕНА</v>
          </cell>
        </row>
        <row r="1249">
          <cell r="A1249" t="str">
            <v>C60.0</v>
          </cell>
          <cell r="B1249" t="str">
            <v>ЗЛОКАЧЕСТВЕННОЕ НОВООБРАЗОВАНИЕ КРАЙНЕЙ ПЛОТИ</v>
          </cell>
        </row>
        <row r="1250">
          <cell r="A1250" t="str">
            <v>C60.1</v>
          </cell>
          <cell r="B1250" t="str">
            <v>ЗЛОКАЧЕСТВЕННОЕ НОВООБРАЗОВАНИЕ ГОЛОВКИ ПОЛОВОГО ЧЛЕНА</v>
          </cell>
        </row>
        <row r="1251">
          <cell r="A1251" t="str">
            <v>C60.2</v>
          </cell>
          <cell r="B1251" t="str">
            <v>ЗЛОКАЧЕСТВЕННОЕ НОВООБРАЗОВАНИЕ ТЕЛА ПОЛОВОГО ЧЛЕНА</v>
          </cell>
        </row>
        <row r="1252">
          <cell r="A1252" t="str">
            <v>C60.8</v>
          </cell>
          <cell r="B1252" t="str">
            <v>ПОРАЖЕНИЕ ПОЛОВОГО ЧЛЕНА, ВЫХОДЯЩЕЕ ЗА ПРЕДЕЛЫ ОДНОЙ И БОЛЕЕ ВЫШЕУКАЗАННЫХ ЛОКАЛИЗАЦИЙ</v>
          </cell>
        </row>
        <row r="1253">
          <cell r="A1253" t="str">
            <v>C60.9</v>
          </cell>
          <cell r="B1253" t="str">
            <v>ЗЛОКАЧЕСТВЕННОЕ НОВООБРАЗОВАНИЕ ПОЛОВОГО ЧЛЕНА НЕУТОЧНЕННОЙ ЛОКАЛИЗАЦИИ</v>
          </cell>
        </row>
        <row r="1254">
          <cell r="A1254" t="str">
            <v>C61</v>
          </cell>
          <cell r="B1254" t="str">
            <v>ЗЛОКАЧЕСТВЕННОЕ НОВООБРАЗОВАНИЕ ПРЕДСТАТЕЛЬНОЙ ЖЕЛЕЗЫ</v>
          </cell>
        </row>
        <row r="1255">
          <cell r="A1255" t="str">
            <v>C62</v>
          </cell>
          <cell r="B1255" t="str">
            <v>ЗЛОКАЧЕСТВЕННОЕ НОВООБРАЗОВАНИЕ ЯИЧКА</v>
          </cell>
        </row>
        <row r="1256">
          <cell r="A1256" t="str">
            <v>C62.0</v>
          </cell>
          <cell r="B1256" t="str">
            <v>ЗЛОКАЧЕСТВЕННОЕ НОВООБРАЗОВАНИЕ НЕОПУСТИВШЕГОСЯ ЯИЧКА</v>
          </cell>
        </row>
        <row r="1257">
          <cell r="A1257" t="str">
            <v>C62.1</v>
          </cell>
          <cell r="B1257" t="str">
            <v>ЗЛОКАЧЕСТВЕННОЕ НОВООБРАЗОВАНИЕ ОПУЩЕННОГО ЯИЧКА</v>
          </cell>
        </row>
        <row r="1258">
          <cell r="A1258" t="str">
            <v>C62.9</v>
          </cell>
          <cell r="B1258" t="str">
            <v>ЗЛОКАЧЕСТВЕННОЕ НОВООБРАЗОВАНИЕ ЯИЧКА НЕУТОЧНЕННОЕ</v>
          </cell>
        </row>
        <row r="1259">
          <cell r="A1259" t="str">
            <v>C63</v>
          </cell>
          <cell r="B1259" t="str">
            <v>ЗЛОКАЧЕСТВЕННОЕ НОВООБРАЗОВАНИЕ ДРУГИХ И НЕУТОЧНЕННЫХ МУЖСКИХ ПОЛОВЫХ ОРГАНОВ</v>
          </cell>
        </row>
        <row r="1260">
          <cell r="A1260" t="str">
            <v>C63.0</v>
          </cell>
          <cell r="B1260" t="str">
            <v>ЗЛОКАЧЕСТВЕННОЕ НОВООБРАЗОВАНИЕ ПРИДАТКА ЯИЧКА</v>
          </cell>
        </row>
        <row r="1261">
          <cell r="A1261" t="str">
            <v>C63.1</v>
          </cell>
          <cell r="B1261" t="str">
            <v>ЗЛОКАЧЕСТВЕННОЕ НОВООБРАЗОВАНИЕ СЕМЕННОГО КАНАТИКА</v>
          </cell>
        </row>
        <row r="1262">
          <cell r="A1262" t="str">
            <v>C63.2</v>
          </cell>
          <cell r="B1262" t="str">
            <v>ЗЛОКАЧЕСТВЕННОЕ НОВООБРАЗОВАНИЕ МОШОНКИ</v>
          </cell>
        </row>
        <row r="1263">
          <cell r="A1263" t="str">
            <v>C63.7</v>
          </cell>
          <cell r="B1263" t="str">
            <v>ЗЛОКАЧЕСТВЕННОЕ НОВООБРАЗОВАНИЕ ДРУГИХ УТОЧНЕННЫХ МУЖСКИХ ПОЛОВЫХ ОРГАНОВ</v>
          </cell>
        </row>
        <row r="1264">
          <cell r="A1264" t="str">
            <v>C63.8</v>
          </cell>
          <cell r="B1264" t="str">
            <v>ПОРАЖЕНИЕ МУЖСКИХ ПОЛОВЫХ ОРГАНОВ, ВЫХОДЯЩЕЕ ЗА ПРЕДЕЛЫ ОДНОЙ И БОЛЕЕ ВЫШЕУКАЗАННЫХ ЛОКАЛИЗАЦИЙ</v>
          </cell>
        </row>
        <row r="1265">
          <cell r="A1265" t="str">
            <v>C63.9</v>
          </cell>
          <cell r="B1265" t="str">
            <v>ЗЛОКАЧЕСТВЕННОЕ НОВООБРАЗОВАНИЕ МУЖСКИХ ПОЛОВЫХ ОРГАНОВ НЕУТОЧНЕННОЙ ЛОКАЛИЗАЦИИ</v>
          </cell>
        </row>
        <row r="1266">
          <cell r="A1266" t="str">
            <v/>
          </cell>
          <cell r="B1266" t="str">
            <v>ЗЛОКАЧЕСТВЕННЫЕ НОВООБРАЗОВАНИЯ МОЧЕВЫХ ПУТЕЙ (С64-С68)</v>
          </cell>
        </row>
        <row r="1267">
          <cell r="A1267" t="str">
            <v>C64</v>
          </cell>
          <cell r="B1267" t="str">
            <v>ЗЛОКАЧЕСТВЕННОЕ НОВООБРАЗОВАНИЕ ПОЧКИ, КРОМЕ ПОЧЕЧНОЙ ЛОХАНКИ</v>
          </cell>
        </row>
        <row r="1268">
          <cell r="A1268" t="str">
            <v>C65</v>
          </cell>
          <cell r="B1268" t="str">
            <v>ЗЛОКАЧЕСТВЕННОЕ НОВООБРАЗОВАНИЕ ПОЧЕЧНЫХ ЛОХАНОК</v>
          </cell>
        </row>
        <row r="1269">
          <cell r="A1269" t="str">
            <v>C66</v>
          </cell>
          <cell r="B1269" t="str">
            <v>ЗЛОКАЧЕСТВЕННОЕ НОВООБРАЗОВАНИЕ МОЧЕТОЧНИКА</v>
          </cell>
        </row>
        <row r="1270">
          <cell r="A1270" t="str">
            <v>C67</v>
          </cell>
          <cell r="B1270" t="str">
            <v>ЗЛОКАЧЕСТВЕННОЕ НОВООБРАЗОВАНИЕ ПУЗЫРЯ</v>
          </cell>
        </row>
        <row r="1271">
          <cell r="A1271" t="str">
            <v>C67.0</v>
          </cell>
          <cell r="B1271" t="str">
            <v>ЗЛОКАЧЕСТВЕННОЕ НОВООБРАЗОВАНИЕ ТРЕУГОЛЬНИКА МОЧЕВОГО ПУЗЫРЯ</v>
          </cell>
        </row>
        <row r="1272">
          <cell r="A1272" t="str">
            <v>C67.1</v>
          </cell>
          <cell r="B1272" t="str">
            <v>ЗЛОКАЧЕСТВЕННОЕ НОВООБРАЗОВАНИЕ КУПОЛА МОЧЕВОГО ПУЗЫРЯ</v>
          </cell>
        </row>
        <row r="1273">
          <cell r="A1273" t="str">
            <v>C67.2</v>
          </cell>
          <cell r="B1273" t="str">
            <v>ЗЛОКАЧЕСТВЕННОЕ НОВООБРАЗОВАНИЕ БОКОВОЙ СТЕНКИ МОЧЕВОГО ПУЗЫРЯ</v>
          </cell>
        </row>
        <row r="1274">
          <cell r="A1274" t="str">
            <v>C67.3</v>
          </cell>
          <cell r="B1274" t="str">
            <v>ЗЛОКАЧЕСТВЕННОЕ НОВООБРАЗОВАНИЕ ПЕРЕДНЕЙ СТЕНКИ МОЧЕВОГО ПУЗЫРЯ</v>
          </cell>
        </row>
        <row r="1275">
          <cell r="A1275" t="str">
            <v>C67.4</v>
          </cell>
          <cell r="B1275" t="str">
            <v>ЗЛОКАЧЕСТВЕННОЕ НОВООБРАЗОВАНИЕ ЗАДНЕЙ СТЕНКИ МОЧЕВОГО ПУЗЫОЯ</v>
          </cell>
        </row>
        <row r="1276">
          <cell r="A1276" t="str">
            <v>C67.5</v>
          </cell>
          <cell r="B1276" t="str">
            <v>ЗЛОКАЧЕСТВЕННОЕ НОВООБРАЗОВАНИЕ ШЕЙКИ МОЧЕВОГО ПУЗЫРЯ</v>
          </cell>
        </row>
        <row r="1277">
          <cell r="A1277" t="str">
            <v>C67.6</v>
          </cell>
          <cell r="B1277" t="str">
            <v>ЗЛОКАЧЕСТВЕННОЕ НОВООБРАЗОВАНИЕ МОЧЕТОЧНИКОВОГО ОТВЕРСТИЯ</v>
          </cell>
        </row>
        <row r="1278">
          <cell r="A1278" t="str">
            <v>C67.7</v>
          </cell>
          <cell r="B1278" t="str">
            <v>ЗЛОКАЧЕСТВЕННОЕ НОВООБРАЗОВАНИЕ ПЕРВИЧНОГО МОЧЕВОГО ПРОТОКА (УРАХУСА)</v>
          </cell>
        </row>
        <row r="1279">
          <cell r="A1279" t="str">
            <v>C67.8</v>
          </cell>
          <cell r="B1279" t="str">
            <v>ПОРАЖЕНИЕ МОЧЕВОГО ПУЗЫРЯ, ВЫХОДЯЩЕЕ ЗА ПРЕДЕЛЫ ОДНОЙ И БОЛЕЕ ВЫШЕУКАЗАННЫХ ЛОКАЛИЗАЦИЙ</v>
          </cell>
        </row>
        <row r="1280">
          <cell r="A1280" t="str">
            <v>C67.9</v>
          </cell>
          <cell r="B1280" t="str">
            <v>ЗЛОКАЧЕСТВЕННОЕ НОВООБРАЗОВАНИЕ МОЧЕВОГО ПУЗЫРЯ НЕУТОЧНЕННОЙ ЧАСТИ</v>
          </cell>
        </row>
        <row r="1281">
          <cell r="A1281" t="str">
            <v>C68</v>
          </cell>
          <cell r="B1281" t="str">
            <v>ЗЛОКАЧЕСТВЕННОЕ НОВООБРАЗОВАНИЕ ДРУГИХ И НЕУТОЧНЕННЫХ МОЧЕВЫХ ОРГАНОВ</v>
          </cell>
        </row>
        <row r="1282">
          <cell r="A1282" t="str">
            <v>C68.0</v>
          </cell>
          <cell r="B1282" t="str">
            <v>ЗЛОКАЧЕСТВЕННОЕ НОВООБРАЗОВАНИЕ УРЕТРЫ</v>
          </cell>
        </row>
        <row r="1283">
          <cell r="A1283" t="str">
            <v>C68.1</v>
          </cell>
          <cell r="B1283" t="str">
            <v>ЗЛОКАЧЕСТВЕННОЕ НОВООБРАЗОВАНИЕ ПАРАУРЕТРАЛЬНЫХ ЖЕЛЕЗ</v>
          </cell>
        </row>
        <row r="1284">
          <cell r="A1284" t="str">
            <v>C68.8</v>
          </cell>
          <cell r="B1284" t="str">
            <v>ПОРАЖЕНИЕ МОЧЕВЫХ ОРГАНОВ, ВЫХОДЯЩЕЕ ЗА ПРЕДЕЛЫ ОДНОЙ И БОЛЕЕ ВЫШЕУКАЗАННЫХ ЛОКАЛИЗАЦИЙ</v>
          </cell>
        </row>
        <row r="1285">
          <cell r="A1285" t="str">
            <v>C68.9</v>
          </cell>
          <cell r="B1285" t="str">
            <v>ЗЛОКАЧЕСТВЕННОЕ НОВООБРАЗОВАНИЕ МОЧЕВЫХ ОРГАНОВ НЕУТОЧНЕННОЕ</v>
          </cell>
        </row>
        <row r="1286">
          <cell r="A1286" t="str">
            <v/>
          </cell>
          <cell r="B1286" t="str">
            <v>ЗЛОКАЧЕСТВЕННЫЕ НОВООБРАЗОВАНИЯ ГЛАЗА, ГОЛОВНОГО МОЗГА И ДРУГИХ ОТДЕЛОВ ЦЕНТРАЛЬНОЙ НЕРВНОЙ СИСТЕМЫ(С69-С72)</v>
          </cell>
        </row>
        <row r="1287">
          <cell r="A1287" t="str">
            <v>C69</v>
          </cell>
          <cell r="B1287" t="str">
            <v>ЗЛОКАЧЕСТВЕННОЕ НОВООБРАЗОВАНИЕ ГЛАЗА И ЕГО ПРИДАТОЧНОГО АППАРАТА</v>
          </cell>
        </row>
        <row r="1288">
          <cell r="A1288" t="str">
            <v>C69.0</v>
          </cell>
          <cell r="B1288" t="str">
            <v>ЗЛОКАЧЕСТВЕННОЕ НОВООБРАЗОВАНИЕ КОНЪЮНКТИВЫ</v>
          </cell>
        </row>
        <row r="1289">
          <cell r="A1289" t="str">
            <v>C69.1</v>
          </cell>
          <cell r="B1289" t="str">
            <v>ЗЛОКАЧЕСТВЕННОЕ НОВООБРАЗОВАНИЕ РОГОВИЦЫ</v>
          </cell>
        </row>
        <row r="1290">
          <cell r="A1290" t="str">
            <v>C69.2</v>
          </cell>
          <cell r="B1290" t="str">
            <v>ЗЛОКАЧЕСТВЕННОЕ НОВООБРАЗОВАНИЕ СЕТЧАТКИ</v>
          </cell>
        </row>
        <row r="1291">
          <cell r="A1291" t="str">
            <v>C69.3</v>
          </cell>
          <cell r="B1291" t="str">
            <v>ЗЛОКАЧЕСТВЕННОЕ НОВООБРАЗОВАНИЕ СОСУДИСТОЙ ОБОЛОЧКИ</v>
          </cell>
        </row>
        <row r="1292">
          <cell r="A1292" t="str">
            <v>C69.4</v>
          </cell>
          <cell r="B1292" t="str">
            <v>ЗЛОКАЧЕСТВЕННОЕ НОВООБРАЗОВАНИЕ РЕСНИЧНОГО [ЦИЛИАРНОГО] ТЕЛА</v>
          </cell>
        </row>
        <row r="1293">
          <cell r="A1293" t="str">
            <v>C69.5</v>
          </cell>
          <cell r="B1293" t="str">
            <v>ЗЛОКАЧЕСТВЕННОЕ НОВООБРАЗОВАНИЕ СЛЕЗНОЙ ЖЕЛЕЗЫ И ПРОТОКА</v>
          </cell>
        </row>
        <row r="1294">
          <cell r="A1294" t="str">
            <v>C69.6</v>
          </cell>
          <cell r="B1294" t="str">
            <v>ЗЛОКАЧЕСТВЕННОЕ НОВООБРАЗОВАНИЕ ГЛАЗНИЦЫ</v>
          </cell>
        </row>
        <row r="1295">
          <cell r="A1295" t="str">
            <v>C69.8</v>
          </cell>
          <cell r="B1295" t="str">
            <v>ПОРАЖЕНИЕ ГЛАЗА И ЕГО ПРИДАТОЧНОГО АППАРАТА, ВЫХОДЯЩЕЕ ЗА ПРЕДЕЛЫ ОДНОЙ И БОЛЕЕ ВЫШЕУКАЗАННЫХ ЛОКАЛИЗАЦИЙ</v>
          </cell>
        </row>
        <row r="1296">
          <cell r="A1296" t="str">
            <v>C69.9</v>
          </cell>
          <cell r="B1296" t="str">
            <v>ЗЛОКАЧЕСТВЕННОЕ НОВООБРАЗОВАНИЕ ГЛАЗА НЕУТОЧНЕННОЙ ЧАСТИ</v>
          </cell>
        </row>
        <row r="1297">
          <cell r="A1297" t="str">
            <v>C70</v>
          </cell>
          <cell r="B1297" t="str">
            <v>ЗЛОКАЧЕСТВЕННОЕ НОВООБРАЗОВАНИЕ МОЗГОВЫХ ОБОЛОЧЕК</v>
          </cell>
        </row>
        <row r="1298">
          <cell r="A1298" t="str">
            <v>C70.0</v>
          </cell>
          <cell r="B1298" t="str">
            <v>ЗЛОКАЧЕСТВЕННОЕ НОВООБРАЗОВАНИЕ ОБОЛОЧЕК ГОЛОВНОГО МОЗГА</v>
          </cell>
        </row>
        <row r="1299">
          <cell r="A1299" t="str">
            <v>C70.1</v>
          </cell>
          <cell r="B1299" t="str">
            <v>ЗЛОКАЧЕСТВЕННОЕ НОВООБРАЗОВАНИЕ ОБОЛОЧЕК СПИННОГО МОЗГА</v>
          </cell>
        </row>
        <row r="1300">
          <cell r="A1300" t="str">
            <v>C70.9</v>
          </cell>
          <cell r="B1300" t="str">
            <v>ЗЛОКАЧЕСТВЕННОЕ НОВООБРАЗОВАНИЕ МОЗГОВЫХ ОБОЛОЧЕК НЕУТОЧНЕННЫХ</v>
          </cell>
        </row>
        <row r="1301">
          <cell r="A1301" t="str">
            <v>C71</v>
          </cell>
          <cell r="B1301" t="str">
            <v>ЗЛОКАЧЕСТВЕННОЕ НОВООБРАЗОВАНИЕ ГОЛОВНОГО МОЗГА</v>
          </cell>
        </row>
        <row r="1302">
          <cell r="A1302" t="str">
            <v>C71.0</v>
          </cell>
          <cell r="B1302" t="str">
            <v>ЗЛОКАЧЕСТВЕННОЕ НОВООБРАЗОВАНИЕ БОЛЬШОГО МОЗГА, КРОМЕ ДОЛЕЙ И ЖЕЛУДОЧКОВ</v>
          </cell>
        </row>
        <row r="1303">
          <cell r="A1303" t="str">
            <v>C71.1</v>
          </cell>
          <cell r="B1303" t="str">
            <v>ЗЛОКАЧЕСТВЕННОЕ НОВООБРАЗОВАНИЕ ЛОБНОЙ ДОЛИ</v>
          </cell>
        </row>
        <row r="1304">
          <cell r="A1304" t="str">
            <v>C71.2</v>
          </cell>
          <cell r="B1304" t="str">
            <v>ЗЛОКАЧЕСТВЕННОЕ НОВООБРАЗОВАНИЕ ВИСОЧНОЙ ДОЛИ</v>
          </cell>
        </row>
        <row r="1305">
          <cell r="A1305" t="str">
            <v>C71.3</v>
          </cell>
          <cell r="B1305" t="str">
            <v>ЗЛОКАЧЕСТВЕННОЕ НОВООБРАЗОВАНИЕ ТЕМЕННОЙ ДОЛИ</v>
          </cell>
        </row>
        <row r="1306">
          <cell r="A1306" t="str">
            <v>C71.4</v>
          </cell>
          <cell r="B1306" t="str">
            <v>ЗЛОКАЧЕСТВЕННОЕ НОВООБРАЗОВАНИЕ ЗАТЫЛОЧНОЙ ДОЛИ</v>
          </cell>
        </row>
        <row r="1307">
          <cell r="A1307" t="str">
            <v>C71.5</v>
          </cell>
          <cell r="B1307" t="str">
            <v>ЗЛОКАЧЕСТВЕННОЕ НОВООБРАЗОВАНИЕ ЖЕЛУДОЧКА МОЗГА</v>
          </cell>
        </row>
        <row r="1308">
          <cell r="A1308" t="str">
            <v>C71.6</v>
          </cell>
          <cell r="B1308" t="str">
            <v>ЗЛОКАЧЕСТВЕННОЕ НОВООБРАЗОВАНИЕ МОЗЖЕЧКА</v>
          </cell>
        </row>
        <row r="1309">
          <cell r="A1309" t="str">
            <v>C71.7</v>
          </cell>
          <cell r="B1309" t="str">
            <v>ЗЛОКАЧЕСТВЕННОЕ НОВООБРАЗОВАНИЕ СТВОЛА МОЗГА</v>
          </cell>
        </row>
        <row r="1310">
          <cell r="A1310" t="str">
            <v>C71.8</v>
          </cell>
          <cell r="B1310" t="str">
            <v>ПОРАЖЕНИЕ, ВЫХОДЯЩЕЕ ЗА ПРЕДЕЛЫ ОДНОЙ И БОЛЕЕ ВЫШЕУКАЗ.ЛОКАЛИЗ.ГОЛОВНОГО МОЗГА</v>
          </cell>
        </row>
        <row r="1311">
          <cell r="A1311" t="str">
            <v>C71.9</v>
          </cell>
          <cell r="B1311" t="str">
            <v>ЗЛОКАЧЕСТВЕННОЕ НОВООБРАЗОВАНИЕ ГОЛОВНОГО МОЗГА НЕУТОЧНЕННОЙ ЛОКАЛИЗАЦИИ</v>
          </cell>
        </row>
        <row r="1312">
          <cell r="A1312" t="str">
            <v>C72</v>
          </cell>
          <cell r="B1312" t="str">
            <v>ЗЛОКАЧЕСТВЕННОЕ НОВООБРАЗОВАНИЕ СПИННОГО МОЗГА, ЧЕРЕПНЫХ НЕРВОВ И ДР.ОТДЕЛОВ ЦЕНТРАЛЬНОЙ НЕРВНОЙ СИСТЕМЫ</v>
          </cell>
        </row>
        <row r="1313">
          <cell r="A1313" t="str">
            <v>C72.0</v>
          </cell>
          <cell r="B1313" t="str">
            <v>ЗЛОКАЧЕСТВЕННОЕ НОВООБРАЗОВАНИЕ СПИННОГО МОЗГА</v>
          </cell>
        </row>
        <row r="1314">
          <cell r="A1314" t="str">
            <v>C72.1</v>
          </cell>
          <cell r="B1314" t="str">
            <v>ЗЛОКАЧЕСТВЕННОЕ НОВООБРАЗОВАНИЕ КОНСКОГО ХВОСТА</v>
          </cell>
        </row>
        <row r="1315">
          <cell r="A1315" t="str">
            <v>C72.2</v>
          </cell>
          <cell r="B1315" t="str">
            <v>ЗЛОКАЧЕСТВЕННОЕ НОВООБРАЗОВАНИЕ ОБОНЯТЕЛЬНОГО НЕРВА</v>
          </cell>
        </row>
        <row r="1316">
          <cell r="A1316" t="str">
            <v>C72.3</v>
          </cell>
          <cell r="B1316" t="str">
            <v>ЗЛОКАЧЕСТВЕННОЕ НОВООБРАЗОВАНИЕ ЗРИТЕЛЬНОГО НЕРВА</v>
          </cell>
        </row>
        <row r="1317">
          <cell r="A1317" t="str">
            <v>C72.4</v>
          </cell>
          <cell r="B1317" t="str">
            <v>ЗЛОКАЧЕСТВЕННОЕ НОВООБРАЗОВАНИЕ СЛУХОВОГО НЕРВА</v>
          </cell>
        </row>
        <row r="1318">
          <cell r="A1318" t="str">
            <v>C72.5</v>
          </cell>
          <cell r="B1318" t="str">
            <v>ЗЛОКАЧЕСТВЕННОЕ НОВООБРАЗОВАНИЕ ДРУГИХ И НЕУТОЧНЕННЫХ ЧЕРЕПНЫХ НЕРВОВ</v>
          </cell>
        </row>
        <row r="1319">
          <cell r="A1319" t="str">
            <v>C72.8</v>
          </cell>
          <cell r="B1319" t="str">
            <v>ПОРАЖЕНИЕ ГОЛОВНОГО МОЗГА И ДРУГИХ ОТДЕЛОВ ЦЕНТРАЛЬНОЙ НЕРВНОЙ СИСТЕМЫ, ВЫХОДЯШЕЕ ЗА ПРЕДЕЛЫ ОДНОЙ И БОЛЕЕ ВЫШЕУКАЗАННЫХ ЛОКАЛИЗАЦИЙ</v>
          </cell>
        </row>
        <row r="1320">
          <cell r="A1320" t="str">
            <v>C72.9</v>
          </cell>
          <cell r="B1320" t="str">
            <v>ЗЛОКАЧЕСТВЕННОЕ НОВООБРАЗОВАНИЕ ЦЕНТРАЛЬНОЙ НЕРВНОЙ СИСТЕМЫ НЕУТОЧНЕННОГО ОТДЕЛА</v>
          </cell>
        </row>
        <row r="1321">
          <cell r="A1321" t="str">
            <v/>
          </cell>
          <cell r="B1321" t="str">
            <v>ЗЛОКАЧЕСТВЕННОЕ НОВООБРАЗОВАНИЕ ЩИТОВИДНОЙ ЖЕЛЕЗЫ И ДРУГИХ ЭНДОКРИННЫХ ЖЕЛЕЗ (С73-С75)</v>
          </cell>
        </row>
        <row r="1322">
          <cell r="A1322" t="str">
            <v>C73</v>
          </cell>
          <cell r="B1322" t="str">
            <v>ЗЛОКАЧЕСТВЕННОЕ НОВООБРАЗОВАНИЕ ЩИТОВИДНОЙ ЖЕЛЕЗЫ</v>
          </cell>
        </row>
        <row r="1323">
          <cell r="A1323" t="str">
            <v>C74</v>
          </cell>
          <cell r="B1323" t="str">
            <v>ЗЛОКАЧЕСТВЕННОЕ НОВООБРАЗОВАНИЕ НАДПОЧЕЧНИКА</v>
          </cell>
        </row>
        <row r="1324">
          <cell r="A1324" t="str">
            <v>C74.0</v>
          </cell>
          <cell r="B1324" t="str">
            <v>ЗЛОКАЧЕСТВЕННОЕ НОВООБРАЗОВАНИЕ КОРЫ НАДПОЧЕЧНИКА</v>
          </cell>
        </row>
        <row r="1325">
          <cell r="A1325" t="str">
            <v>C74.1</v>
          </cell>
          <cell r="B1325" t="str">
            <v>ЗЛОКАЧЕСТВЕННОЕ НОВООБРАЗОВАНИЕ МОЗГОВОГО СЛОЯ НАДПОЧЕЧНИКА</v>
          </cell>
        </row>
        <row r="1326">
          <cell r="A1326" t="str">
            <v>C74.9</v>
          </cell>
          <cell r="B1326" t="str">
            <v>ЗЛОКАЧЕСТВЕННОЕ НОВООБРАЗОВАНИЕ НАДПОЧЕЧНИКА НЕУТОЧНЕННОЙ ЧАСТИ</v>
          </cell>
        </row>
        <row r="1327">
          <cell r="A1327" t="str">
            <v>C75</v>
          </cell>
          <cell r="B1327" t="str">
            <v>ЗЛОКАЧЕСТВЕННОЕ НОВООБРАЗОВАНИЕ ДРУГИХ ЭНДОКРИННЫХ ЖЕЛЕЗ И РОДСТВЕННЫХ СТРУКТУР</v>
          </cell>
        </row>
        <row r="1328">
          <cell r="A1328" t="str">
            <v>C75.0</v>
          </cell>
          <cell r="B1328" t="str">
            <v>ЗЛОКАЧЕСТВЕННОЕ НОВООБРАЗОВАНИЕ ПАРАЩИТОВИДНОЙ [ОКОЛОЩИТОВИДНОЙ]ЖЕЛЕЗЫ</v>
          </cell>
        </row>
        <row r="1329">
          <cell r="A1329" t="str">
            <v>C75.1</v>
          </cell>
          <cell r="B1329" t="str">
            <v>ЗЛОКАЧЕСТВЕННОЕ НОВООБРАЗОВАНИЕ ГИПОФИЗА</v>
          </cell>
        </row>
        <row r="1330">
          <cell r="A1330" t="str">
            <v>C75.2</v>
          </cell>
          <cell r="B1330" t="str">
            <v>ЗЛОКАЧЕСТВЕННОЕ НОВООБРАЗОВАНИЕ КРАНИОФАРИНГЕАЛЬНОГО ПРОТОКА</v>
          </cell>
        </row>
        <row r="1331">
          <cell r="A1331" t="str">
            <v>C75.3</v>
          </cell>
          <cell r="B1331" t="str">
            <v>ЗЛОКАЧЕСТВЕННОЕ НОВООБРАЗОВАНИЕ ШИШКОВИДНОЙ ЖЕЛЕЗЫ</v>
          </cell>
        </row>
        <row r="1332">
          <cell r="A1332" t="str">
            <v>C75.4</v>
          </cell>
          <cell r="B1332" t="str">
            <v>ЗЛОКАЧЕСТВЕННОЕ НОВООБРАЗОВАНИЕ КАРОТИДНОГО ГЛОМУСА</v>
          </cell>
        </row>
        <row r="1333">
          <cell r="A1333" t="str">
            <v>C75.5</v>
          </cell>
          <cell r="B1333" t="str">
            <v>ЗЛОКАЧЕСТВЕННОЕ НОВООБРАЗОВАНИЕ АОРТАЛЬНОГО ГЛОМУСА И ДРУГИХ ПАРАНГЛИЕВ</v>
          </cell>
        </row>
        <row r="1334">
          <cell r="A1334" t="str">
            <v>C75.8</v>
          </cell>
          <cell r="B1334" t="str">
            <v>ПОРАЖЕНИЕ БОЛЕЕ ЧЕМ ОДНОЙ ЭНДОКРИННОЙ ЖЕЛЕЗЫ НЕУТОЧНЕННОЕ</v>
          </cell>
        </row>
        <row r="1335">
          <cell r="A1335" t="str">
            <v>C75.9</v>
          </cell>
          <cell r="B1335" t="str">
            <v>ЗЛОКАЧЕСТВЕННОЕ НОВООБРАЗОВАНИЕ ЭНДОКРИННОЙ ЖЕЛЕЗЫ НЕУТОЧНЕННОЙ</v>
          </cell>
        </row>
        <row r="1336">
          <cell r="A1336" t="str">
            <v/>
          </cell>
          <cell r="B1336" t="str">
            <v>ЗЛОКАЧЕСТВЕННЫЕ НОВООБРАЗОВАНИЯ НЕТОЧНО ОБОЗНАЧЕННЫХ, ВТОРИЧНЫХ И НЕУТОЧНЕННЫХ ЛОКАЛИЗАЦИЙ (С76-С80)</v>
          </cell>
        </row>
        <row r="1337">
          <cell r="A1337" t="str">
            <v>C76</v>
          </cell>
          <cell r="B1337" t="str">
            <v>ЗЛОКАЧЕСТВЕННОЕ НОВООБРАЗОВАНИЕ ДРУГИХ И НЕТОЧНО ОБОЗНАЧЕННЫХ ЛОКАЛИЗАЦИЙ</v>
          </cell>
        </row>
        <row r="1338">
          <cell r="A1338" t="str">
            <v>C76.0</v>
          </cell>
          <cell r="B1338" t="str">
            <v>ЗЛОКАЧЕСТВЕННОЕ НОВООБРАЗОВАНИЕ ГОЛОВЫ, ЛИЦА И ШЕИ</v>
          </cell>
        </row>
        <row r="1339">
          <cell r="A1339" t="str">
            <v>C76.1</v>
          </cell>
          <cell r="B1339" t="str">
            <v>ЗЛОКАЧЕСТВЕННОЕ НОВООБРАЗОВАНИЕ ГРУДНОЙ КЛЕТКИ</v>
          </cell>
        </row>
        <row r="1340">
          <cell r="A1340" t="str">
            <v>C76.2</v>
          </cell>
          <cell r="B1340" t="str">
            <v>ЗЛОКАЧЕСТВЕННОЕ НОВООБРАЗОВАНИЕ ЖИВОТА</v>
          </cell>
        </row>
        <row r="1341">
          <cell r="A1341" t="str">
            <v>C76.3</v>
          </cell>
          <cell r="B1341" t="str">
            <v>ЗЛОКАЧЕСТВЕННОЕ НОВООБРАЗОВАНИЕ ТАЗА</v>
          </cell>
        </row>
        <row r="1342">
          <cell r="A1342" t="str">
            <v>C76.4</v>
          </cell>
          <cell r="B1342" t="str">
            <v>ЗЛОКАЧЕСТВЕННОЕ НОВООБРАЗОВАНИЕ ВЕРХНЕЙ КОНЕЧНОСТИ</v>
          </cell>
        </row>
        <row r="1343">
          <cell r="A1343" t="str">
            <v>C76.5</v>
          </cell>
          <cell r="B1343" t="str">
            <v>ЗЛОКАЧЕСТВЕННОЕ НОВООБРАЗОВАНИЕ НИЖНЕЙ КОНЕЧНОСТИ</v>
          </cell>
        </row>
        <row r="1344">
          <cell r="A1344" t="str">
            <v>C76.7</v>
          </cell>
          <cell r="B1344" t="str">
            <v>ЗЛОКАЧЕСТВЕННОЕ НОВООБРАЗОВАНИЕ ДРУГИХ НЕУТОЧНЕННЫХ ЛОКАЛИЗАЦИЙ</v>
          </cell>
        </row>
        <row r="1345">
          <cell r="A1345" t="str">
            <v>C76.8</v>
          </cell>
          <cell r="B1345" t="str">
            <v>ПОРАЖЕНИЕ ДРУГИХ И НЕТОЧНО ОБОЗНАЧЕННЫХ ЛОКАЛИЗАЦИЙ, ВЫХОДЯЩЕЕ ЗА ПРЕДЕЛЫ ОДНОЙ И БОЛЕЕ ВЫШЕУКАЗАННЫХ ЛОКАЛЛИЗАЦИЙ</v>
          </cell>
        </row>
        <row r="1346">
          <cell r="A1346" t="str">
            <v>C77</v>
          </cell>
          <cell r="B1346" t="str">
            <v>ВТОРИЧНОЕ И НЕУТОЧНЕННОЕ ЗЛОКАЧЕСТВЕННОЕ НОВООБРАЗОВАНИЕ ЛИМФАТИЧЕСКИХ УЗЛОВ</v>
          </cell>
        </row>
        <row r="1347">
          <cell r="A1347" t="str">
            <v>C77.0</v>
          </cell>
          <cell r="B1347" t="str">
            <v>ЗЛОКАЧЕСТВЕННОЕ НОВООБРАЗОВАНИЕ ЛИМФАТИЧЕСКИХ УЗЛОВ ГОЛОВЫ, ЛИЦА И ШЕИ</v>
          </cell>
        </row>
        <row r="1348">
          <cell r="A1348" t="str">
            <v>C77.1</v>
          </cell>
          <cell r="B1348" t="str">
            <v>ЗЛОКАЧЕСТВЕННОЕ НОВООБРАЗОВАНИЕ ВНУТРИГРУДНЫХ ЛИМФАТИЧЕСКИХ УЗЛОВ</v>
          </cell>
        </row>
        <row r="1349">
          <cell r="A1349" t="str">
            <v>C77.2</v>
          </cell>
          <cell r="B1349" t="str">
            <v>ЗЛОКАЧЕСТВЕННОЕ НОВООБРАЗОВАНИЕ ВНУТРИБРЮШНЫХ ЛИМФАТИЧЕСКИХ УЗЛОВ</v>
          </cell>
        </row>
        <row r="1350">
          <cell r="A1350" t="str">
            <v>C77.3</v>
          </cell>
          <cell r="B1350" t="str">
            <v>ЗЛОКАЧЕСТВЕННОЕ НОВООБРАЗОВАНИЕ ЛИМФАТИЧЕСКИХ УЗЛОВ ПОДМЫШЕЧНОЙ ВПАДИНЫ И ВЕРХНЕЙ КОНЕЧНОСТИ</v>
          </cell>
        </row>
        <row r="1351">
          <cell r="A1351" t="str">
            <v>C77.4</v>
          </cell>
          <cell r="B1351" t="str">
            <v>ЗЛОКАЧЕСТВЕННОЕ НОВООБРАЗОВАНИЕ ЛИМФАТИЧЕСКИХ УЗЛОВ ПАХОВОЙ ОБЛАСТИ И НИЖНЕЙ КОНЕЧНОСТИ</v>
          </cell>
        </row>
        <row r="1352">
          <cell r="A1352" t="str">
            <v>C77.5</v>
          </cell>
          <cell r="B1352" t="str">
            <v>ЗЛОКАЧЕСТВЕННОЕ НОВООБРАЗОВАНИЕ ВНУТРИТАЗОВЫХ ЛИМФАТИЧЕСКИХ УЗЛОВ</v>
          </cell>
        </row>
        <row r="1353">
          <cell r="A1353" t="str">
            <v>C77.8</v>
          </cell>
          <cell r="B1353" t="str">
            <v>ЗЛОКАЧЕСТВЕННОЕ НОВООБРАЗОВАНИЕ ЛИМФАТИЧЕСКИХ УЗЛОВ МНОЖЕСТВЕННЫХ ЛОКАЛИЗАЦИЙ</v>
          </cell>
        </row>
        <row r="1354">
          <cell r="A1354" t="str">
            <v>C77.9</v>
          </cell>
          <cell r="B1354" t="str">
            <v>ЗЛОКАЧЕСТВЕННОЕ НОВООБРАЗОВАНИЕ ЛИМФАТИЧЕСКИХ УЗЛОВ НЕУТОЧНЕННОЙ ЛОКАЛИЗАЦИИ</v>
          </cell>
        </row>
        <row r="1355">
          <cell r="A1355" t="str">
            <v>C78</v>
          </cell>
          <cell r="B1355" t="str">
            <v>ВТОРИЧНОЕ ЗЛОКАЧЕСТВЕННОЕ НОВООБРАЗОВАНИЕ ОРГАНОВ ДЫХАНИЯ И ПИЩЕВАРЕНИЯ</v>
          </cell>
        </row>
        <row r="1356">
          <cell r="A1356" t="str">
            <v>C78.0</v>
          </cell>
          <cell r="B1356" t="str">
            <v>ВТОРИЧНОЕ ЗЛОКАЧЕСТВЕННОЕ НОВООБРАЗОВАНИЕ ЛЕГКОГО</v>
          </cell>
        </row>
        <row r="1357">
          <cell r="A1357" t="str">
            <v>C78.1</v>
          </cell>
          <cell r="B1357" t="str">
            <v>ВТОРИЧНОЕ ЗЛОКАЧЕСТВЕННОЕ НОВООБРАЗОВАНИЕ СРЕДОСТЕНИЯ</v>
          </cell>
        </row>
        <row r="1358">
          <cell r="A1358" t="str">
            <v>C78.2</v>
          </cell>
          <cell r="B1358" t="str">
            <v>ВТОРИЧНОЕ ЗЛОКАЧЕСТВЕННОЕ НОВООБРАЗОВАНИЕ ПЛЕВРЫ</v>
          </cell>
        </row>
        <row r="1359">
          <cell r="A1359" t="str">
            <v>C78.3</v>
          </cell>
          <cell r="B1359" t="str">
            <v>ВТОРИЧНОЕ ЗЛОКАЧЕСТВЕННОЕ НОВООБРАЗОВАНИЕ ДРУГИХ И НЕУТОЧНЕННЫХ ОРГАНОВ ДЫХАНИЯ</v>
          </cell>
        </row>
        <row r="1360">
          <cell r="A1360" t="str">
            <v>C78.4</v>
          </cell>
          <cell r="B1360" t="str">
            <v>ВТОРИЧНОЕ ЗЛОКАЧЕСТВЕННОЕ НОВООБРАЗОВАНИЕ ТОНКОГО КИШЕЧНИКА</v>
          </cell>
        </row>
        <row r="1361">
          <cell r="A1361" t="str">
            <v>C78.5</v>
          </cell>
          <cell r="B1361" t="str">
            <v>ВТОРИЧНОЕ ЗЛОКАЧЕСТВЕННОЕ НОВООБРАЗОВАНИЕ ТОЛСТОГО КИШЕЧНИКА И ПРЯМОЙ КИШКИ</v>
          </cell>
        </row>
        <row r="1362">
          <cell r="A1362" t="str">
            <v>C78.6</v>
          </cell>
          <cell r="B1362" t="str">
            <v>ВТОРИЧНОЕ ЗЛОКАЧЕСТВЕННОЕ НОВООБРАЗОВАНИЕ ЗАБРЮШИННОГО ПРОСТРАНСТВА И БРЮШИНЫ</v>
          </cell>
        </row>
        <row r="1363">
          <cell r="A1363" t="str">
            <v>C78.7</v>
          </cell>
          <cell r="B1363" t="str">
            <v>ВТОРИЧНОЕ ЗЛОКАЧЕСТВЕННОЕ НОВООБРАЗОВАНИЕ ПЕЧЕНИ</v>
          </cell>
        </row>
        <row r="1364">
          <cell r="A1364" t="str">
            <v>C78.8</v>
          </cell>
          <cell r="B1364" t="str">
            <v>ВТОРИЧНОЕ ЗЛОКАЧЕСТВЕННОЕ НОВООБРАЗОВАНИЕ ДРУГИХ И НЕУТОЧНЕННЫХ ОРГАНОВ ПИЩЕВАРЕНИЯ</v>
          </cell>
        </row>
        <row r="1365">
          <cell r="A1365" t="str">
            <v>C79</v>
          </cell>
          <cell r="B1365" t="str">
            <v>ВТОРИЧНОЕ ЗЛОКАЧЕСТВЕННОЕ НОВООБРАЗОВАНИЕ ДРУГИХ ЛОКАЛИЗАЦИЙ</v>
          </cell>
        </row>
        <row r="1366">
          <cell r="A1366" t="str">
            <v>C79.0</v>
          </cell>
          <cell r="B1366" t="str">
            <v>ВТОРИЧНОЕ ЗЛОКАЧЕСТВЕННОЕ НОВООБРАЗОВАНИЕ ПОЧКИ И ПОЧЕЧНЫХ ЛОХАНОК</v>
          </cell>
        </row>
        <row r="1367">
          <cell r="A1367" t="str">
            <v>C79.1</v>
          </cell>
          <cell r="B1367" t="str">
            <v>ВТОРИЧНОЕ ЗЛОКАЧЕСТВЕННОЕ НОВООБРАЗОВАНИЕ МОЧЕВОГО ПУЗЫРЯ, ДРУГИХ И НЕУТОЧНЕННЫХ МОЧЕВЫХ ОРГАНОВ</v>
          </cell>
        </row>
        <row r="1368">
          <cell r="A1368" t="str">
            <v>C79.2</v>
          </cell>
          <cell r="B1368" t="str">
            <v>ВТОРИЧНОЕ ЗЛОКАЧЕСТВЕННОЕ НОВООБРАЗОВАНИЕ КОЖИ</v>
          </cell>
        </row>
        <row r="1369">
          <cell r="A1369" t="str">
            <v>C79.3</v>
          </cell>
          <cell r="B1369" t="str">
            <v>ВТОРИЧНОЕ ЗЛОКАЧЕСТВЕННОЕ НОВООБРАЗОВАНИЕ ГОЛОВНОГО МОЗГА И МОЗГОВЫХ ОБОЛОЧЕК</v>
          </cell>
        </row>
        <row r="1370">
          <cell r="A1370" t="str">
            <v>C79.4</v>
          </cell>
          <cell r="B1370" t="str">
            <v>ВТОРИЧНОЕ ЗЛОКАЧЕСТВЕННОЕ НОВООБРАЗОВАНИЕ ДРУГИХ И НЕУТОЧНЕННЫХ ОТДЕЛОВ НЕРВНОЙ СИСТЕМЫ</v>
          </cell>
        </row>
        <row r="1371">
          <cell r="A1371" t="str">
            <v>C79.5</v>
          </cell>
          <cell r="B1371" t="str">
            <v>ВТОРИЧНОЕ ЗЛОКАЧЕСТВЕННОЕ НОВООБРАЗОВАНИЕ КОСТЕЙ И  МОЗГА И МОЗГОВЫХ ОБОЛОЧЕК</v>
          </cell>
        </row>
        <row r="1372">
          <cell r="A1372" t="str">
            <v>C79.6</v>
          </cell>
          <cell r="B1372" t="str">
            <v>ВТОРИЧНОЕ ЗЛОКАЧЕСТВЕННОЕ НОВООБРАЗОВАНИЕ ЯИЧНИКА</v>
          </cell>
        </row>
        <row r="1373">
          <cell r="A1373" t="str">
            <v>C79.7</v>
          </cell>
          <cell r="B1373" t="str">
            <v>ВТОРИЧНОЕ ЗЛОКАЧЕСТВЕННОЕ НОВООБРАЗОВАНИЕ НАДПОЧЕЧНИКА</v>
          </cell>
        </row>
        <row r="1374">
          <cell r="A1374" t="str">
            <v>C79.8</v>
          </cell>
          <cell r="B1374" t="str">
            <v>ВТОРИЧНОЕ ЗЛОКАЧЕСТВЕННОЕ НОВООБРАЗОВАНИЕ ДРУГИХ УТОЧНЕННЫХ ЛОКАЛИЗАЦИЙ</v>
          </cell>
        </row>
        <row r="1375">
          <cell r="A1375" t="str">
            <v>C80</v>
          </cell>
          <cell r="B1375" t="str">
            <v>ЗЛОКАЧЕСТВЕННОЕ НОВООБРАЗОВАНИЕ БЕЗ УТОЧНЕНИЯ ЛОКАЛИЗАЦИИ</v>
          </cell>
        </row>
        <row r="1376">
          <cell r="A1376" t="str">
            <v/>
          </cell>
          <cell r="B1376" t="str">
            <v>ЗЛОКАЧЕСТВЕННЫЕ НОВООБРАЗОВАНИЯ ЛИМФОИДНОЙ, КРОВЕТВОРНОЙ И РОДСТВЕННЫХ ИМ ТКАНЕЙ (С81-С96)</v>
          </cell>
        </row>
        <row r="1377">
          <cell r="A1377" t="str">
            <v>C81</v>
          </cell>
          <cell r="B1377" t="str">
            <v>БОЛЕЗНЬ ХОДЖКИНА [ЛИМФОГРАНУЛЕМАТОЗ]</v>
          </cell>
        </row>
        <row r="1378">
          <cell r="A1378" t="str">
            <v>C81.0</v>
          </cell>
          <cell r="B1378" t="str">
            <v>ЛИМФОИДНОЕ ПРЕОБЛАДАНИЕ</v>
          </cell>
        </row>
        <row r="1379">
          <cell r="A1379" t="str">
            <v>C81.1</v>
          </cell>
          <cell r="B1379" t="str">
            <v>НОДУЛЯРНЫЙ СКЛЕРОЗ</v>
          </cell>
        </row>
        <row r="1380">
          <cell r="A1380" t="str">
            <v>C81.2</v>
          </cell>
          <cell r="B1380" t="str">
            <v>СМЕШАННО-КЛЕТОЧНЫЙ ВАРИАНТ</v>
          </cell>
        </row>
        <row r="1381">
          <cell r="A1381" t="str">
            <v>C81.3</v>
          </cell>
          <cell r="B1381" t="str">
            <v>ЛИМФОИДНОЕ ИСТОЩЕНИЕ</v>
          </cell>
        </row>
        <row r="1382">
          <cell r="A1382" t="str">
            <v>C81.7</v>
          </cell>
          <cell r="B1382" t="str">
            <v>ДРУГИЕ ФОРМЫ БОЛЕЗНИ ХОДЖКИНА</v>
          </cell>
        </row>
        <row r="1383">
          <cell r="A1383" t="str">
            <v>C81.9</v>
          </cell>
          <cell r="B1383" t="str">
            <v>БОЛЕЗНЬ ХОДЖКИНА НЕУТОЧНЕННАЯ</v>
          </cell>
        </row>
        <row r="1384">
          <cell r="A1384" t="str">
            <v>C82</v>
          </cell>
          <cell r="B1384" t="str">
            <v>ФОЛЛИКУЛЯРНАЯ  [НОДУЛЯРНАЯ]  НЕХОДЖКИНСКАЯ ЛИМФОМА</v>
          </cell>
        </row>
        <row r="1385">
          <cell r="A1385" t="str">
            <v>C82.0</v>
          </cell>
          <cell r="B1385" t="str">
            <v>МЕЛКОКЛЕТОЧНАЯ С РАСЩЕПЛЕННЫМИ ЯДРАМИ, ФОЛЛИКУЛЯРНАЯ ЛИМФОМА</v>
          </cell>
        </row>
        <row r="1386">
          <cell r="A1386" t="str">
            <v>C82.1</v>
          </cell>
          <cell r="B1386" t="str">
            <v>СМЕШАННАЯ, МЕЛКОКЛЕТОЧНАЯ С РАСЩЕПЛЕННЫМИ ЯДРАМИ И КРУПНОКЛЕТОЧНАЯ, ФОЛЛИКУЛЯРНАЯ ЛИМФОМА</v>
          </cell>
        </row>
        <row r="1387">
          <cell r="A1387" t="str">
            <v>C82.2</v>
          </cell>
          <cell r="B1387" t="str">
            <v>КРУПНОКЛЕТОЧНАЯ, ФОЛЛИКУЛЯРНАЯ ЛИМФОМА</v>
          </cell>
        </row>
        <row r="1388">
          <cell r="A1388" t="str">
            <v>C82.7</v>
          </cell>
          <cell r="B1388" t="str">
            <v>ДРУГИЕ ТИПЫ ФОЛЛИКУЛЯРНОЙ НЕХОДЖКИНСКОЙ ЛИМФОМЫ</v>
          </cell>
        </row>
        <row r="1389">
          <cell r="A1389" t="str">
            <v>C82.9</v>
          </cell>
          <cell r="B1389" t="str">
            <v>ФОЛЛИКУЛЯРНАЯ НЕХОДЖКИНСКАЯ ЛИМФОМА НЕУТОЧНЕННАЯ</v>
          </cell>
        </row>
        <row r="1390">
          <cell r="A1390" t="str">
            <v>C83</v>
          </cell>
          <cell r="B1390" t="str">
            <v>ДИФФУЗНАЯ НЕХОДЖКИНСКАЯ ЛИМФОМА</v>
          </cell>
        </row>
        <row r="1391">
          <cell r="A1391" t="str">
            <v>C83.0</v>
          </cell>
          <cell r="B1391" t="str">
            <v>МЕЛКОКЛЕТОЧНАЯ (ДИФФУЗНАЯ) ЛИМФОМА</v>
          </cell>
        </row>
        <row r="1392">
          <cell r="A1392" t="str">
            <v>C83.1</v>
          </cell>
          <cell r="B1392" t="str">
            <v>МЕЛКОКЛЕТОЧНАЯ С РАСЩЕПЛЕННЫМИ ЯДРАМИ (ДИФФУЗНАЯ) ЛИМФОМА</v>
          </cell>
        </row>
        <row r="1393">
          <cell r="A1393" t="str">
            <v>C83.2</v>
          </cell>
          <cell r="B1393" t="str">
            <v>СМЕШАННАЯ МЕЛКО- И КРУПНОКЛЕТОЧНАЯ (ДИФФУЗНАЯ) ЛИМФОМА</v>
          </cell>
        </row>
        <row r="1394">
          <cell r="A1394" t="str">
            <v>C83.3</v>
          </cell>
          <cell r="B1394" t="str">
            <v>КРУПНОКЛЕТОЧНАЯ (ДИФФУЗНАЯ) ЛИМФОМА</v>
          </cell>
        </row>
        <row r="1395">
          <cell r="A1395" t="str">
            <v>C83.4</v>
          </cell>
          <cell r="B1395" t="str">
            <v>ИММУНОБЛАСТНАЯ (ДИФФУЗНАЯ) ЛИМФОМА</v>
          </cell>
        </row>
        <row r="1396">
          <cell r="A1396" t="str">
            <v>C83.5</v>
          </cell>
          <cell r="B1396" t="str">
            <v>ЛИМФОБЛАСТНАЯ (ДИФФУЗНАЯ) ЛИМФОМА</v>
          </cell>
        </row>
        <row r="1397">
          <cell r="A1397" t="str">
            <v>C83.6</v>
          </cell>
          <cell r="B1397" t="str">
            <v>НЕДИФФЕРЕНЦИРОВАННАЯ (ДИФФУЗНАЯ) ЛИМФОМА</v>
          </cell>
        </row>
        <row r="1398">
          <cell r="A1398" t="str">
            <v>C83.7</v>
          </cell>
          <cell r="B1398" t="str">
            <v>ОПУХОЛЬ БЕРКИТТА</v>
          </cell>
        </row>
        <row r="1399">
          <cell r="A1399" t="str">
            <v>C83.8</v>
          </cell>
          <cell r="B1399" t="str">
            <v>ДРУГИЕ ТИПЫ ДИФФУЗНЫХ НЕХОДЖКИНСКИХ ЛИМФОМ</v>
          </cell>
        </row>
        <row r="1400">
          <cell r="A1400" t="str">
            <v>C83.9</v>
          </cell>
          <cell r="B1400" t="str">
            <v>ДИФФУЗНАЯ НЕХОДЖКИНСКАЯ ЛИМФОМА НЕУТОЧНЕННАЯ</v>
          </cell>
        </row>
        <row r="1401">
          <cell r="A1401" t="str">
            <v>C84</v>
          </cell>
          <cell r="B1401" t="str">
            <v>ПЕРИФЕРИЧЕСКИЕ И КОЖНЫЕ Т-КЛЕТОЧНЫЕ ЛИМФОМЫ</v>
          </cell>
        </row>
        <row r="1402">
          <cell r="A1402" t="str">
            <v>C84.0</v>
          </cell>
          <cell r="B1402" t="str">
            <v>ГРИБОВИДНЫЙ МИКОЗ</v>
          </cell>
        </row>
        <row r="1403">
          <cell r="A1403" t="str">
            <v>C84.1</v>
          </cell>
          <cell r="B1403" t="str">
            <v>БОЛЕЗНЬ СЕЗАРИ</v>
          </cell>
        </row>
        <row r="1404">
          <cell r="A1404" t="str">
            <v>C84.2</v>
          </cell>
          <cell r="B1404" t="str">
            <v>ЛИМФОМА Т-ЗОНЫ</v>
          </cell>
        </row>
        <row r="1405">
          <cell r="A1405" t="str">
            <v>C84.3</v>
          </cell>
          <cell r="B1405" t="str">
            <v>ЛИМФОЭПИТЕЛИОИДНАЯ ЛИМФОМА</v>
          </cell>
        </row>
        <row r="1406">
          <cell r="A1406" t="str">
            <v>C84.4</v>
          </cell>
          <cell r="B1406" t="str">
            <v>ПЕРИФЕРИЧЕСКАЯ Т-КЛЕТОЧНАЯ ЛИМФОМА</v>
          </cell>
        </row>
        <row r="1407">
          <cell r="A1407" t="str">
            <v>C84.5</v>
          </cell>
          <cell r="B1407" t="str">
            <v>ДРУГИЕ И НЕУТОЧНЕННЫЕ Т-КЛЕТОЧНЫЕ ЛИМФОМЫ</v>
          </cell>
        </row>
        <row r="1408">
          <cell r="A1408" t="str">
            <v>C85</v>
          </cell>
          <cell r="B1408" t="str">
            <v>ДРУГИЕ И НЕУТОЧНЕННЫЕ ТИПЫ НЕХОДЖКИНСКОЙ ЛИМФОМЫ</v>
          </cell>
        </row>
        <row r="1409">
          <cell r="A1409" t="str">
            <v>C85.0</v>
          </cell>
          <cell r="B1409" t="str">
            <v>ЛИМФОСАРКОМА</v>
          </cell>
        </row>
        <row r="1410">
          <cell r="A1410" t="str">
            <v>C85.1</v>
          </cell>
          <cell r="B1410" t="str">
            <v>В-КЛЕТОЧНАЯ ЛИМФОМА НЕУТОЧНЕННАЯ</v>
          </cell>
        </row>
        <row r="1411">
          <cell r="A1411" t="str">
            <v>C85.7</v>
          </cell>
          <cell r="B1411" t="str">
            <v>ДРУГИЕ УТОЧНЕННЫЕ ТИПЫ НЕХОДЖКИНСКОЙ ЛИМФОМЫ</v>
          </cell>
        </row>
        <row r="1412">
          <cell r="A1412" t="str">
            <v>C85.9</v>
          </cell>
          <cell r="B1412" t="str">
            <v>НЕХОДЖКИНСКАЯ ЛИМФОМА НЕУТОЧНЕННОГО ТИПА</v>
          </cell>
        </row>
        <row r="1413">
          <cell r="A1413" t="str">
            <v>C88</v>
          </cell>
          <cell r="B1413" t="str">
            <v>ЗЛОКАЧЕСТВЕННЫЕ ИММУНОПРОЛИФЕРАТИВНЫЕ БОЛЕЗНИ</v>
          </cell>
        </row>
        <row r="1414">
          <cell r="A1414" t="str">
            <v>C88.0</v>
          </cell>
          <cell r="B1414" t="str">
            <v>МАКРОГЛОБУЛИНЕМИЯ ВАЛЬДЕНСТРЕМА</v>
          </cell>
        </row>
        <row r="1415">
          <cell r="A1415" t="str">
            <v>C88.1</v>
          </cell>
          <cell r="B1415" t="str">
            <v>БОЛЕЗНЬ АЛЬФА-ТЯЖЕЛЫХ ЦЕПЕЙ</v>
          </cell>
        </row>
        <row r="1416">
          <cell r="A1416" t="str">
            <v>C88.2</v>
          </cell>
          <cell r="B1416" t="str">
            <v>БОЛЕЗНЬ ГАММА-ТЯЖЕЛЫХ ЦЕПЕЙ</v>
          </cell>
        </row>
        <row r="1417">
          <cell r="A1417" t="str">
            <v>C88.3</v>
          </cell>
          <cell r="B1417" t="str">
            <v>ИММУНОПРОЛИФЕРАТИВНАЯ БОЛЕЗНЬ ТОНКОГО КИШЕЧНИКА</v>
          </cell>
        </row>
        <row r="1418">
          <cell r="A1418" t="str">
            <v>C88.7</v>
          </cell>
          <cell r="B1418" t="str">
            <v>ДРУГИЕ ЗЛОКАЧЕСТВЕННЫЕ ИММУНОПРОЛИФЕРАТИВНЫЕ БОЛЕЗНИ</v>
          </cell>
        </row>
        <row r="1419">
          <cell r="A1419" t="str">
            <v>C88.9</v>
          </cell>
          <cell r="B1419" t="str">
            <v>ЗЛОКАЧЕСТВЕННЫЕ ИММУНОРОЛИФЕРАТИВНЫЕ БОЛЕЗНИ, НЕУТОЧНЕННЫЕ</v>
          </cell>
        </row>
        <row r="1420">
          <cell r="A1420" t="str">
            <v>C90</v>
          </cell>
          <cell r="B1420" t="str">
            <v>МНОЖЕСТВЕННАЯ МИЕЛОМА И ЗЛОКАЧЕСТВЕННЫЕ ПЛАЗМОКЛЕТОЧНЫЕ НОВООБРАЗОВАНИЯ</v>
          </cell>
        </row>
        <row r="1421">
          <cell r="A1421" t="str">
            <v>C90.0</v>
          </cell>
          <cell r="B1421" t="str">
            <v>МНОЖЕСТВЕННАЯ МИЕЛОМА</v>
          </cell>
        </row>
        <row r="1422">
          <cell r="A1422" t="str">
            <v>C90.1</v>
          </cell>
          <cell r="B1422" t="str">
            <v>ПЛАЗМОКЛЕТОЧНЫЙ ЛЕЙКОЗ</v>
          </cell>
        </row>
        <row r="1423">
          <cell r="A1423" t="str">
            <v>C90.2</v>
          </cell>
          <cell r="B1423" t="str">
            <v>ПЛАЗМОЦИТОМА ЭКСТРАМЕДУЛЛЯРНАЯ</v>
          </cell>
        </row>
        <row r="1424">
          <cell r="A1424" t="str">
            <v>C91</v>
          </cell>
          <cell r="B1424" t="str">
            <v>ЛИМФОИДНЫЙ ЛЕЙКОЗ [ЛИМФОЛЕЙКОЗ]</v>
          </cell>
        </row>
        <row r="1425">
          <cell r="A1425" t="str">
            <v>C91.0</v>
          </cell>
          <cell r="B1425" t="str">
            <v>ОСТРЫЙ ЛИМФОБЛАСТНЫЙ ЛЕЙКОЗ</v>
          </cell>
        </row>
        <row r="1426">
          <cell r="A1426" t="str">
            <v>C91.1</v>
          </cell>
          <cell r="B1426" t="str">
            <v>ХРОНИЧЕСКИЙ ЛИМФОЦИТАРНЫЙ ЛЕЙКОЗ</v>
          </cell>
        </row>
        <row r="1427">
          <cell r="A1427" t="str">
            <v>C91.2</v>
          </cell>
          <cell r="B1427" t="str">
            <v>ПОДОСТРЫЙ ЛИМФОЦИТАРНЫЙ ЛЕЙКОЗ</v>
          </cell>
        </row>
        <row r="1428">
          <cell r="A1428" t="str">
            <v>C91.3</v>
          </cell>
          <cell r="B1428" t="str">
            <v>ПРОЛИМФОЦИТАРНЫЙ ЛЕЙКОЗ</v>
          </cell>
        </row>
        <row r="1429">
          <cell r="A1429" t="str">
            <v>C91.4</v>
          </cell>
          <cell r="B1429" t="str">
            <v>ВОЛОСАТОКЛЕТОЧНЫЙ ЛЕЙКОЗ</v>
          </cell>
        </row>
        <row r="1430">
          <cell r="A1430" t="str">
            <v>C91.5</v>
          </cell>
          <cell r="B1430" t="str">
            <v>Т-КЛЕТОЧНЫЙ ЛЕЙКОЗ ВЗРОСЛЫХ</v>
          </cell>
        </row>
        <row r="1431">
          <cell r="A1431" t="str">
            <v>C91.7</v>
          </cell>
          <cell r="B1431" t="str">
            <v>ДРУГОЙ УТОЧНЕННЫЙ ЛИМФОИДНЫЙ ЛЕЙКОЗ</v>
          </cell>
        </row>
        <row r="1432">
          <cell r="A1432" t="str">
            <v>C91.9</v>
          </cell>
          <cell r="B1432" t="str">
            <v>ЛИМФОИДНЫЙ ЛЕЙКОЗ НЕУТОЧНЕННЫЙ</v>
          </cell>
        </row>
        <row r="1433">
          <cell r="A1433" t="str">
            <v>C92</v>
          </cell>
          <cell r="B1433" t="str">
            <v>МИЕЛОИДНЫЙ ЛЕЙКОЗ [МИЕЛОЛЕЙКОЗ]</v>
          </cell>
        </row>
        <row r="1434">
          <cell r="A1434" t="str">
            <v>C92.0</v>
          </cell>
          <cell r="B1434" t="str">
            <v>ОСТРЫЙ МИЕЛОИДНЫЙ ЛЕЙКОЗ</v>
          </cell>
        </row>
        <row r="1435">
          <cell r="A1435" t="str">
            <v>C92.1</v>
          </cell>
          <cell r="B1435" t="str">
            <v>ХРОНИЧЕСКИЙ МИЕЛОИДНЫЙ ЛЕЙКОЗ</v>
          </cell>
        </row>
        <row r="1436">
          <cell r="A1436" t="str">
            <v>C92.2</v>
          </cell>
          <cell r="B1436" t="str">
            <v>ПОДОСТРЫЙ МИЕЛОИДНЫЙ ЛЕЙКОЗ</v>
          </cell>
        </row>
        <row r="1437">
          <cell r="A1437" t="str">
            <v>C92.3</v>
          </cell>
          <cell r="B1437" t="str">
            <v>МИЕЛОИДНАЯ САРКОМА</v>
          </cell>
        </row>
        <row r="1438">
          <cell r="A1438" t="str">
            <v>C92.4</v>
          </cell>
          <cell r="B1438" t="str">
            <v>ОСТРЫЙ ПРОМИЕЛОЦИТАРНЫЙ ЛЕЙКОЗ</v>
          </cell>
        </row>
        <row r="1439">
          <cell r="A1439" t="str">
            <v>C92.5</v>
          </cell>
          <cell r="B1439" t="str">
            <v>ОСТРЫЙ МИЕЛОМОНОЦИТАРНЫЙ ЛЕЙКОЗ</v>
          </cell>
        </row>
        <row r="1440">
          <cell r="A1440" t="str">
            <v>C92.7</v>
          </cell>
          <cell r="B1440" t="str">
            <v>ДРУГОЙ МИЕЛОИДНЫЙ ЛЕЙКОЗ</v>
          </cell>
        </row>
        <row r="1441">
          <cell r="A1441" t="str">
            <v>C92.9</v>
          </cell>
          <cell r="B1441" t="str">
            <v>МИЕЛОИДНЫЙ ЛЕЙКОЗ НЕУТОЧНЕННЫЙ</v>
          </cell>
        </row>
        <row r="1442">
          <cell r="A1442" t="str">
            <v>C93</v>
          </cell>
          <cell r="B1442" t="str">
            <v>МОНОЦИТАРНЫЙ ЛЕЙКОЗ</v>
          </cell>
        </row>
        <row r="1443">
          <cell r="A1443" t="str">
            <v>C93.0</v>
          </cell>
          <cell r="B1443" t="str">
            <v>ОСТРЫЙ МОНОЦИТАРНЫЙ ЛЕЙКОЗ</v>
          </cell>
        </row>
        <row r="1444">
          <cell r="A1444" t="str">
            <v>C93.1</v>
          </cell>
          <cell r="B1444" t="str">
            <v>ХРОНИЧЕСКИЙ МОНОЦИТАРНЫЙ ЛЕЙКОЗ</v>
          </cell>
        </row>
        <row r="1445">
          <cell r="A1445" t="str">
            <v>C93.2</v>
          </cell>
          <cell r="B1445" t="str">
            <v>ПОДОСТРЫЙ МОНОЦИТАРНЫЙ ЛЕЙКОЗ</v>
          </cell>
        </row>
        <row r="1446">
          <cell r="A1446" t="str">
            <v>C93.7</v>
          </cell>
          <cell r="B1446" t="str">
            <v>ДРУГОЙ МОНОЦИТАРНЫЙ ЛЕЙКОЗ</v>
          </cell>
        </row>
        <row r="1447">
          <cell r="A1447" t="str">
            <v>C93.9</v>
          </cell>
          <cell r="B1447" t="str">
            <v>МОНОЦИТАРНЫЙ ЛЕЙКОЗ НЕУТОЧНЕННЫЙ</v>
          </cell>
        </row>
        <row r="1448">
          <cell r="A1448" t="str">
            <v>C94</v>
          </cell>
          <cell r="B1448" t="str">
            <v>ДРУГОЙ ЛЕЙКОЗ УТОЧНЕННОГО КЛЕТОЧНОГО ТИПА</v>
          </cell>
        </row>
        <row r="1449">
          <cell r="A1449" t="str">
            <v>C94.0</v>
          </cell>
          <cell r="B1449" t="str">
            <v>ОСТРАЯ ЭРИТРЕМИЯ И ЭРИТРОЛЕЙКОЗ</v>
          </cell>
        </row>
        <row r="1450">
          <cell r="A1450" t="str">
            <v>C94.1</v>
          </cell>
          <cell r="B1450" t="str">
            <v>ХРОНИЧЕСКАЯ ЭРИТРЕМИЯ</v>
          </cell>
        </row>
        <row r="1451">
          <cell r="A1451" t="str">
            <v>C94.2</v>
          </cell>
          <cell r="B1451" t="str">
            <v>ОСТРЫЙ МЕГАКАРИОБЛАСТНЫЙ ЛЕЙКОЗ</v>
          </cell>
        </row>
        <row r="1452">
          <cell r="A1452" t="str">
            <v>C94.3</v>
          </cell>
          <cell r="B1452" t="str">
            <v>ТУЧНОКЛЕТОЧНЫЙ ЛЕЙКОЗ</v>
          </cell>
        </row>
        <row r="1453">
          <cell r="A1453" t="str">
            <v>C94.4</v>
          </cell>
          <cell r="B1453" t="str">
            <v>ОСТРЫЙ ПАНМИЕЛОЗ</v>
          </cell>
        </row>
        <row r="1454">
          <cell r="A1454" t="str">
            <v>C94.5</v>
          </cell>
          <cell r="B1454" t="str">
            <v>ОСТРЫЙ МИЕЛОФИБРОЗ</v>
          </cell>
        </row>
        <row r="1455">
          <cell r="A1455" t="str">
            <v>C94.7</v>
          </cell>
          <cell r="B1455" t="str">
            <v>ДРУГОЙ УТОЧНЕННЫЙ ЛЕЙКОЗ</v>
          </cell>
        </row>
        <row r="1456">
          <cell r="A1456" t="str">
            <v>C95</v>
          </cell>
          <cell r="B1456" t="str">
            <v>ЛЕЙКОЗ НЕУТОЧНЕННОГО КЛЕТОЧНОГО ТИПА</v>
          </cell>
        </row>
        <row r="1457">
          <cell r="A1457" t="str">
            <v>C95.0</v>
          </cell>
          <cell r="B1457" t="str">
            <v>ОСТРЫЙ ЛЕЙКОЗ НЕУТОЧНЕННОГО КЛЕТОЧНОГО ТИПА</v>
          </cell>
        </row>
        <row r="1458">
          <cell r="A1458" t="str">
            <v>C95.1</v>
          </cell>
          <cell r="B1458" t="str">
            <v>ХРОНИЧЕСКИЙ ЛЕЙКОЗ НЕУТОЧНЕННОГО КЛЕТОЧНОГО ТИПА</v>
          </cell>
        </row>
        <row r="1459">
          <cell r="A1459" t="str">
            <v>C95.2</v>
          </cell>
          <cell r="B1459" t="str">
            <v>ПОДОСТРЫЙ ЛЕЙКОЗ НЕУТОЧНЕННОГО КЛЕТОЧНОГО ТИПА</v>
          </cell>
        </row>
        <row r="1460">
          <cell r="A1460" t="str">
            <v>C95.7</v>
          </cell>
          <cell r="B1460" t="str">
            <v>ДРУГОЙ ЛЕЙКОЗ НЕУТОЧНЕННОГО КЛЕТОЧНОГО ТИПА</v>
          </cell>
        </row>
        <row r="1461">
          <cell r="A1461" t="str">
            <v>C95.9</v>
          </cell>
          <cell r="B1461" t="str">
            <v>ЛЕЙКОЗ НЕУТОЧНЕННЫЙ</v>
          </cell>
        </row>
        <row r="1462">
          <cell r="A1462" t="str">
            <v>C96</v>
          </cell>
          <cell r="B1462" t="str">
            <v>ДРУГИЕ И НЕУТОЧНЕННЫЕ ЗЛОКАЧЕСТВЕННЫЕ НОВООБРАЗОВАНИЯ ЛИМФОИДНОЙ, КРОВЕТВОРНОЙ И РОДСТВЕННЫХ ИМ ТКАНЕЙ</v>
          </cell>
        </row>
        <row r="1463">
          <cell r="A1463" t="str">
            <v>C96.0</v>
          </cell>
          <cell r="B1463" t="str">
            <v>БОЛЕЗНЬ ЛЕТТЕРЕРА-СИВЕ</v>
          </cell>
        </row>
        <row r="1464">
          <cell r="A1464" t="str">
            <v>C96.1</v>
          </cell>
          <cell r="B1464" t="str">
            <v>ЗЛОКАЧЕСТВЕННЫЙ ГИСТИОЦИТОЗ</v>
          </cell>
        </row>
        <row r="1465">
          <cell r="A1465" t="str">
            <v>C96.2</v>
          </cell>
          <cell r="B1465" t="str">
            <v>ЗЛОКАЧЕСТВЕННАЯ ТУЧНОКЛЕТОЧНАЯ ОПУХОЛЬ</v>
          </cell>
        </row>
        <row r="1466">
          <cell r="A1466" t="str">
            <v>C96.3</v>
          </cell>
          <cell r="B1466" t="str">
            <v>ИСТИННАЯ ГИСТИОЦИТАРНАЯ ЛИМФОМА</v>
          </cell>
        </row>
        <row r="1467">
          <cell r="A1467" t="str">
            <v>C96.7</v>
          </cell>
          <cell r="B1467" t="str">
            <v>ДРУГИЕ УТОЧНЕННЫЕ ЗЛОКАЧЕСТВЕННЫЕ НОВООБРАЗОВАНИЯ ЛИМФОИДНОЙ, КРОВЕТВОРНОЙ И РОДСТВЕННЫХ ИМ ТКАНЕЙ</v>
          </cell>
        </row>
        <row r="1468">
          <cell r="A1468" t="str">
            <v>C96.9</v>
          </cell>
          <cell r="B1468" t="str">
            <v>ЗЛОКАЧЕСТВЕННОЕ НОВООБРАЗОВАНИЕ ЛИМФОИДНОЙ, КРОВЕТВОРНОЙ И РОДСТВЕННЫХ ИМ ТКАНЕЙ НЕУТОЧНЕННОЕ</v>
          </cell>
        </row>
        <row r="1469">
          <cell r="A1469" t="str">
            <v/>
          </cell>
          <cell r="B1469" t="str">
            <v>ЗЛОКАЧЕСТВЕННЫЕ НОВООБРАЗОВАНИЯ САМОСТОЯТЕЛЬНЫХ (ПЕРВИЧНЫХ) МНОЖЕСТВЕННЫХ ЛОКАЛИЗАЦИЙ (С97)</v>
          </cell>
        </row>
        <row r="1470">
          <cell r="A1470" t="str">
            <v>C97</v>
          </cell>
          <cell r="B1470" t="str">
            <v>ЗЛОКАЧЕСТВЕННОЕ НОВООБРАЗОВАНИЕ САМОСТОЯТЕЛЬНЫХ (ПЕРВИЧНЫХ) МНОЖЕСТВЕННЫХ ЛОКАЛИЗАЦИЙ</v>
          </cell>
        </row>
        <row r="1471">
          <cell r="A1471" t="str">
            <v/>
          </cell>
          <cell r="B1471" t="str">
            <v>НОВООБРАЗОВАНИЯ in situ (D00-D09)</v>
          </cell>
        </row>
        <row r="1472">
          <cell r="A1472" t="str">
            <v>D00</v>
          </cell>
          <cell r="B1472" t="str">
            <v>КАРЦИНОМА in situ ПОЛОСТИ РТА, ПИЩЕВОДА И ЖЕЛУДКА</v>
          </cell>
        </row>
        <row r="1473">
          <cell r="A1473" t="str">
            <v>D00.0</v>
          </cell>
          <cell r="B1473" t="str">
            <v>КАРЦИНОМА in situ ГУБЫ, ПОЛОСТИ РТА И ГЛОТКИ</v>
          </cell>
        </row>
        <row r="1474">
          <cell r="A1474" t="str">
            <v>D00.1</v>
          </cell>
          <cell r="B1474" t="str">
            <v>КАРЦИНОМА in situ ПИЩЕВОДА</v>
          </cell>
        </row>
        <row r="1475">
          <cell r="A1475" t="str">
            <v>D00.2</v>
          </cell>
          <cell r="B1475" t="str">
            <v>КАРЦИНОМА in situ ЖЕЛУДКА</v>
          </cell>
        </row>
        <row r="1476">
          <cell r="A1476" t="str">
            <v>D01</v>
          </cell>
          <cell r="B1476" t="str">
            <v>КАРЦИНОМА in situ ДРУГИХ И НЕУТОЧНЕННЫХ ОРГАНОВ ПИЩЕВАРЕНИЯ</v>
          </cell>
        </row>
        <row r="1477">
          <cell r="A1477" t="str">
            <v>D01.0</v>
          </cell>
          <cell r="B1477" t="str">
            <v>КАРЦИНОМА in situ ОБОДОЧНОЙ КИШКИ</v>
          </cell>
        </row>
        <row r="1478">
          <cell r="A1478" t="str">
            <v>D01.1</v>
          </cell>
          <cell r="B1478" t="str">
            <v>КАРЦИНОМА in situ РЕКТОСИГМОИДНОГО СОЕДИНЕНИЯ</v>
          </cell>
        </row>
        <row r="1479">
          <cell r="A1479" t="str">
            <v>D01.2</v>
          </cell>
          <cell r="B1479" t="str">
            <v>КАРЦИНОМА in situ ПРЯМОЙ КИШКИ</v>
          </cell>
        </row>
        <row r="1480">
          <cell r="A1480" t="str">
            <v>D01.3</v>
          </cell>
          <cell r="B1480" t="str">
            <v>КАРЦИНОМА in situ ЗАДНЕГО ПРОХОДА [АНУСА] И АНАЛЬНОГО КАНАЛА</v>
          </cell>
        </row>
        <row r="1481">
          <cell r="A1481" t="str">
            <v>D01.4</v>
          </cell>
          <cell r="B1481" t="str">
            <v>КАРЦИНОМА in situ ДРУГИХ И НЕУТОЧНЕННЫХ ЧАСТЕЙ КИШЕЧНИКА</v>
          </cell>
        </row>
        <row r="1482">
          <cell r="A1482" t="str">
            <v>D01.5</v>
          </cell>
          <cell r="B1482" t="str">
            <v>КАРЦИНОМА in situ ПЕЧЕНИ, ЖЕЛЧНОГО ПУЗЫРЯ И ЖЕЛЧНЫХ ПРОТОКОВ</v>
          </cell>
        </row>
        <row r="1483">
          <cell r="A1483" t="str">
            <v>D01.7</v>
          </cell>
          <cell r="B1483" t="str">
            <v>КАРЦИНОМА in situ ДРУГИХ УТОЧНЕННЫХ ОРГАНОВ ПИЩЕВАРЕНИЯ</v>
          </cell>
        </row>
        <row r="1484">
          <cell r="A1484" t="str">
            <v>D01.9</v>
          </cell>
          <cell r="B1484" t="str">
            <v>КАРЦИНОМА in situ ОРГАНОВ ПИЩЕВАРЕНИЯ НЕУТОЧНЕННЫХ</v>
          </cell>
        </row>
        <row r="1485">
          <cell r="A1485" t="str">
            <v>D02</v>
          </cell>
          <cell r="B1485" t="str">
            <v>КАРЦИНОМА in situ СРЕДНЕГО УХА И ОРГАНОВ ДЫХАНИЯ</v>
          </cell>
        </row>
        <row r="1486">
          <cell r="A1486" t="str">
            <v>D02.0</v>
          </cell>
          <cell r="B1486" t="str">
            <v>КАРЦИНОМА in situ ГОРТАНИ</v>
          </cell>
        </row>
        <row r="1487">
          <cell r="A1487" t="str">
            <v>D02.1</v>
          </cell>
          <cell r="B1487" t="str">
            <v>КАРЦИНОМА in situ ТРАХЕИ</v>
          </cell>
        </row>
        <row r="1488">
          <cell r="A1488" t="str">
            <v>D02.2</v>
          </cell>
          <cell r="B1488" t="str">
            <v>КАРЦИНОМА in situ БРОНХА И ЛЕГКОГО</v>
          </cell>
        </row>
        <row r="1489">
          <cell r="A1489" t="str">
            <v>D02.3</v>
          </cell>
          <cell r="B1489" t="str">
            <v>КАРЦИНОМА in situ ДРУГИХ ЧАСТЕЙ ОРГАНОВ ДЫХАНИЯ</v>
          </cell>
        </row>
        <row r="1490">
          <cell r="A1490" t="str">
            <v>D02.4</v>
          </cell>
          <cell r="B1490" t="str">
            <v>КАРЦИНОМА in situ ОРГАНОВ ДЫХАНИЯ НЕУТОЧНЕННЫХ</v>
          </cell>
        </row>
        <row r="1491">
          <cell r="A1491" t="str">
            <v>D03</v>
          </cell>
          <cell r="B1491" t="str">
            <v>МЕЛАНОМА in situ</v>
          </cell>
        </row>
        <row r="1492">
          <cell r="A1492" t="str">
            <v>D03.0</v>
          </cell>
          <cell r="B1492" t="str">
            <v>МЕЛАНОМА in situ ГУБЫ</v>
          </cell>
        </row>
        <row r="1493">
          <cell r="A1493" t="str">
            <v>D03.1</v>
          </cell>
          <cell r="B1493" t="str">
            <v>МЕЛАНОМА in situ ВЕКА, ВКЛЮЧАЯ СПАЙКУ ВЕК</v>
          </cell>
        </row>
        <row r="1494">
          <cell r="A1494" t="str">
            <v>D03.2</v>
          </cell>
          <cell r="B1494" t="str">
            <v>МЕЛАНОМА in situ УХА И НАРУЖНОГО СЛУХОВОГО ПРОХОДА</v>
          </cell>
        </row>
        <row r="1495">
          <cell r="A1495" t="str">
            <v>D03.3</v>
          </cell>
          <cell r="B1495" t="str">
            <v>МЕЛАНОМА in situ ДРУГИХ И НЕУТОЧНЕННЫХ ЧАСТЕЙ ЛИЦА</v>
          </cell>
        </row>
        <row r="1496">
          <cell r="A1496" t="str">
            <v>D03.4</v>
          </cell>
          <cell r="B1496" t="str">
            <v>МЕЛАНОМА in situ ВОЛОСИСТОЙ ЧАСТИ ГОЛОВЫ И ШЕИ</v>
          </cell>
        </row>
        <row r="1497">
          <cell r="A1497" t="str">
            <v>D03.5</v>
          </cell>
          <cell r="B1497" t="str">
            <v>МЕЛАНОМА in situ ТУЛОВИЩА</v>
          </cell>
        </row>
        <row r="1498">
          <cell r="A1498" t="str">
            <v>D03.6</v>
          </cell>
          <cell r="B1498" t="str">
            <v>МЕЛАНОМА in situ ВЕРХНЕЙ КОНЕЧНОСТИ, ВКЛЮЧАЯ ОБЛАСТЬ ПЛЕЧЕВОГО ПОЯСА</v>
          </cell>
        </row>
        <row r="1499">
          <cell r="A1499" t="str">
            <v>D03.7</v>
          </cell>
          <cell r="B1499" t="str">
            <v>МЕЛАНОМА in situ НИЖНЕЙ КОНЕЧНОСТИ, ВКЛЮЧАЯ ТАЗОБЕДРЕННУЮ ОБЛАСТЬ</v>
          </cell>
        </row>
        <row r="1500">
          <cell r="A1500" t="str">
            <v>D03.8</v>
          </cell>
          <cell r="B1500" t="str">
            <v>МЕЛАНОМА in situ ДРУГИХ ЛОКАЛИЗАЦИЙ</v>
          </cell>
        </row>
        <row r="1501">
          <cell r="A1501" t="str">
            <v>D03.9</v>
          </cell>
          <cell r="B1501" t="str">
            <v>МЕЛАНОМА in situ НЕУТОЧНЕННОЙ ЛОКАЛИЗАЦИИ</v>
          </cell>
        </row>
        <row r="1502">
          <cell r="A1502" t="str">
            <v>D04</v>
          </cell>
          <cell r="B1502" t="str">
            <v>КАРЦИНОМА in situ КОЖИ</v>
          </cell>
        </row>
        <row r="1503">
          <cell r="A1503" t="str">
            <v>D04.0</v>
          </cell>
          <cell r="B1503" t="str">
            <v>КАРЦИНОМА in situ КОЖИ ГУБЫ</v>
          </cell>
        </row>
        <row r="1504">
          <cell r="A1504" t="str">
            <v>D04.1</v>
          </cell>
          <cell r="B1504" t="str">
            <v>КАРЦИНОМА in situ КОЖИ ВЕКА, ВКЛЮЧАЯ СПАЙКУ ВЕК</v>
          </cell>
        </row>
        <row r="1505">
          <cell r="A1505" t="str">
            <v>D04.2</v>
          </cell>
          <cell r="B1505" t="str">
            <v>КАРЦИНОМА in situ КОЖИ УХА И НАРУЖНОГО СЛУХОВОГО ПРОХОДА</v>
          </cell>
        </row>
        <row r="1506">
          <cell r="A1506" t="str">
            <v>D04.3</v>
          </cell>
          <cell r="B1506" t="str">
            <v>КАРЦИНОМА in situ КОЖИ ДРУГИХ И НЕУТОЧНЕННЫХ ЧАСТЕЙ ЛИЦА</v>
          </cell>
        </row>
        <row r="1507">
          <cell r="A1507" t="str">
            <v>D04.4</v>
          </cell>
          <cell r="B1507" t="str">
            <v>КАРЦИНОМА in situ КОЖИ ВОЛОСИСТОЙ ЧАСТИ ГОЛОВЫ И ШЕИ</v>
          </cell>
        </row>
        <row r="1508">
          <cell r="A1508" t="str">
            <v>D04.5</v>
          </cell>
          <cell r="B1508" t="str">
            <v>КАРЦИНОМА in situ КОЖИ ТУЛОВИЩА</v>
          </cell>
        </row>
        <row r="1509">
          <cell r="A1509" t="str">
            <v>D04.6</v>
          </cell>
          <cell r="B1509" t="str">
            <v>КАРЦИНОМА in situ КОЖИ ВЕРХНЕЙ КОНЕЧНОСТИ, ВКЛЮЧАЯ ОБЛАСТЬ ПЛЕЧЕВОГО ПОЯСА</v>
          </cell>
        </row>
        <row r="1510">
          <cell r="A1510" t="str">
            <v>D04.7</v>
          </cell>
          <cell r="B1510" t="str">
            <v>КАРЦИНОМА in situ КОЖИ НИЖНЕЙ КОНЕЧНОСТИ, ВКЛЮЧАЯ ТАЗОБЕДРЕННУЮ ОБЛАСТЬ</v>
          </cell>
        </row>
        <row r="1511">
          <cell r="A1511" t="str">
            <v>D04.8</v>
          </cell>
          <cell r="B1511" t="str">
            <v>КАРЦИНОМА in situ КОЖИ ДРУГИХ ЛОКАЛИЗАЦИЙ</v>
          </cell>
        </row>
        <row r="1512">
          <cell r="A1512" t="str">
            <v>D04.9</v>
          </cell>
          <cell r="B1512" t="str">
            <v>КАРЦИНОМА in situ КОЖИ НЕУТОЧНЕННОЙ ЛОКАЛИЗАЦИИ</v>
          </cell>
        </row>
        <row r="1513">
          <cell r="A1513" t="str">
            <v>D05</v>
          </cell>
          <cell r="B1513" t="str">
            <v>КАРЦИНОМА in situ МОЛОЧНОЙ ЖЕЛЕЗЫ</v>
          </cell>
        </row>
        <row r="1514">
          <cell r="A1514" t="str">
            <v>D05.0</v>
          </cell>
          <cell r="B1514" t="str">
            <v>ДОЛЬКОВАЯ КАРЦИНОМА in situ</v>
          </cell>
        </row>
        <row r="1515">
          <cell r="A1515" t="str">
            <v>D05.1</v>
          </cell>
          <cell r="B1515" t="str">
            <v>ВНУТРИПРОТОКОВАЯ КАРЦИНОМА in situ</v>
          </cell>
        </row>
        <row r="1516">
          <cell r="A1516" t="str">
            <v>D05.7</v>
          </cell>
          <cell r="B1516" t="str">
            <v>ДРУГАЯ КАРЦИНОМА in situ МОЛОЧНОЙ ЖЕЛЕЗЫ</v>
          </cell>
        </row>
        <row r="1517">
          <cell r="A1517" t="str">
            <v>D05.9</v>
          </cell>
          <cell r="B1517" t="str">
            <v>КАРЦИНОМА in situ МОЛОЧНОЙ ЖЕЛЕЗЫ НЕУТОЧНЕННАЯ</v>
          </cell>
        </row>
        <row r="1518">
          <cell r="A1518" t="str">
            <v>D06</v>
          </cell>
          <cell r="B1518" t="str">
            <v>КАРЦИНОМА in situ ШЕЙКИ МАТКИ</v>
          </cell>
        </row>
        <row r="1519">
          <cell r="A1519" t="str">
            <v>D06.0</v>
          </cell>
          <cell r="B1519" t="str">
            <v>КАРЦИНОМА in situ ВНУТРЕННЕЙ ЧАСТИ ШЕЙКИ МАТКИ</v>
          </cell>
        </row>
        <row r="1520">
          <cell r="A1520" t="str">
            <v>D06.1</v>
          </cell>
          <cell r="B1520" t="str">
            <v>КАРЦИНОМА in situ НАРУЖНОЙ ЧАСТИ ШЕЙКИ МАТКИ</v>
          </cell>
        </row>
        <row r="1521">
          <cell r="A1521" t="str">
            <v>D06.7</v>
          </cell>
          <cell r="B1521" t="str">
            <v>КАРЦИНОМА in situ ДРУГИХ ЧАСТЕЙ ШЕЙКИ МАТКИ</v>
          </cell>
        </row>
        <row r="1522">
          <cell r="A1522" t="str">
            <v>D06.9</v>
          </cell>
          <cell r="B1522" t="str">
            <v>КАРЦИНОМА in situ ШЕЙКИ МАТКИ НЕУТОЧНЕННОЙ ЧАСТИ</v>
          </cell>
        </row>
        <row r="1523">
          <cell r="A1523" t="str">
            <v>D07</v>
          </cell>
          <cell r="B1523" t="str">
            <v>КАРЦИНОМА in situ ДРУГИХ И НЕУТОЧНЕННЫХ ПОЛОВЫХ ОРГАНОВ</v>
          </cell>
        </row>
        <row r="1524">
          <cell r="A1524" t="str">
            <v>D07.0</v>
          </cell>
          <cell r="B1524" t="str">
            <v>ЭНДОМЕТРИЯ</v>
          </cell>
        </row>
        <row r="1525">
          <cell r="A1525" t="str">
            <v>D07.1</v>
          </cell>
          <cell r="B1525" t="str">
            <v>КАРЦИНОМА in situ ВУЛЬВЫ</v>
          </cell>
        </row>
        <row r="1526">
          <cell r="A1526" t="str">
            <v>D07.2</v>
          </cell>
          <cell r="B1526" t="str">
            <v>КАРЦИНОМА in situ ВЛАГАЛИЩА</v>
          </cell>
        </row>
        <row r="1527">
          <cell r="A1527" t="str">
            <v>D07.3</v>
          </cell>
          <cell r="B1527" t="str">
            <v>КАРЦИНОМА in situ ДРУГИХ И НЕУТОЧНЕННЫХ ЖЕНСКИХ ПОЛОВЫХ ОРГАНОВ</v>
          </cell>
        </row>
        <row r="1528">
          <cell r="A1528" t="str">
            <v>D07.4</v>
          </cell>
          <cell r="B1528" t="str">
            <v>КАРЦИНОМА in situ ПОЛОВОГО ЧЛЕНА</v>
          </cell>
        </row>
        <row r="1529">
          <cell r="A1529" t="str">
            <v>D07.5</v>
          </cell>
          <cell r="B1529" t="str">
            <v>КАРЦИНОМА in situ ПРЕДСТАТЕЛЬНОЙ ЖЕЛЕЗЫ</v>
          </cell>
        </row>
        <row r="1530">
          <cell r="A1530" t="str">
            <v>D07.6</v>
          </cell>
          <cell r="B1530" t="str">
            <v>КАРЦИНОМА in situ ДРУГИХ И НЕУТОЧНЕННЫХ МУЖСКИХ ПОЛОВЫХ ОРГАНОВ</v>
          </cell>
        </row>
        <row r="1531">
          <cell r="A1531" t="str">
            <v>D09</v>
          </cell>
          <cell r="B1531" t="str">
            <v>КАРЦИНОМА in situ ДРУГИХ И НЕУТОЧНЕННЫХ ЛОКАЛИЗАЦИЙ</v>
          </cell>
        </row>
        <row r="1532">
          <cell r="A1532" t="str">
            <v>D09.0</v>
          </cell>
          <cell r="B1532" t="str">
            <v>КАРЦИНОМА in situ МОЧЕВОГО ПУЗЫРЯ</v>
          </cell>
        </row>
        <row r="1533">
          <cell r="A1533" t="str">
            <v>D09.1</v>
          </cell>
          <cell r="B1533" t="str">
            <v>КАРЦИНОМА in situ ДРУГИХ И НЕУТОЧНЕННЫХ МОЧЕВЫХ ОРГАНОВ</v>
          </cell>
        </row>
        <row r="1534">
          <cell r="A1534" t="str">
            <v>D09.2</v>
          </cell>
          <cell r="B1534" t="str">
            <v>КАРЦИНОМА in situ ГЛАЗА</v>
          </cell>
        </row>
        <row r="1535">
          <cell r="A1535" t="str">
            <v>D09.3</v>
          </cell>
          <cell r="B1535" t="str">
            <v>КАРЦИНОМА in situ ЩИТОВИДНОЙ И ДРУГИХ ЭНДОКРИННЫХ ЖЕЛЕЗ</v>
          </cell>
        </row>
        <row r="1536">
          <cell r="A1536" t="str">
            <v>D09.7</v>
          </cell>
          <cell r="B1536" t="str">
            <v>КАРЦИНОМА in situ ДРУГИХ УТОЧНЕННЫХ ЛОКАЛИЗАЦИЙ</v>
          </cell>
        </row>
        <row r="1537">
          <cell r="A1537" t="str">
            <v>D09.9</v>
          </cell>
          <cell r="B1537" t="str">
            <v>КАРЦИНОМА in situ НЕУТОЧНЕННОЙ ЛОКАЛИЗАЦИИ</v>
          </cell>
        </row>
        <row r="1538">
          <cell r="A1538" t="str">
            <v/>
          </cell>
          <cell r="B1538" t="str">
            <v>ДОБРОКАЧЕСТВЕННЫЕ НОВООБРАЗОВАНИЯ (D10-D36)</v>
          </cell>
        </row>
        <row r="1539">
          <cell r="A1539" t="str">
            <v>D10</v>
          </cell>
          <cell r="B1539" t="str">
            <v>ДОБРОКАЧЕСТВЕННОЕ НОВООБРАЗОВАНИЕ РТА И ГЛОТКИ</v>
          </cell>
        </row>
        <row r="1540">
          <cell r="A1540" t="str">
            <v>D10.0</v>
          </cell>
          <cell r="B1540" t="str">
            <v>ДОБРОКАЧЕСТВЕННОЕ НОВООБРАЗОВАНИЕ ГУБЫ</v>
          </cell>
        </row>
        <row r="1541">
          <cell r="A1541" t="str">
            <v>D10.1</v>
          </cell>
          <cell r="B1541" t="str">
            <v>ДОБРОКАЧЕСТВЕННОЕ НОВООБРАЗОВАНИЕ ЯЗЫКА</v>
          </cell>
        </row>
        <row r="1542">
          <cell r="A1542" t="str">
            <v>D10.2</v>
          </cell>
          <cell r="B1542" t="str">
            <v>ДОБРОКАЧЕСТВЕННОЕ НОВООБРАЗОВАНИЕ ДНА ПОЛОСТИ РТА</v>
          </cell>
        </row>
        <row r="1543">
          <cell r="A1543" t="str">
            <v>D10.3</v>
          </cell>
          <cell r="B1543" t="str">
            <v>ДОБРОКАЧЕСТВЕННОЕ НОВООБРАЗОВАНИЕ ДРУГИХ И НЕУТОЧНЕННЫХ ЧАСТЕЙ РТА</v>
          </cell>
        </row>
        <row r="1544">
          <cell r="A1544" t="str">
            <v>D10.4</v>
          </cell>
          <cell r="B1544" t="str">
            <v>ДОБРОКАЧЕСТВЕННОЕ НОВООБРАЗОВАНИЕ МИНДАЛИНЫ</v>
          </cell>
        </row>
        <row r="1545">
          <cell r="A1545" t="str">
            <v>D10.5</v>
          </cell>
          <cell r="B1545" t="str">
            <v>ДОБРОКАЧЕСТВЕННОЕ НОВООБРАЗОВАНИЕ ДРУГИХ ЧАСТЕЙ РОТОГЛОТКИ</v>
          </cell>
        </row>
        <row r="1546">
          <cell r="A1546" t="str">
            <v>D10.6</v>
          </cell>
          <cell r="B1546" t="str">
            <v>ДОБРОКАЧЕСТВЕННОЕ НОВООБРАЗОВАНИЕ НОСОГЛОТКИ</v>
          </cell>
        </row>
        <row r="1547">
          <cell r="A1547" t="str">
            <v>D10.7</v>
          </cell>
          <cell r="B1547" t="str">
            <v>ДОБРОКАЧЕСТВЕННОЕ НОВООБРАЗОВАНИЕ ГОРТАНОГЛОТКИ</v>
          </cell>
        </row>
        <row r="1548">
          <cell r="A1548" t="str">
            <v>D10.9</v>
          </cell>
          <cell r="B1548" t="str">
            <v>ДОБРОКАЧЕСТВЕННОЕ НОВООБРАЗОВАНИЕ ГЛОТКИ НЕУТОЧНЕННОЙ ЛОКАЛИЗАЦИИ</v>
          </cell>
        </row>
        <row r="1549">
          <cell r="A1549" t="str">
            <v>D11</v>
          </cell>
          <cell r="B1549" t="str">
            <v>ДОБРОКАЧЕСТВЕННОЕ НОВООБРАЗОВАНИЕ БОЛЬШИХ СЛЮННЫХ ЖЕЛЕЗ</v>
          </cell>
        </row>
        <row r="1550">
          <cell r="A1550" t="str">
            <v>D11.0</v>
          </cell>
          <cell r="B1550" t="str">
            <v>ДОБРОКАЧЕСТВЕННОЕ НОВООБРАЗОВАНИЕ ОКОЛОУШНОЙ СЛЮННОЙ ЖЕЛЕЗЫ</v>
          </cell>
        </row>
        <row r="1551">
          <cell r="A1551" t="str">
            <v>D11.7</v>
          </cell>
          <cell r="B1551" t="str">
            <v>ДОБРОКАЧЕСТВЕННОЕ НОВООБРАЗОВАНИЕ ДРУГИХ БОЛЬШИХ СЛЮННЫХ ЖЕЛЕЗ</v>
          </cell>
        </row>
        <row r="1552">
          <cell r="A1552" t="str">
            <v>D11.9</v>
          </cell>
          <cell r="B1552" t="str">
            <v>ДОБРОКАЧЕСТВЕННОЕ НОВООБРАЗОВАНИЕ БОЛЬШОЙ СЛЮННОЙ ЖЕЛЕЗЫ НЕУТОЧНЕННОЕ</v>
          </cell>
        </row>
        <row r="1553">
          <cell r="A1553" t="str">
            <v>D12</v>
          </cell>
          <cell r="B1553" t="str">
            <v>ДОБРОКАЧЕСТВЕННОЕ НОВООБРАЗОВАНИЕ ОБОДОЧНОЙ КИШКИ, ПРЯМОЙ КИШКИ, ЗАДНЕГО РОХОДА [АНУСА] И АНАЛЬНОГО КАНАЛА</v>
          </cell>
        </row>
        <row r="1554">
          <cell r="A1554" t="str">
            <v>D12.0</v>
          </cell>
          <cell r="B1554" t="str">
            <v>ДОБРОКАЧЕСТВЕННОЕ НОВООБРАЗОВАНИЕ СЛЕПОЙ КИШКИ</v>
          </cell>
        </row>
        <row r="1555">
          <cell r="A1555" t="str">
            <v>D12.1</v>
          </cell>
          <cell r="B1555" t="str">
            <v>ДОБРОКАЧЕСТВЕННОЕ НОВООБРАЗОВАНИЕ ЧЕРВЕОБРАЗНОГО ОТРОСТКА</v>
          </cell>
        </row>
        <row r="1556">
          <cell r="A1556" t="str">
            <v>D12.2</v>
          </cell>
          <cell r="B1556" t="str">
            <v>ДОБРОКАЧЕСТВЕННОЕ НОВООБРАЗОВАНИЕ ВОСХОДЯЩЕЙ ОБОДОЧНОЙ КИШКИ</v>
          </cell>
        </row>
        <row r="1557">
          <cell r="A1557" t="str">
            <v>D12.3</v>
          </cell>
          <cell r="B1557" t="str">
            <v>ДОБРОКАЧЕСТВЕННОЕ НОВООБРАЗОВАНИЕ ПОПЕРЕЧНОЙ ОБОДОЧНОЙ КИШКИ</v>
          </cell>
        </row>
        <row r="1558">
          <cell r="A1558" t="str">
            <v>D12.4</v>
          </cell>
          <cell r="B1558" t="str">
            <v>ДОБРОКАЧЕСТВЕННОЕ НОВООБРАЗОВАНИЕ НИСХОДЯЩЕЙ ОБОДОЧНОЙ КИШКИ</v>
          </cell>
        </row>
        <row r="1559">
          <cell r="A1559" t="str">
            <v>D12.5</v>
          </cell>
          <cell r="B1559" t="str">
            <v>ДОБРОКАЧЕСТВЕННОЕ НОВООБРАЗОВАНИЕ СИГМОВИДНОЙ КИШКИ</v>
          </cell>
        </row>
        <row r="1560">
          <cell r="A1560" t="str">
            <v>D12.6</v>
          </cell>
          <cell r="B1560" t="str">
            <v>ДОБРОКАЧЕСТВЕННОЕ НОВООБРАЗОВАНИЕ ОБОДОЧНОЙ КИШКИ НЕУТОЧНЕННОЙ ЧАСТИ</v>
          </cell>
        </row>
        <row r="1561">
          <cell r="A1561" t="str">
            <v>D12.7</v>
          </cell>
          <cell r="B1561" t="str">
            <v>ДОБРОКАЧЕСТВЕННОЕ НОВООБРАЗОВАНИЕ РЕКТОСИГМОИДНОГО СОЕДИНЕНИЯ</v>
          </cell>
        </row>
        <row r="1562">
          <cell r="A1562" t="str">
            <v>D12.8</v>
          </cell>
          <cell r="B1562" t="str">
            <v>ДОБРОКАЧЕСТВЕННОЕ НОВООБРАЗОВАНИЕ ПРЯМОЙ КИШКИ</v>
          </cell>
        </row>
        <row r="1563">
          <cell r="A1563" t="str">
            <v>D12.9</v>
          </cell>
          <cell r="B1563" t="str">
            <v>ДОБРОКАЧЕСТВЕННОЕ НОВООБРАЗОВАНИЕ ЗАДНЕГО РОХОДА [АНУСА] И АНАЛЬНОГО КАНАЛА</v>
          </cell>
        </row>
        <row r="1564">
          <cell r="A1564" t="str">
            <v>D13</v>
          </cell>
          <cell r="B1564" t="str">
            <v>ДОБРОКАЧЕСТВЕННОЕ НОВООБРАЗОВАНИЕ ДРУГИХ И НЕТОЧНО ОБОЗНАЧЕННЫХ ОРГАНОВ ПИЩЕВАРЕНИЯ</v>
          </cell>
        </row>
        <row r="1565">
          <cell r="A1565" t="str">
            <v>D13.0</v>
          </cell>
          <cell r="B1565" t="str">
            <v>ДОБРОКАЧЕСТВЕННОЕ НОВООБРАЗОВАНИЕ ПИЩЕВОДА</v>
          </cell>
        </row>
        <row r="1566">
          <cell r="A1566" t="str">
            <v>D13.1</v>
          </cell>
          <cell r="B1566" t="str">
            <v>ДОБРОКАЧЕСТВЕННОЕ НОВООБРАЗОВАНИЕ ЖЕЛУДКА</v>
          </cell>
        </row>
        <row r="1567">
          <cell r="A1567" t="str">
            <v>D13.2</v>
          </cell>
          <cell r="B1567" t="str">
            <v>ДОБРОКАЧЕСТВЕННОЕ НОВООБРАЗОВАНИЕ ДВЕНАДЦАТИПЕРСТНОЙ КИШКИ</v>
          </cell>
        </row>
        <row r="1568">
          <cell r="A1568" t="str">
            <v>D13.3</v>
          </cell>
          <cell r="B1568" t="str">
            <v>ДОБРОКАЧЕСТВЕННОЕ НОВООБРАЗОВАНИЕ ДРУГИХ И НЕУТОЧНЕННЫХ ОТДЕЛОВ ТОНКОГО КИШЕЧНИКА</v>
          </cell>
        </row>
        <row r="1569">
          <cell r="A1569" t="str">
            <v>D13.4</v>
          </cell>
          <cell r="B1569" t="str">
            <v>ДОБРОКАЧЕСТВЕННОЕ НОВООБРАЗОВАНИЕ ПЕЧЕНИ</v>
          </cell>
        </row>
        <row r="1570">
          <cell r="A1570" t="str">
            <v>D13.5</v>
          </cell>
          <cell r="B1570" t="str">
            <v>ДОБРОКАЧЕСТВЕННОЕ НОВООБРАЗОВАНИЕ ВНЕПЕЧЕНОЧНЫХ ЖЕЛЧНЫХ ПРОТОКОВ</v>
          </cell>
        </row>
        <row r="1571">
          <cell r="A1571" t="str">
            <v>D13.6</v>
          </cell>
          <cell r="B1571" t="str">
            <v>ДОБРОКАЧЕСТВЕННОЕ НОВООБРАЗОВАНИЕ ПОДЖЕЛУДОЧНОЙ ЖЕЛЕЗЫ</v>
          </cell>
        </row>
        <row r="1572">
          <cell r="A1572" t="str">
            <v>D13.7</v>
          </cell>
          <cell r="B1572" t="str">
            <v>ДОБРОКАЧЕСТВЕННОЕ НОВООБРАЗОВАНИЕ ОСТРОВКОВЫХ КЛЕТОК ПОДЖЕЛУДОЧНОЙ ЖЕЛЕЗЫ</v>
          </cell>
        </row>
        <row r="1573">
          <cell r="A1573" t="str">
            <v>D13.9</v>
          </cell>
          <cell r="B1573" t="str">
            <v>ДОБРОКАЧЕСТВЕННОЕ НОВООБРАЗОВАНИЕ НЕТОЧНО ОБОЗНАЧЕННЫХ ЛОКАЛИЗАЦИЙ В ПРЕДЕЛАХ ПИЩЕВАРИТЕЛЬНОЙ СИСТЕМЫ</v>
          </cell>
        </row>
        <row r="1574">
          <cell r="A1574" t="str">
            <v>D14</v>
          </cell>
          <cell r="B1574" t="str">
            <v>ДОБРОКАЧЕСТВЕННОЕ НОВООБРАЗОВАНИЕ СРЕДНЕГО УХА И ОРГАНОВ ДЫХАНИЯ</v>
          </cell>
        </row>
        <row r="1575">
          <cell r="A1575" t="str">
            <v>D14.0</v>
          </cell>
          <cell r="B1575" t="str">
            <v>ДОБРОКАЧЕСТВЕННОЕ НОВООБРАЗОВАНИЕ СРЕДНЕГО УХА, ПОЛОСТИ НОСА И ПРИДАТОЧНЫХ ПАЗУХ</v>
          </cell>
        </row>
        <row r="1576">
          <cell r="A1576" t="str">
            <v>D14.1</v>
          </cell>
          <cell r="B1576" t="str">
            <v>ДОБРОКАЧЕСТВЕННОЕ НОВООБРАЗОВАНИЕ ГОРТАНИ</v>
          </cell>
        </row>
        <row r="1577">
          <cell r="A1577" t="str">
            <v>D14.2</v>
          </cell>
          <cell r="B1577" t="str">
            <v>ДОБРОКАЧЕСТВЕННОЕ НОВООБРАЗОВАНИЕ ТРАХЕИ</v>
          </cell>
        </row>
        <row r="1578">
          <cell r="A1578" t="str">
            <v>D14.3</v>
          </cell>
          <cell r="B1578" t="str">
            <v>ДОБРОКАЧЕСТВЕННОЕ НОВООБРАЗОВАНИЕ БРОНХА И ЛЕГКОГО</v>
          </cell>
        </row>
        <row r="1579">
          <cell r="A1579" t="str">
            <v>D14.4</v>
          </cell>
          <cell r="B1579" t="str">
            <v>ДОБРОКАЧЕСТВЕННОЕ НОВООБРАЗОВАНИЕ ДЫХАТЕЛЬНОЙ СИСТЕМЫ НЕУТОЧНЕННОЙ ЛОКАЛИЗАЦИИ</v>
          </cell>
        </row>
        <row r="1580">
          <cell r="A1580" t="str">
            <v>D15</v>
          </cell>
          <cell r="B1580" t="str">
            <v>ДОБРОКАЧЕСТВЕННОЕ НОВООБРАЗОВАНИЕ ДРУГИХ И НЕУТОЧНЕННЫХ ОРГАНОВ ГРУДНОЙ КЛЕТКИ</v>
          </cell>
        </row>
        <row r="1581">
          <cell r="A1581" t="str">
            <v>D15.0</v>
          </cell>
          <cell r="B1581" t="str">
            <v>ДОБРОКАЧЕСТВЕННОЕ НОВООБРАЗОВАНИЕ ВИЛОЧКОВОЙ ЖЕЛЕЗЫ [ТИМУСА]</v>
          </cell>
        </row>
        <row r="1582">
          <cell r="A1582" t="str">
            <v>D15.1</v>
          </cell>
          <cell r="B1582" t="str">
            <v>ДОБРОКАЧЕСТВЕННОЕ НОВООБРАЗОВАНИЕ СЕРДЦА</v>
          </cell>
        </row>
        <row r="1583">
          <cell r="A1583" t="str">
            <v>D15.2</v>
          </cell>
          <cell r="B1583" t="str">
            <v>ДОБРОКАЧЕСТВЕННОЕ НОВООБРАЗОВАНИЕ СРЕДОСТЕНИЯ</v>
          </cell>
        </row>
        <row r="1584">
          <cell r="A1584" t="str">
            <v>D15.7</v>
          </cell>
          <cell r="B1584" t="str">
            <v>ДОБРОКАЧЕСТВЕННОЕ НОВООБРАЗОВАНИЕ ДРУГИХ УТОЧНЕННЫХ ОРГАНОВ ГРУДНОЙ КЛЕТКИ</v>
          </cell>
        </row>
        <row r="1585">
          <cell r="A1585" t="str">
            <v>D15.9</v>
          </cell>
          <cell r="B1585" t="str">
            <v>ДОБРОКАЧЕСТВЕННОЕ НОВООБРАЗОВАНИЕ ОРГАНОВ ГРУДНОЙ КЛЕТКИ НЕУТОЧНЕННЫХ</v>
          </cell>
        </row>
        <row r="1586">
          <cell r="A1586" t="str">
            <v>D16</v>
          </cell>
          <cell r="B1586" t="str">
            <v>ДОБРОКАЧЕСТВЕННОЕ НОВООБРАЗОВАНИЕ КОСТЕЙ И СУСТАВНЫХ ХРЯЩЕЙ</v>
          </cell>
        </row>
        <row r="1587">
          <cell r="A1587" t="str">
            <v>D16.0</v>
          </cell>
          <cell r="B1587" t="str">
            <v>ДОБРОКАЧЕСТВЕННОЕ НОВООБРАЗОВАНИЕ ЛОПАТКИ И ДЛИННЫХ КОСТЕЙ ВЕРХНЕЙ КОНЕЧНОСТИ</v>
          </cell>
        </row>
        <row r="1588">
          <cell r="A1588" t="str">
            <v>D16.1</v>
          </cell>
          <cell r="B1588" t="str">
            <v>ДОБРОКАЧЕСТВЕННОЕ НОВООБРАЗОВАНИЕ КОРОТКИХ КОСТЕЙ ВЕРХНЕЙ КОНЕЧНОСТИ</v>
          </cell>
        </row>
        <row r="1589">
          <cell r="A1589" t="str">
            <v>D16.2</v>
          </cell>
          <cell r="B1589" t="str">
            <v>ДОБРОКАЧЕСТВЕННОЕ НОВООБРАЗОВАНИЕ ДЛИННЫХ КОСТЕЙ НИЖНЕЙ КОНЕЧНОСТИ</v>
          </cell>
        </row>
        <row r="1590">
          <cell r="A1590" t="str">
            <v>D16.3</v>
          </cell>
          <cell r="B1590" t="str">
            <v>ДОБРОКАЧЕСТВЕННОЕ НОВООБРАЗОВАНИЕ КОРОТКИХ КОСТЕЙ НИЖНЕЙ КОНЕЧНОСТИ</v>
          </cell>
        </row>
        <row r="1591">
          <cell r="A1591" t="str">
            <v>D16.4</v>
          </cell>
          <cell r="B1591" t="str">
            <v>ДОБРОКАЧЕСТВЕННОЕ НОВООБРАЗОВАНИЕ КОСТЕЙ ЧЕРЕПА И ЛИЦА</v>
          </cell>
        </row>
        <row r="1592">
          <cell r="A1592" t="str">
            <v>D16.5</v>
          </cell>
          <cell r="B1592" t="str">
            <v>ДОБРОКАЧЕСТВЕННОЕ НОВООБРАЗОВАНИЕ НИЖНЕЙ ЧЕЛЮСТИ КОСТНОЙ ЧАСТИ</v>
          </cell>
        </row>
        <row r="1593">
          <cell r="A1593" t="str">
            <v>D16.6</v>
          </cell>
          <cell r="B1593" t="str">
            <v>ДОБРОКАЧЕСТВЕННОЕ НОВООБРАЗОВАНИЕ ПОЗВОНОЧНОГО СТОЛБА</v>
          </cell>
        </row>
        <row r="1594">
          <cell r="A1594" t="str">
            <v>D16.7</v>
          </cell>
          <cell r="B1594" t="str">
            <v>ДОБРОКАЧЕСТВЕННОЕ НОВООБРАЗОВАНИЕ РЕБЕР, ГРУДИНЫ И КЛЮЧИУЫ</v>
          </cell>
        </row>
        <row r="1595">
          <cell r="A1595" t="str">
            <v>D16.8</v>
          </cell>
          <cell r="B1595" t="str">
            <v>ДОБРОКАЧЕСТВЕННОЕ НОВООБРАЗОВАНИЕ ТАЗОВЫХ КОСТЕЙ, КРЕСТЦА И КОПЧИКА</v>
          </cell>
        </row>
        <row r="1596">
          <cell r="A1596" t="str">
            <v>D16.9</v>
          </cell>
          <cell r="B1596" t="str">
            <v>ДОБРОКАЧЕСТВЕННОЕ НОВООБРАЗОВАНИЕ КОСТЕЙ И СУСТАВНЫХ ХРЯЩЕЙ НЕУТОЧНЕННЫХ</v>
          </cell>
        </row>
        <row r="1597">
          <cell r="A1597" t="str">
            <v>D17</v>
          </cell>
          <cell r="B1597" t="str">
            <v>ДОБРОКАЧЕСТВЕННОЕ НОВООБРАЗОВАНИЕ ЖИРОВОЙ ТКАНИ</v>
          </cell>
        </row>
        <row r="1598">
          <cell r="A1598" t="str">
            <v>D17.0</v>
          </cell>
          <cell r="B1598" t="str">
            <v>ДОБРОКАЧЕСТВЕННОЕ НОВООБРАЗОВАНИЕ ЖИРОВОЙ ТКАНИ И ПОДКОЖНОЙ КЛЕТЧАТКИ ГОЛОВЫ, ЛИЦА И ШЕИ</v>
          </cell>
        </row>
        <row r="1599">
          <cell r="A1599" t="str">
            <v>D17.1</v>
          </cell>
          <cell r="B1599" t="str">
            <v>ДОБРОКАЧЕСТВЕННОЕ НОВООБРАЗОВАНИЕ ЖИРОВОЙ ТКАНИ КОЖИ И ПОДКОЖНОЙ КЛЕТЧАТКИ ТУЛОВИЩА</v>
          </cell>
        </row>
        <row r="1600">
          <cell r="A1600" t="str">
            <v>D17.2</v>
          </cell>
          <cell r="B1600" t="str">
            <v>ДОБРОКАЧЕСТВЕННОЕ НОВООБРАЗОВАНИЕ ЖИРОВОЙ ТКАНИ КОЖИ И ПОДКОЖНОЙ КЛЕТЧАТКИ КОНЕЧНОСТЕЙ</v>
          </cell>
        </row>
        <row r="1601">
          <cell r="A1601" t="str">
            <v>D17.3</v>
          </cell>
          <cell r="B1601" t="str">
            <v>ДОБРОКАЧЕСТВЕННОЕ НОВООБРАЗОВАНИЕ ЖИРОВОЙ ТКАНИ КОЖИ И ПОДКОЖНОЙ КЛЕТЧАТКИ ДРУГИХ И НЕУТОЧНЕННЫХ ЛОКАЛИЗАЦИЙ</v>
          </cell>
        </row>
        <row r="1602">
          <cell r="A1602" t="str">
            <v>D17.4</v>
          </cell>
          <cell r="B1602" t="str">
            <v>ДОБРОКАЧЕСТВЕННОЕ НОВООБРАЗОВАНИЕ ЖИРОВОЙ ТКАНИ ОРГАНОВ ГРУДНОЙ КЛЕТКИ</v>
          </cell>
        </row>
        <row r="1603">
          <cell r="A1603" t="str">
            <v>D17.5</v>
          </cell>
          <cell r="B1603" t="str">
            <v>ДОБРОКАЧЕСТВЕННОЕ НОВООБРАЗОВАНИЕ ЖИРОВОЙ ТКАНИ ВНУТРИБРЮШНЫХ ОРГАНОВ</v>
          </cell>
        </row>
        <row r="1604">
          <cell r="A1604" t="str">
            <v>D17.6</v>
          </cell>
          <cell r="B1604" t="str">
            <v>ДОБРОКАЧЕСТВЕННОЕ НОВООБРАЗОВАНИЕ ЖИРОВОЙ ТКАНИ СЕМЕННОГО КАНАТИКА</v>
          </cell>
        </row>
        <row r="1605">
          <cell r="A1605" t="str">
            <v>D17.7</v>
          </cell>
          <cell r="B1605" t="str">
            <v>ДОБРОКАЧЕСТВЕННОЕ НОВООБРАЗОВАНИЕ ЖИРОВОЙ ТКАНИ ДРУГИХ ЛОКАЛИЗАЦИЙ</v>
          </cell>
        </row>
        <row r="1606">
          <cell r="A1606" t="str">
            <v>D17.9</v>
          </cell>
          <cell r="B1606" t="str">
            <v>ДОБРОКАЧЕСТВЕННОЕ НОВООБРАЗОВАНИЕ ЖИРОВОЙ ТКАНИ НЕУТОЧНЕННОЙ ЛОКАЛИЗАЦИИ</v>
          </cell>
        </row>
        <row r="1607">
          <cell r="A1607" t="str">
            <v>D18</v>
          </cell>
          <cell r="B1607" t="str">
            <v>ГЕМАНГИОМА И ЛИМФАНГИОМА ЛЮБОЙ ЛОКАЛИЗАЦИИ</v>
          </cell>
        </row>
        <row r="1608">
          <cell r="A1608" t="str">
            <v>D18.0</v>
          </cell>
          <cell r="B1608" t="str">
            <v>ГЕМАНГИОМА ЛЮБОЙ ЛОКАЛИЗАЦИИ</v>
          </cell>
        </row>
        <row r="1609">
          <cell r="A1609" t="str">
            <v>D18.1</v>
          </cell>
          <cell r="B1609" t="str">
            <v>ЛИМФАНГИОМА ЛЮБОЙ ЛОКАЛИЗАЦИИ</v>
          </cell>
        </row>
        <row r="1610">
          <cell r="A1610" t="str">
            <v>D19</v>
          </cell>
          <cell r="B1610" t="str">
            <v>ДОБРОКАЧЕСТВЕННОЕ НОВООБРАЗОВАНИЕ МЕЗОТЕЛИАЛЬНОЙ ТКАНИ</v>
          </cell>
        </row>
        <row r="1611">
          <cell r="A1611" t="str">
            <v>D19.0</v>
          </cell>
          <cell r="B1611" t="str">
            <v>ДОБРОКАЧЕСТВЕННОЕ НОВООБРАЗОВАНИЕ МЕЗОТЕЛИАЛЬНОЙ ТКАНИ ПЛЕВРЫ</v>
          </cell>
        </row>
        <row r="1612">
          <cell r="A1612" t="str">
            <v>D19.1</v>
          </cell>
          <cell r="B1612" t="str">
            <v>ДОБРОКАЧЕСТВЕННОЕ НОВООБРАЗОВАНИЕ МЕЗОТЕЛИАЛЬНОЙ ТКАНИ БРЮШИНЫ</v>
          </cell>
        </row>
        <row r="1613">
          <cell r="A1613" t="str">
            <v>D19.7</v>
          </cell>
          <cell r="B1613" t="str">
            <v>ДОБРОКАЧЕСТВЕННОЕ НОВООБРАЗОВАНИЕ МЕЗОТЕЛИАЛЬНОЙ ТКАНИ ДРУГИХ ЛОКАЛИЗАЦИЙ</v>
          </cell>
        </row>
        <row r="1614">
          <cell r="A1614" t="str">
            <v>D19.9</v>
          </cell>
          <cell r="B1614" t="str">
            <v>ДОБРОКАЧЕСТВЕННОЕ НОВООБРАЗОВАНИЕ МЕЗОТЕЛИАЛЬНОЙ ТКАНИ НЕУТОЧНЕННОЙ ЛОКАЛИЗАЦИИ</v>
          </cell>
        </row>
        <row r="1615">
          <cell r="A1615" t="str">
            <v>D20</v>
          </cell>
          <cell r="B1615" t="str">
            <v>ДОБРОКАЧЕСТВЕННОЕ НОВООБРАЗОВАНИЕ МЯГКИХ ТКАНЕЙ ЗАБРЮШИННОГО ПРОСТРАНСТВА И БРЮШИНЫ</v>
          </cell>
        </row>
        <row r="1616">
          <cell r="A1616" t="str">
            <v>D20.0</v>
          </cell>
          <cell r="B1616" t="str">
            <v>ДОБРОКАЧЕСТВЕННОЕ НОВООБРАЗОВАНИЕ ЗАБРЮШИННОГО ПРОСТРАНСТВА</v>
          </cell>
        </row>
        <row r="1617">
          <cell r="A1617" t="str">
            <v>D20.1</v>
          </cell>
          <cell r="B1617" t="str">
            <v>ДОБРОКАЧЕСТВЕННОЕ НОВООБРАЗОВАНИЕ БРЮШИНЫ</v>
          </cell>
        </row>
        <row r="1618">
          <cell r="A1618" t="str">
            <v>D21</v>
          </cell>
          <cell r="B1618" t="str">
            <v>ДРУГИЕ ДОБРОКАЧЕСТВЕННЫЕ НОВООБРАЗОВАНИЯ СОЕДИНИТЕЛЬНОЙ И ДРУГИХ МЯГКИХ ТКАНЕЙ</v>
          </cell>
        </row>
        <row r="1619">
          <cell r="A1619" t="str">
            <v>D21.0</v>
          </cell>
          <cell r="B1619" t="str">
            <v>ДРУГИЕ ДОБРОКАЧЕСТВЕННЫЕ НОВООБРАЗОВАНИЯ СОЕДИНИТ.И ДР.МЯГКИХ ТКАНЕЙ ГОЛОВЫ, ЛИЦА И ШЕИ</v>
          </cell>
        </row>
        <row r="1620">
          <cell r="A1620" t="str">
            <v>D21.1</v>
          </cell>
          <cell r="B1620" t="str">
            <v>ДРУГИЕ ДОБРОКАЧЕСТВЕННЫЕ НОВООБРАЗОВАНИЯ СОЕДИНИТ.И ДР.МЯГКИХ ТКАНЕЙ ВЕРХНЕЙ КОНЕЧНОСТИ, ВКЛЮЧАЯ ОБЛАСТЬ ПЛЕЧЕВОГО ПОЯСА</v>
          </cell>
        </row>
        <row r="1621">
          <cell r="A1621" t="str">
            <v>D21.2</v>
          </cell>
          <cell r="B1621" t="str">
            <v>ДРУГИЕ ДОБРОКАЧЕСТВЕННЫЕ НОВООБРАЗОВАНИЯ СОЕДИНИТ.И ДР.МЯГКИХ ТКАНЕЙ НИЖНЕЙ КОНЕЧНОСТИ, ВКЛЮЧАЯ ТАЗОБЕДРЕННУЮ ОЬЛАСТЬ</v>
          </cell>
        </row>
        <row r="1622">
          <cell r="A1622" t="str">
            <v>D21.3</v>
          </cell>
          <cell r="B1622" t="str">
            <v>ДРУГИЕ ДОБРОКАЧЕСТВЕННЫЕ НОВООБРАЗОВАНИЯ СОЕДИНИТ.И ДР.МЯГКИХ ТКАНЕЙ ГРУДНОЙ КЛЕТКИ</v>
          </cell>
        </row>
        <row r="1623">
          <cell r="A1623" t="str">
            <v>D21.4</v>
          </cell>
          <cell r="B1623" t="str">
            <v>ДРУГИЕ ДОБРОКАЧЕСТВЕННЫЕ НОВООБРАЗОВАНИЯ СОЕДИНИТ.И ДР.МЯГКИХ ТКАНЕЙ ЖИВОТА</v>
          </cell>
        </row>
        <row r="1624">
          <cell r="A1624" t="str">
            <v>D21.5</v>
          </cell>
          <cell r="B1624" t="str">
            <v>ДРУГИЕ ДОБРОКАЧЕСТВЕННЫЕ НОВООБРАЗОВАНИЯ СОЕДИНИТ.И ДР.МЯГКИХ ТКАНЕЙ ТАЗА</v>
          </cell>
        </row>
        <row r="1625">
          <cell r="A1625" t="str">
            <v>D21.6</v>
          </cell>
          <cell r="B1625" t="str">
            <v>ДРУГИЕ ДОБРОКАЧЕСТВЕННЫЕ НОВООБРАЗОВАНИЯ СОЕДИНИТ.И ДР.МЯГКИХ ТКАНЕЙ ТУЛОВИЩА НЕУТОЧНЕННОЙ ЧАСТИ</v>
          </cell>
        </row>
        <row r="1626">
          <cell r="A1626" t="str">
            <v>D21.9</v>
          </cell>
          <cell r="B1626" t="str">
            <v>ДРУГИЕ ДОБРОКАЧЕСТВЕННЫЕ НОВООБРАЗОВАНИЯ СОЕДИНИТ.И ДР.МЯГКИХ ТКАНЕЙ НЕУТОЧНЕННОЙ ЛОКАЛИЗАЦИИ</v>
          </cell>
        </row>
        <row r="1627">
          <cell r="A1627" t="str">
            <v>D22</v>
          </cell>
          <cell r="B1627" t="str">
            <v>МЕЛАНОФОРМНЫЙ НЕВУС</v>
          </cell>
        </row>
        <row r="1628">
          <cell r="A1628" t="str">
            <v>D22.0</v>
          </cell>
          <cell r="B1628" t="str">
            <v>МЕЛАНОФОРМНЫЙ НЕВУС ГУБЫ</v>
          </cell>
        </row>
        <row r="1629">
          <cell r="A1629" t="str">
            <v>D22.1</v>
          </cell>
          <cell r="B1629" t="str">
            <v>МЕЛАНОФОРМНЫЙ НЕВУС ВЕКА, ВКЛЮЧАЯ СПАЙКУ ВЕК</v>
          </cell>
        </row>
        <row r="1630">
          <cell r="A1630" t="str">
            <v>D22.2</v>
          </cell>
          <cell r="B1630" t="str">
            <v>МЕЛАНОФОРМНЫЙ НЕВУС УХА И НАРУЖНОГО СЛУХОВОГО ПРОХОДА</v>
          </cell>
        </row>
        <row r="1631">
          <cell r="A1631" t="str">
            <v>D22.3</v>
          </cell>
          <cell r="B1631" t="str">
            <v>МЕЛАНОФОРМНЫЙ НЕВУС ДРУГИХ И НЕУТОЧНЕННЫХ ЧАСТЕЙ ЛИЦА</v>
          </cell>
        </row>
        <row r="1632">
          <cell r="A1632" t="str">
            <v>D22.4</v>
          </cell>
          <cell r="B1632" t="str">
            <v>МЕЛАНОФОРМНЫЙ НЕВУС ВОЛОСИСТОЙ ЧАСТИ ГОЛОВЫ И ШЕИ</v>
          </cell>
        </row>
        <row r="1633">
          <cell r="A1633" t="str">
            <v>D22.5</v>
          </cell>
          <cell r="B1633" t="str">
            <v>МЕЛАНОФОРМНЫЙ НЕВУС ТУЛОВИЩА</v>
          </cell>
        </row>
        <row r="1634">
          <cell r="A1634" t="str">
            <v>D22.6</v>
          </cell>
          <cell r="B1634" t="str">
            <v>МЕЛАНОФОРМНЫЙ НЕВУС ВЕРХНЕЙ КОНЕЧНОСТИ, ВКЛЮЧАЯ ОБЛАСТЬ ПЛЕЧЕВОГО ПОЯСА</v>
          </cell>
        </row>
        <row r="1635">
          <cell r="A1635" t="str">
            <v>D22.7</v>
          </cell>
          <cell r="B1635" t="str">
            <v>МЕЛАНОФОРМНЫЙ НЕВУС НИЖНЕЙ КОНЕЧНОСТИ, ВКЛЮЧАЯ ТАЗОБЕДРЕННУЮ ОБЛАСТЬ</v>
          </cell>
        </row>
        <row r="1636">
          <cell r="A1636" t="str">
            <v>D22.9</v>
          </cell>
          <cell r="B1636" t="str">
            <v>МЕЛАНОФОРМНЫЙ НЕВУС НЕУТОЧНЕННЫЙ</v>
          </cell>
        </row>
        <row r="1637">
          <cell r="A1637" t="str">
            <v>D23</v>
          </cell>
          <cell r="B1637" t="str">
            <v>ДРУГИЕ ДОБРОКАЧЕСТВЕННЫЕ НОВООБРАЗОВАНИЯ КОЖИ</v>
          </cell>
        </row>
        <row r="1638">
          <cell r="A1638" t="str">
            <v>D23.0</v>
          </cell>
          <cell r="B1638" t="str">
            <v>ДРУГИЕ ДОБРОКАЧЕСТВЕННЫЕ НОВООБРАЗОВАНИЯ КОЖИ ГУБЫ</v>
          </cell>
        </row>
        <row r="1639">
          <cell r="A1639" t="str">
            <v>D23.1</v>
          </cell>
          <cell r="B1639" t="str">
            <v>ДРУГИЕ ДОБРОКАЧЕСТВЕННЫЕ НОВООБРАЗОВАНИЯ КОЖИ ВЕКА, ВКЛЮЧАЯ СПАЙКУ ВЕК</v>
          </cell>
        </row>
        <row r="1640">
          <cell r="A1640" t="str">
            <v>D23.2</v>
          </cell>
          <cell r="B1640" t="str">
            <v>ДРУГИЕ ДОБРОКАЧЕСТВЕННЫЕ НОВООБРАЗОВАНИЯ КОЖИ УХА И НАРУЖНОГО СЛУХОВОГО ПРОХОДА</v>
          </cell>
        </row>
        <row r="1641">
          <cell r="A1641" t="str">
            <v>D23.3</v>
          </cell>
          <cell r="B1641" t="str">
            <v>ДРУГИЕ ДОБРОКАЧЕСТВЕННЫЕ НОВООБРАЗОВАНИЯ КОЖИ ДРУГИХ И НЕУТОЧНЕННЫХ ЧАСТЕЙ ЛИЦА</v>
          </cell>
        </row>
        <row r="1642">
          <cell r="A1642" t="str">
            <v>D23.4</v>
          </cell>
          <cell r="B1642" t="str">
            <v>ДРУГИЕ ДОБРОКАЧЕСТВЕННЫЕ НОВООБРАЗОВАНИЯ КОЖИ ВОЛОСИСТОЙ ЧАСТИ ГОЛОВЫ И ШЕИ</v>
          </cell>
        </row>
        <row r="1643">
          <cell r="A1643" t="str">
            <v>D23.5</v>
          </cell>
          <cell r="B1643" t="str">
            <v>ДРУГИЕ ДОБРОКАЧЕСТВЕННЫЕ НОВООБРАЗОВАНИЯ КОЖИ ТУЛОВИЩА</v>
          </cell>
        </row>
        <row r="1644">
          <cell r="A1644" t="str">
            <v>D23.6</v>
          </cell>
          <cell r="B1644" t="str">
            <v>ДРУГИЕ ДОБРОКАЧЕСТВЕННЫЕ НОВООБРАЗОВАНИЯ КОЖИ ВЕРХНЕЙ КОНЕЧНОСТИ, ВКЛЮСЧАЯ ОБЛАСТЬ ПЛЕЧЕВОГО СУСТАВА</v>
          </cell>
        </row>
        <row r="1645">
          <cell r="A1645" t="str">
            <v>D23.7</v>
          </cell>
          <cell r="B1645" t="str">
            <v>ДРУГИЕ ДОБРОКАЧЕСТВЕННЫЕ НОВООБРАЗОВАНИЯ КОЖИ НИЖНЕЙ КОНЕЧНОСТИ, ВКЛЮЧАЯ ОБЛАСТЬ ТАЗОБЕДРЕННОГО СУСТАВА</v>
          </cell>
        </row>
        <row r="1646">
          <cell r="A1646" t="str">
            <v>D23.9</v>
          </cell>
          <cell r="B1646" t="str">
            <v>ДРУГИЕ ДОБРОКАЧЕСТВЕННЫЕ НОВООБРАЗОВАНИЯ КОЖИ НЕУТОЧНЕННОЙ ЛОКАЛИЗАЦИИ</v>
          </cell>
        </row>
        <row r="1647">
          <cell r="A1647" t="str">
            <v>D24</v>
          </cell>
          <cell r="B1647" t="str">
            <v>ДОБРОКАЧЕСТВЕННОЕ НОВООБРАЗОВАНИЕ МОЛОЧНОЙ ЖЕЛЕЗЫ</v>
          </cell>
        </row>
        <row r="1648">
          <cell r="A1648" t="str">
            <v>D25</v>
          </cell>
          <cell r="B1648" t="str">
            <v>ЛЕЙОМИОМА МАТКИ</v>
          </cell>
        </row>
        <row r="1649">
          <cell r="A1649" t="str">
            <v>D25.0</v>
          </cell>
          <cell r="B1649" t="str">
            <v>ПОДСЛИЗИСТАЯ ЛЕЙОМИОМА МАТКИ</v>
          </cell>
        </row>
        <row r="1650">
          <cell r="A1650" t="str">
            <v>D25.1</v>
          </cell>
          <cell r="B1650" t="str">
            <v>ИНТРАМУРАЛЬНАЯ ЛЕЙОМИОМА МАТКИ</v>
          </cell>
        </row>
        <row r="1651">
          <cell r="A1651" t="str">
            <v>D25.2</v>
          </cell>
          <cell r="B1651" t="str">
            <v>СУБСЕРОЗНАЯ ЛЕЙОМИОМА МАТКИ</v>
          </cell>
        </row>
        <row r="1652">
          <cell r="A1652" t="str">
            <v>D25.9</v>
          </cell>
          <cell r="B1652" t="str">
            <v>ЛЕЙОМИОМА МАТКИ НЕУТОЧНЕННАЯ</v>
          </cell>
        </row>
        <row r="1653">
          <cell r="A1653" t="str">
            <v>D26</v>
          </cell>
          <cell r="B1653" t="str">
            <v>ДРУГИЕ ДОБРОКАЧЕСТВЕННЫЕ НОВООБРАЗОВАНИЯ МАТКИ</v>
          </cell>
        </row>
        <row r="1654">
          <cell r="A1654" t="str">
            <v>D26.0</v>
          </cell>
          <cell r="B1654" t="str">
            <v>ДРУГИЕ ДОБРОКАЧЕСТВЕННЫЕ НОВООБРАЗОВАНИЯ ШЕЙКИ МАТКИ</v>
          </cell>
        </row>
        <row r="1655">
          <cell r="A1655" t="str">
            <v>D26.1</v>
          </cell>
          <cell r="B1655" t="str">
            <v>ДРУГИЕ ДОБРОКАЧЕСТВЕННЫЕ НОВООБРАЗОВАНИЯ ТЕЛА МАТКИ</v>
          </cell>
        </row>
        <row r="1656">
          <cell r="A1656" t="str">
            <v>D26.7</v>
          </cell>
          <cell r="B1656" t="str">
            <v>ДРУГИЕ ДОБРОКАЧЕСТВЕННЫЕ НОВООБРАЗОВАНИЯ ДРУГИХ ЧАСТЕЙ МАТКИ</v>
          </cell>
        </row>
        <row r="1657">
          <cell r="A1657" t="str">
            <v>D26.9</v>
          </cell>
          <cell r="B1657" t="str">
            <v>ДРУГИЕ ДОБРОКАЧЕСТВЕННЫЕ НОВООБРАЗОВАНИЯ МАТКИ НЕУТОЧНЕННОЙ ЧАСТИ</v>
          </cell>
        </row>
        <row r="1658">
          <cell r="A1658" t="str">
            <v>D27</v>
          </cell>
          <cell r="B1658" t="str">
            <v>ДОБРОКАЧЕСТВЕННОЕ НОВООБРАЗОВАНИЕ ЯИЧНИКА</v>
          </cell>
        </row>
        <row r="1659">
          <cell r="A1659" t="str">
            <v>D28</v>
          </cell>
          <cell r="B1659" t="str">
            <v>ДОБРОКАЧЕСТВЕННОЕ НОВООБРАЗОВАНИЕ ДРУГИХ И НЕУТОЧНЕННЫХ ЖЕНСКИХ ПОЛОВЫХ ОРГАНОВ</v>
          </cell>
        </row>
        <row r="1660">
          <cell r="A1660" t="str">
            <v>D28.0</v>
          </cell>
          <cell r="B1660" t="str">
            <v>ДОБРОКАЧЕСТВЕННОЕ НОВООБРАЗОВАНИЕ ВУЛЬВЫ</v>
          </cell>
        </row>
        <row r="1661">
          <cell r="A1661" t="str">
            <v>D28.1</v>
          </cell>
          <cell r="B1661" t="str">
            <v>ДОБРОКАЧЕСТВЕННОЕ НОВООБРАЗОВАНИЕ ВЛАГАЛИЩА</v>
          </cell>
        </row>
        <row r="1662">
          <cell r="A1662" t="str">
            <v>D28.2</v>
          </cell>
          <cell r="B1662" t="str">
            <v>ДОБРОКАЧЕСТВЕННОЕ НОВООБРАЗОВАНИЕ МАТОЧНЫХ ТРУБ И СВЯЗОК</v>
          </cell>
        </row>
        <row r="1663">
          <cell r="A1663" t="str">
            <v>D28.7</v>
          </cell>
          <cell r="B1663" t="str">
            <v>ДОБРОКАЧЕСТВЕННОЕ НОВООБРАЗОВАНИЕ ДРУГИХ УТОЧНЕННЫХ ЖЕНСКИХ ПОЛОВЫХ ОРГАНОВ</v>
          </cell>
        </row>
        <row r="1664">
          <cell r="A1664" t="str">
            <v>D28.9</v>
          </cell>
          <cell r="B1664" t="str">
            <v>ДОБРОКАЧЕСТВЕННОЕ НОВООБРАЗОВАНИЕ ЖЕНСКИХ ПОЛОВЫХ ОРГАНОВ НЕУТОЧНЕННОЙ ЛОКАЛИЗАЦИИ</v>
          </cell>
        </row>
        <row r="1665">
          <cell r="A1665" t="str">
            <v>D29</v>
          </cell>
          <cell r="B1665" t="str">
            <v>ДОБРОКАЧЕСТВЕННОЕ НОВООБРАЗОВАНИЕ МУЖСКИХ ПОЛОВЫХ ОРГАНОВ</v>
          </cell>
        </row>
        <row r="1666">
          <cell r="A1666" t="str">
            <v>D29.0</v>
          </cell>
          <cell r="B1666" t="str">
            <v>ДОБРОКАЧЕСТВЕННОЕ НОВООБРАЗОВАНИЕ ПОЛОВОГО ЧЛЕНА</v>
          </cell>
        </row>
        <row r="1667">
          <cell r="A1667" t="str">
            <v>D29.1</v>
          </cell>
          <cell r="B1667" t="str">
            <v>ДОБРОКАЧЕСТВЕННОЕ НОВООБРАЗОВАНИЕ ПРЕДСТАТЕЛЬНОЙ ЖЕЛЕЗЫ</v>
          </cell>
        </row>
        <row r="1668">
          <cell r="A1668" t="str">
            <v>D29.2</v>
          </cell>
          <cell r="B1668" t="str">
            <v>ДОБРОКАЧЕСТВЕННОЕ НОВООБРАЗОВАНИЕ ЯИЧКА</v>
          </cell>
        </row>
        <row r="1669">
          <cell r="A1669" t="str">
            <v>D29.3</v>
          </cell>
          <cell r="B1669" t="str">
            <v>ДОБРОКАЧЕСТВЕННОЕ НОВООБРАЗОВАНИЕ ПРИДАТКА ЯИЧКА</v>
          </cell>
        </row>
        <row r="1670">
          <cell r="A1670" t="str">
            <v>D29.4</v>
          </cell>
          <cell r="B1670" t="str">
            <v>ДОБРОКАЧЕСТВЕННОЕ НОВООБРАЗОВАНИЕ МОШОНКИ</v>
          </cell>
        </row>
        <row r="1671">
          <cell r="A1671" t="str">
            <v>D29.7</v>
          </cell>
          <cell r="B1671" t="str">
            <v>ДОБРОКАЧЕСТВЕННОЕ НОВООБРАЗОВАНИЕ ДРУГИХ МУЖСКИХ ПОЛОВЫХ ОРГАНОВ</v>
          </cell>
        </row>
        <row r="1672">
          <cell r="A1672" t="str">
            <v>D29.9</v>
          </cell>
          <cell r="B1672" t="str">
            <v>ДОБРОКАЧЕСТВЕННОЕ НОВООБРАЗОВАНИЕ МУЖСКИХ ПОЛОВЫХ ОРГАНОВ НЕУТОЧНЕННОЙ ЛОКАЛИЗАЦИИ</v>
          </cell>
        </row>
        <row r="1673">
          <cell r="A1673" t="str">
            <v>D30</v>
          </cell>
          <cell r="B1673" t="str">
            <v>ДОБРОКАЧЕСТВЕННОЕ НОВООБРАЗОВАНИЕ МОЧЕВЫХ ОРГАНОВ</v>
          </cell>
        </row>
        <row r="1674">
          <cell r="A1674" t="str">
            <v>D30.0</v>
          </cell>
          <cell r="B1674" t="str">
            <v>ДОБРОКАЧЕСТВЕННОЕ НОВООБРАЗОВАНИЕ ПОЧКИ</v>
          </cell>
        </row>
        <row r="1675">
          <cell r="A1675" t="str">
            <v>D30.1</v>
          </cell>
          <cell r="B1675" t="str">
            <v>ДОБРОКАЧЕСТВЕННОЕ НОВООБРАЗОВАНИЕ ПОЧЕЧНЫХ ЛОХАНОК</v>
          </cell>
        </row>
        <row r="1676">
          <cell r="A1676" t="str">
            <v>D30.2</v>
          </cell>
          <cell r="B1676" t="str">
            <v>ДОБРОКАЧЕСТВЕННОЕ НОВООБРАЗОВАНИЕ МОЧЕТОЧНИКА</v>
          </cell>
        </row>
        <row r="1677">
          <cell r="A1677" t="str">
            <v>D30.3</v>
          </cell>
          <cell r="B1677" t="str">
            <v>ДОБРОКАЧЕСТВЕННОЕ НОВООБРАЗОВАНИЕ МОЧЕВОГО ПУЗЫРЯ</v>
          </cell>
        </row>
        <row r="1678">
          <cell r="A1678" t="str">
            <v>D30.4</v>
          </cell>
          <cell r="B1678" t="str">
            <v>ДОБРОКАЧЕСТВЕННОЕ НОВООБРАЗОВАНИЕ МОЧЕИСПУСКАТЕЛЬНОГО КАНАЛА</v>
          </cell>
        </row>
        <row r="1679">
          <cell r="A1679" t="str">
            <v>D30.7</v>
          </cell>
          <cell r="B1679" t="str">
            <v>ДОБРОКАЧЕСТВЕННОЕ НОВООБРАЗОВАНИЕ ДРУГИХ МОЧЕВЫХ ОРГАНОВ</v>
          </cell>
        </row>
        <row r="1680">
          <cell r="A1680" t="str">
            <v>D30.9</v>
          </cell>
          <cell r="B1680" t="str">
            <v>ДОБРОКАЧЕСТВЕННОЕ НОВООБРАЗОВАНИЕ МОЧЕВЫХ ОРГАНОВ НЕУТОЧНЕННЫХ</v>
          </cell>
        </row>
        <row r="1681">
          <cell r="A1681" t="str">
            <v>D31</v>
          </cell>
          <cell r="B1681" t="str">
            <v>ДОБРОКАЧЕСТВЕННОЕ НОВООБРАЗОВАНИЕ ГЛАЗА И ЕГО ПРИДАТОЧНОГО АППАРАТА</v>
          </cell>
        </row>
        <row r="1682">
          <cell r="A1682" t="str">
            <v>D31.0</v>
          </cell>
          <cell r="B1682" t="str">
            <v>ДОБРОКАЧЕСТВЕННОЕ НОВООБРАЗОВАНИЕ КОНЪЮНКТИВЫ</v>
          </cell>
        </row>
        <row r="1683">
          <cell r="A1683" t="str">
            <v>D31.1</v>
          </cell>
          <cell r="B1683" t="str">
            <v>ДОБРОКАЧЕСТВЕННОЕ НОВООБРАЗОВАНИЕ РОГОВИЦЫ</v>
          </cell>
        </row>
        <row r="1684">
          <cell r="A1684" t="str">
            <v>D31.2</v>
          </cell>
          <cell r="B1684" t="str">
            <v>ДОБРОКАЧЕСТВЕННОЕ НОВООБРАЗОВАНИЕ СЕТЧАТКИ</v>
          </cell>
        </row>
        <row r="1685">
          <cell r="A1685" t="str">
            <v>D31.3</v>
          </cell>
          <cell r="B1685" t="str">
            <v>ДОБРОКАЧЕСТВЕННОЕ НОВООБРАЗОВАНИЕ СОСУДИСТОЙ ОБОЛОЧКИ</v>
          </cell>
        </row>
        <row r="1686">
          <cell r="A1686" t="str">
            <v>D31.4</v>
          </cell>
          <cell r="B1686" t="str">
            <v>ДОБРОКАЧЕСТВЕННОЕ НОВООБРАЗОВАНИЕ РЕСНИЧНОГО ТЕЛА</v>
          </cell>
        </row>
        <row r="1687">
          <cell r="A1687" t="str">
            <v>D31.5</v>
          </cell>
          <cell r="B1687" t="str">
            <v>ДОБРОКАЧЕСТВЕННОЕ НОВООБРАЗОВАНИЕ СЛЕЗНОЙ ЖЕЛЕЗЫ И ПРОТОКА</v>
          </cell>
        </row>
        <row r="1688">
          <cell r="A1688" t="str">
            <v>D31.6</v>
          </cell>
          <cell r="B1688" t="str">
            <v>ДОБРОКАЧЕСТВЕННОЕ НОВООБРАЗОВАНИЕ ГЛАЗНИЦЫ НЕУТОЧНЕННОЙ ЧАСТИ</v>
          </cell>
        </row>
        <row r="1689">
          <cell r="A1689" t="str">
            <v>D31.9</v>
          </cell>
          <cell r="B1689" t="str">
            <v>ДОБРОКАЧЕСТВЕННОЕ НОВООБРАЗОВАНИЕ ГЛАЗА НЕУТОЧНЕННОЙ ЧАСТИ</v>
          </cell>
        </row>
        <row r="1690">
          <cell r="A1690" t="str">
            <v>D32</v>
          </cell>
          <cell r="B1690" t="str">
            <v>ДОБРОКАЧЕСТВЕННОЕ НОВООБРАЗОВАНИЕ МОЗГОВЫХ ОБОЛОЧЕК</v>
          </cell>
        </row>
        <row r="1691">
          <cell r="A1691" t="str">
            <v>D32.0</v>
          </cell>
          <cell r="B1691" t="str">
            <v>ДОБРОКАЧЕСТВЕННОЕ НОВООБРАЗОВАНИЕ ОБОЛОЧЕК ГОЛОВНОГО МОЗГА</v>
          </cell>
        </row>
        <row r="1692">
          <cell r="A1692" t="str">
            <v>D32.1</v>
          </cell>
          <cell r="B1692" t="str">
            <v>ДОБРОКАЧЕСТВЕННОЕ НОВООБРАЗОВАНИЕ ОБОЛОЧЕК СПИННОГО МОЗГА</v>
          </cell>
        </row>
        <row r="1693">
          <cell r="A1693" t="str">
            <v>D32.9</v>
          </cell>
          <cell r="B1693" t="str">
            <v>ДОБРОКАЧЕСТВЕННОЕ НОВООБРАЗОВАНИЕ ОБОЛОЧЕК МОЗГА НЕУТОЧНЕННЫХ</v>
          </cell>
        </row>
        <row r="1694">
          <cell r="A1694" t="str">
            <v>D33</v>
          </cell>
          <cell r="B1694" t="str">
            <v>ДОБРОКАЧЕСТВЕННОЕ НОВООБРАЗОВАНИЕ ГОЛОВНОГО МОЗГА И ДРУГИХ ОТДЕЛОВ ЦЕНТРАЛЬНОЙ НЕРВНОЙ СИСТЕМЫ</v>
          </cell>
        </row>
        <row r="1695">
          <cell r="A1695" t="str">
            <v>D33.0</v>
          </cell>
          <cell r="B1695" t="str">
            <v>ДОБРОКАЧЕСТВЕННОЕ НОВООБРАЗОВАНИЕ ГОЛОВНОГО МОЗГА НАД МОЗГОВЫМ НАЛЕТОМ</v>
          </cell>
        </row>
        <row r="1696">
          <cell r="A1696" t="str">
            <v>D33.1</v>
          </cell>
          <cell r="B1696" t="str">
            <v>ДОБРОКАЧЕСТВЕННОЕ НОВООБРАЗОВАНИЕ ГОЛОВНОГО МОЗГА ПОД МОЗГОВЫМ НАЛЕТОМ</v>
          </cell>
        </row>
        <row r="1697">
          <cell r="A1697" t="str">
            <v>D33.2</v>
          </cell>
          <cell r="B1697" t="str">
            <v>ДОБРОКАЧЕСТВЕННОЕ НОВООБРАЗОВАНИЕ ГОЛОВНОГО МОЗГА НЕУТОЧНЕННОЕ</v>
          </cell>
        </row>
        <row r="1698">
          <cell r="A1698" t="str">
            <v>D33.3</v>
          </cell>
          <cell r="B1698" t="str">
            <v>ДОБРОКАЧЕСТВЕННОЕ НОВООБРАЗОВАНИЕ ЧЕРЕПНЫХ НЕРВОВ</v>
          </cell>
        </row>
        <row r="1699">
          <cell r="A1699" t="str">
            <v>D33.4</v>
          </cell>
          <cell r="B1699" t="str">
            <v>ДОБРОКАЧЕСТВЕННОЕ НОВООБРАЗОВАНИЕ СПИННОГО МОЗГА</v>
          </cell>
        </row>
        <row r="1700">
          <cell r="A1700" t="str">
            <v>D33.7</v>
          </cell>
          <cell r="B1700" t="str">
            <v>ДОБРОКАЧЕСТВЕННОЕ НОВООБРАЗОВАНИЕ ДРУГИХ УТОЧНЕННЫХ ЧАСТЕЙ ЦЕНТРАЛЬНОЙ НЕРВНОЙ СИСТЕМЫ</v>
          </cell>
        </row>
        <row r="1701">
          <cell r="A1701" t="str">
            <v>D33.9</v>
          </cell>
          <cell r="B1701" t="str">
            <v>ДОБРОКАЧЕСТВЕННОЕ НОВООБРАЗОВАНИЕ ЦЕНТРАЛЬНОЙ НЕРВНОЙ СИСТЕМЫ НЕУТОЧНЕННОЙ ЛОКАЛИЗАЦИИ</v>
          </cell>
        </row>
        <row r="1702">
          <cell r="A1702" t="str">
            <v>D34</v>
          </cell>
          <cell r="B1702" t="str">
            <v>ДОБРОКАЧЕСТВЕННОЕ НОВООБРАЗОВАНИЕ ЩИТОВИДНОЙ ЖЕЛЕЗЫ</v>
          </cell>
        </row>
        <row r="1703">
          <cell r="A1703" t="str">
            <v>D35</v>
          </cell>
          <cell r="B1703" t="str">
            <v>ДОБРОКАЧЕСТВЕННОЕ НОВООБРАЗОВАНИЕ ДРУГИХ И НЕУТОЧНЕННЫХ ЭНДОКРИННЫХ ЖЕЛЕЗ</v>
          </cell>
        </row>
        <row r="1704">
          <cell r="A1704" t="str">
            <v>D35.0</v>
          </cell>
          <cell r="B1704" t="str">
            <v>ДОБРОКАЧЕСТВЕННОЕ НОВООБРАЗОВАНИЕ НАДПОЧЕЧНИКА</v>
          </cell>
        </row>
        <row r="1705">
          <cell r="A1705" t="str">
            <v>D35.1</v>
          </cell>
          <cell r="B1705" t="str">
            <v>ДОБРОКАЧЕСТВЕННОЕ НОВООБРАЗОВАНИЕ ПАРАЩИТОВИДНОЙ [ОКОЛОЩИТОВИДНОЙ] ЖЕЛЕЗЫ</v>
          </cell>
        </row>
        <row r="1706">
          <cell r="A1706" t="str">
            <v>D35.2</v>
          </cell>
          <cell r="B1706" t="str">
            <v>ДОБРОКАЧЕСТВЕННОЕ НОВООБРАЗОВАНИЕ ГИПОФИЗА</v>
          </cell>
        </row>
        <row r="1707">
          <cell r="A1707" t="str">
            <v>D35.3</v>
          </cell>
          <cell r="B1707" t="str">
            <v>ДОБРОКАЧЕСТВЕННОЕ НОВООБРАЗОВАНИЕ КРАНИОФАРИНГЕАЛЬНОГО ПРОТОКА</v>
          </cell>
        </row>
        <row r="1708">
          <cell r="A1708" t="str">
            <v>D35.4</v>
          </cell>
          <cell r="B1708" t="str">
            <v>ДОБРОКАЧЕСТВЕННОЕ НОВООБРАЗОВАНИЕ ШИШКОВИДНОЙ ЖЕЛЕЗЫ</v>
          </cell>
        </row>
        <row r="1709">
          <cell r="A1709" t="str">
            <v>D35.5</v>
          </cell>
          <cell r="B1709" t="str">
            <v>ДОБРОКАЧЕСТВЕННОЕ НОВООБРАЗОВАНИЕ КАРОТИДНОГО ГЛОМУСА</v>
          </cell>
        </row>
        <row r="1710">
          <cell r="A1710" t="str">
            <v>D35.6</v>
          </cell>
          <cell r="B1710" t="str">
            <v>ДОБРОКАЧЕСТВЕННОЕ НОВООБРАЗОВАНИЕ АОРТАЛЬНОГО ГЛОМУСА И ДРУГИХ ПАРАГАНГЛИЕВ</v>
          </cell>
        </row>
        <row r="1711">
          <cell r="A1711" t="str">
            <v>D35.7</v>
          </cell>
          <cell r="B1711" t="str">
            <v>ДОБРОКАЧЕСТВЕННОЕ НОВООБРАЗОВАНИЕ ДРУГИХ УТОЧНЕННЫХ ЭНДОКРИННЫХ ЖЕЛЕЗ</v>
          </cell>
        </row>
        <row r="1712">
          <cell r="A1712" t="str">
            <v>D35.8</v>
          </cell>
          <cell r="B1712" t="str">
            <v>ПОРАЖЕНИЕ БОЛЕЕ ЧЕМ ОДНОЙ ЭНДОКРИННОЙ ЖЕЛЕЗЫ</v>
          </cell>
        </row>
        <row r="1713">
          <cell r="A1713" t="str">
            <v>D35.9</v>
          </cell>
          <cell r="B1713" t="str">
            <v>ДОБРОКАЧЕСТВЕННОЕ НОВООБРАЗОВАНИЕ ЭНДОКРИННОЙ ЖЕЛЕЗЫ НЕУТОЧНЕННОЙ</v>
          </cell>
        </row>
        <row r="1714">
          <cell r="A1714" t="str">
            <v>D36</v>
          </cell>
          <cell r="B1714" t="str">
            <v>ДОБРОКАЧЕСТВЕННОЕ НОВООБРАЗОВАНИЕ ДРУГИХ И НЕУТОЧНЕННЫХ ЛОКАЛИЗАЦИЙ</v>
          </cell>
        </row>
        <row r="1715">
          <cell r="A1715" t="str">
            <v>D36.0</v>
          </cell>
          <cell r="B1715" t="str">
            <v>ДОБРОКАЧЕСТВЕННОЕ НОВООБРАЗОВАНИЕ ЛИМФАТИЧЕСКИХ УЗЛОВ</v>
          </cell>
        </row>
        <row r="1716">
          <cell r="A1716" t="str">
            <v>D36.1</v>
          </cell>
          <cell r="B1716" t="str">
            <v>ДОБРОКАЧЕСТВЕННОЕ НОВООБРАЗОВАНИЕ ПЕРИФЕРИЧЕСКИХ НЕРВОВ И ВЕГЕТАТИВНОЙ НЕРВНОЙ СИСТЕМЫ</v>
          </cell>
        </row>
        <row r="1717">
          <cell r="A1717" t="str">
            <v>D36.7</v>
          </cell>
          <cell r="B1717" t="str">
            <v>ДОБРОКАЧЕСТВЕННОЕ НОВООБРАЗОВАНИЕ ДРУГИХ УТОЧНЕННЫХ ЛОКАЛИЗАЦИЙ</v>
          </cell>
        </row>
        <row r="1718">
          <cell r="A1718" t="str">
            <v>D36.9</v>
          </cell>
          <cell r="B1718" t="str">
            <v>ДОБРОКАЧЕСТВЕННОЕ НОВООБРАЗОВАНИЕ НЕУТОЧНЕННОЙ ЛОКАЛИЗАЦИИ</v>
          </cell>
        </row>
        <row r="1719">
          <cell r="A1719" t="str">
            <v/>
          </cell>
          <cell r="B1719" t="str">
            <v>НОВООБРАЗОВАНИЕ НЕОПРЕДЕЛЕННОГО ИЛИ НЕИЗВЕСТНОГО ХАРАКТЕРА (D37-D48)</v>
          </cell>
        </row>
        <row r="1720">
          <cell r="A1720" t="str">
            <v>D37</v>
          </cell>
          <cell r="B1720" t="str">
            <v>НОВООБРАЗОВАНИЕ НЕОПРЕДЕЛЕННОГО ИЛИ НЕИЗВЕСТНОГО ХАРАКТЕРА ПОЛОСТИ РТА И ОРГАНОВ ПИЩЕВАРЕНИЯ</v>
          </cell>
        </row>
        <row r="1721">
          <cell r="A1721" t="str">
            <v>D37.0</v>
          </cell>
          <cell r="B1721" t="str">
            <v>НОВООБРАЗОВАНИЕ НЕОПРЕДЕЛЕННОГО ИЛИ НЕИЗВЕСТНОГО ХАРАКТЕРА ГУБЫ, ПОЛОСТИ РТА И ГЛОТКИ</v>
          </cell>
        </row>
        <row r="1722">
          <cell r="A1722" t="str">
            <v>D37.1</v>
          </cell>
          <cell r="B1722" t="str">
            <v>НОВООБРАЗОВАНИЕ НЕОПРЕДЕЛЕННОГО ИЛИ НЕИЗВЕСТНОГО ХАРАКТЕРА ЖЕЛУДКА</v>
          </cell>
        </row>
        <row r="1723">
          <cell r="A1723" t="str">
            <v>D37.2</v>
          </cell>
          <cell r="B1723" t="str">
            <v>НОВООБРАЗОВАНИЕ НЕОПРЕДЕЛЕННОГО ИЛИ НЕИЗВЕСТНОГО ХАРАКТЕРА ТОНКОГО КИШЕЧНИКА</v>
          </cell>
        </row>
        <row r="1724">
          <cell r="A1724" t="str">
            <v>D37.3</v>
          </cell>
          <cell r="B1724" t="str">
            <v>НОВООБРАЗОВАНИЕ НЕОПРЕДЕЛЕННОГО ИЛИ НЕИЗВЕСТНОГО ХАРАКТЕРА ЧЕРВЕОБРАЗНОГО ОТРОСТКА</v>
          </cell>
        </row>
        <row r="1725">
          <cell r="A1725" t="str">
            <v>D37.4</v>
          </cell>
          <cell r="B1725" t="str">
            <v>НОВООБРАЗОВАНИЕ НЕОПРЕДЕЛЕННОГО ИЛИ НЕИЗВЕСТНОГО ХАРАКТЕРА ОБОДОЧНОЙ КИШКИ</v>
          </cell>
        </row>
        <row r="1726">
          <cell r="A1726" t="str">
            <v>D37.5</v>
          </cell>
          <cell r="B1726" t="str">
            <v>НОВООБРАЗОВАНИЕ НЕОПРЕДЕЛЕННОГО ИЛИ НЕИЗВЕСТНОГО ХАРАКТЕРА ПРЯМОЙ КИШКИ</v>
          </cell>
        </row>
        <row r="1727">
          <cell r="A1727" t="str">
            <v>D37.6</v>
          </cell>
          <cell r="B1727" t="str">
            <v>НОВООБРАЗОВАНИЕ НЕОПРЕДЕЛЕННОГО ИЛИ НЕИЗВЕСТНОГО ХАРАКТЕРА ПЕЧЕНИ, ЖЕЛЧНОГО ПУЗЫРЯ И ЖЕЛЧНЫХ ПРОТОКОВ</v>
          </cell>
        </row>
        <row r="1728">
          <cell r="A1728" t="str">
            <v>D37.7</v>
          </cell>
          <cell r="B1728" t="str">
            <v>НОВООБРАЗОВАНИЕ НЕОПРЕДЕЛЕННОГО ИЛИ НЕИЗВЕСТНОГО ХАРАКТЕРА ДРУГИХ ОРГАНОВ ПИЩЕВАРЕНИЯ</v>
          </cell>
        </row>
        <row r="1729">
          <cell r="A1729" t="str">
            <v>D37.9</v>
          </cell>
          <cell r="B1729" t="str">
            <v>НОВООБРАЗОВАНИЕ НЕОПРЕДЕЛЕННОГО ИЛИ НЕИЗВЕСТНОГО ХАРАКТЕРА ОРГАНОВ ПИЩЕВАРЕНИЯ НЕУТОЧНЕННЫХ</v>
          </cell>
        </row>
        <row r="1730">
          <cell r="A1730" t="str">
            <v>D38</v>
          </cell>
          <cell r="B1730" t="str">
            <v>НОВООБРАЗОВАНИЕ НЕОПРЕДЕЛЕННОГО ИЛИ НЕИЗВЕСТНОГО ХАРАКТЕРА СРЕДНЕГО УХА, ОРГАНОВ ДЫХАНИЯ И ГРУДНОЙ КЛЕТКИ</v>
          </cell>
        </row>
        <row r="1731">
          <cell r="A1731" t="str">
            <v>D38.0</v>
          </cell>
          <cell r="B1731" t="str">
            <v>НОВООБРАЗОВАНИЕ НЕОПРЕДЕЛЕННОГО ИЛИ НЕИЗВЕСТНОГО ХАРАКТЕРА ГОРТАНИ</v>
          </cell>
        </row>
        <row r="1732">
          <cell r="A1732" t="str">
            <v>D38.1</v>
          </cell>
          <cell r="B1732" t="str">
            <v>НОВООБРАЗОВАНИЕ НЕОПРЕДЕЛЕННОГО ИЛИ НЕИЗВЕСТНОГО ХАРАКТЕРА ТРАХЕИ, БРОНХОВ И ЛЕГКОГО</v>
          </cell>
        </row>
        <row r="1733">
          <cell r="A1733" t="str">
            <v>D38.2</v>
          </cell>
          <cell r="B1733" t="str">
            <v>НОВООБРАЗОВАНИЕ НЕОПРЕДЕЛЕННОГО ИЛИ НЕИЗВЕСТНОГО ХАРАКТЕРА ПЛЕВРЫ</v>
          </cell>
        </row>
        <row r="1734">
          <cell r="A1734" t="str">
            <v>D38.3</v>
          </cell>
          <cell r="B1734" t="str">
            <v>НОВООБРАЗОВАНИЕ НЕОПРЕДЕЛЕННОГО ИЛИ НЕИЗВЕСТНОГО ХАРАКТЕРА СРЕДОСТЕНИЯ</v>
          </cell>
        </row>
        <row r="1735">
          <cell r="A1735" t="str">
            <v>D38.4</v>
          </cell>
          <cell r="B1735" t="str">
            <v>НОВООБРАЗОВАНИЕ НЕОПРЕДЕЛЕННОГО ИЛИ НЕИЗВЕСТНОГО ХАРАКТЕРА ВИЛОЧКОВОЙ ЖЕЛЕЗЫ [ТИМУСА]</v>
          </cell>
        </row>
        <row r="1736">
          <cell r="A1736" t="str">
            <v>D38.5</v>
          </cell>
          <cell r="B1736" t="str">
            <v>НОВООБРАЗОВАНИЕ НЕОПРЕДЕЛЕННОГО ИЛИ НЕИЗВЕСТНОГО ХАРАКТЕРА ДРУГИХ ОРГАНОВ ДЫХАНИЯ</v>
          </cell>
        </row>
        <row r="1737">
          <cell r="A1737" t="str">
            <v>D38.6</v>
          </cell>
          <cell r="B1737" t="str">
            <v>НОВООБРАЗОВАНИЕ НЕОПРЕДЕЛЕННОГО ИЛИ НЕИЗВЕСТНОГО ХАРАКТЕРА ОРГАНОВ ДЫХАНИЯ НЕУТОЧНЕННЫХ</v>
          </cell>
        </row>
        <row r="1738">
          <cell r="A1738" t="str">
            <v>D39</v>
          </cell>
          <cell r="B1738" t="str">
            <v>НОВООБРАЗОВАНИЕ НЕОПРЕДЕЛЕННОГО ИЛИ НЕИЗВЕСТНОГО ХАРАКТЕРА ЖЕНСКИХ ПОЛОВЫХ ОРГАНОВ</v>
          </cell>
        </row>
        <row r="1739">
          <cell r="A1739" t="str">
            <v>D39.0</v>
          </cell>
          <cell r="B1739" t="str">
            <v>НОВООБРАЗОВАНИЕ НЕОПРЕДЕЛЕННОГО ИЛИ НЕИЗВЕСТНОГО ХАРАКТЕРА МАТКИ</v>
          </cell>
        </row>
        <row r="1740">
          <cell r="A1740" t="str">
            <v>D39.1</v>
          </cell>
          <cell r="B1740" t="str">
            <v>НОВООБРАЗОВАНИЕ НЕОПРЕДЕЛЕННОГО ИЛИ НЕИЗВЕСТНОГО ХАРАКТЕРА ЯИЧНИКА</v>
          </cell>
        </row>
        <row r="1741">
          <cell r="A1741" t="str">
            <v>D39.2</v>
          </cell>
          <cell r="B1741" t="str">
            <v>НОВООБРАЗОВАНИЕ НЕОПРЕДЕЛЕННОГО ИЛИ НЕИЗВЕСТНОГО ХАРАКТЕРА ПЛАЦЕНТЫ</v>
          </cell>
        </row>
        <row r="1742">
          <cell r="A1742" t="str">
            <v>D39.7</v>
          </cell>
          <cell r="B1742" t="str">
            <v>НОВООБРАЗОВАНИЕ НЕОПРЕДЕЛЕННОГО ИЛИ НЕИЗВЕСТНОГО ХАРАКТЕРА ДРУГИХ ЖЕНСКИХ ПОЛОВЫХ ОРГАНОВ</v>
          </cell>
        </row>
        <row r="1743">
          <cell r="A1743" t="str">
            <v>D39.9</v>
          </cell>
          <cell r="B1743" t="str">
            <v>НОВООБРАЗОВАНИЕ НЕОПРЕДЕЛЕННОГО ИЛИ НЕИЗВЕСТНОГО ХАРАКТЕРА ЖЕНСКИХ ПОЛОВЫХ ОРГАНОВ НЕУТОЧНЕННЫХ</v>
          </cell>
        </row>
        <row r="1744">
          <cell r="A1744" t="str">
            <v>D40</v>
          </cell>
          <cell r="B1744" t="str">
            <v>НОВООБРАЗОВАНИЕ НЕОПРЕДЕЛЕННОГО ИЛИ НЕИЗВЕСТНОГО ХАРАКТЕРА МУЖСКИХ ПОЛОВЫХ ОРГАНОВ</v>
          </cell>
        </row>
        <row r="1745">
          <cell r="A1745" t="str">
            <v>D40.0</v>
          </cell>
          <cell r="B1745" t="str">
            <v>НОВООБРАЗОВАНИЕ НЕОПРЕДЕЛЕННОГО ИЛИ НЕИЗВЕСТНОГО ХАРАКТЕРА ПРЕДСТАТЕЛЬНОЙ ЖЕЛЕЗЫ</v>
          </cell>
        </row>
        <row r="1746">
          <cell r="A1746" t="str">
            <v>D40.1</v>
          </cell>
          <cell r="B1746" t="str">
            <v>НОВООБРАЗОВАНИЕ НЕОПРЕДЕЛЕННОГО ИЛИ НЕИЗВЕСТНОГО ХАРАКТЕРА ЯИЧКА</v>
          </cell>
        </row>
        <row r="1747">
          <cell r="A1747" t="str">
            <v>D40.7</v>
          </cell>
          <cell r="B1747" t="str">
            <v>НОВООБРАЗОВАНИЕ НЕОПРЕДЕЛЕННОГО ИЛИ НЕИЗВЕСТНОГО ХАРАКТЕРА ДРУГИХ МУЖСКИХ ПОЛОВЫХ ОРГАНОВ</v>
          </cell>
        </row>
        <row r="1748">
          <cell r="A1748" t="str">
            <v>D40.9</v>
          </cell>
          <cell r="B1748" t="str">
            <v>НОВООБРАЗОВАНИЕ НЕОПРЕДЕЛЕННОГО ИЛИ НЕИЗВЕСТНОГО ХАРАКТЕРА МУЖСКИХ ПОЛОВЫХ ОРГАНОВ НЕУТОЧНЕННЫХ</v>
          </cell>
        </row>
        <row r="1749">
          <cell r="A1749" t="str">
            <v>D41</v>
          </cell>
          <cell r="B1749" t="str">
            <v>НОВООБРАЗОВАНИЕ НЕОПРЕДЕЛЕННОГО ИЛИ НЕИЗВЕСТНОГО ХАРАКТЕРА МОЧЕВЫХ ОРГАНОВ</v>
          </cell>
        </row>
        <row r="1750">
          <cell r="A1750" t="str">
            <v>D41.0</v>
          </cell>
          <cell r="B1750" t="str">
            <v>НОВООБРАЗОВАНИЕ НЕОПРЕДЕЛЕННОГО ИЛИ НЕИЗВЕСТНОГО ХАРАКТЕРА ПОЧКИ</v>
          </cell>
        </row>
        <row r="1751">
          <cell r="A1751" t="str">
            <v>D41.1</v>
          </cell>
          <cell r="B1751" t="str">
            <v>НОВООБРАЗОВАНИЕ НЕОПРЕДЕЛЕННОГО ИЛИ НЕИЗВЕСТНОГО ХАРАКТЕРА ПОЧЕЧНЫХ ЛОХАНОК</v>
          </cell>
        </row>
        <row r="1752">
          <cell r="A1752" t="str">
            <v>D41.2</v>
          </cell>
          <cell r="B1752" t="str">
            <v>НОВООБРАЗОВАНИЕ НЕОПРЕДЕЛЕННОГО ИЛИ НЕИЗВЕСТНОГО ХАРАКТЕРА МОЧЕТОЧНИКОВ</v>
          </cell>
        </row>
        <row r="1753">
          <cell r="A1753" t="str">
            <v>D41.3</v>
          </cell>
          <cell r="B1753" t="str">
            <v>НОВООБРАЗОВАНИЕ НЕОПРЕДЕЛЕННОГО ИЛИ НЕИЗВЕСТНОГО ХАРАКТЕРА УРЕТРЫ</v>
          </cell>
        </row>
        <row r="1754">
          <cell r="A1754" t="str">
            <v>D41.4</v>
          </cell>
          <cell r="B1754" t="str">
            <v>НОВООБРАЗОВАНИЕ НЕОПРЕДЕЛЕННОГО ИЛИ НЕИЗВЕСТНОГО ХАРАКТЕРА МОЧЕВОГО ПУЗЫРЯ</v>
          </cell>
        </row>
        <row r="1755">
          <cell r="A1755" t="str">
            <v>D41.7</v>
          </cell>
          <cell r="B1755" t="str">
            <v>НОВООБРАЗОВАНИЕ НЕОПРЕДЕЛЕННОГО ИЛИ НЕИЗВЕСТНОГО ХАРАКТЕРА ДРУГИХ МОЧЕВЫХ ОРГАНОВ</v>
          </cell>
        </row>
        <row r="1756">
          <cell r="A1756" t="str">
            <v>D41.9</v>
          </cell>
          <cell r="B1756" t="str">
            <v>НОВООБРАЗОВАНИЕ НЕОПРЕДЕЛЕННОГО ИЛИ НЕИЗВЕСТНОГО ХАРАКТЕРА МОЧЕВЫХ ОРГАНОВ НЕУТОЧНЕННЫХ</v>
          </cell>
        </row>
        <row r="1757">
          <cell r="A1757" t="str">
            <v>D42</v>
          </cell>
          <cell r="B1757" t="str">
            <v>НОВООБРАЗОВАНИЕ НЕОПРЕДЕЛЕННОГО ИЛИ НЕИЗВЕСТНОГО ХАРАКТЕРА МОЗГОВЫХ ОБОЛОЧЕК</v>
          </cell>
        </row>
        <row r="1758">
          <cell r="A1758" t="str">
            <v>D42.0</v>
          </cell>
          <cell r="B1758" t="str">
            <v>НОВООБРАЗОВАНИЕ НЕОПРЕДЕЛЕННОГО ИЛИ НЕИЗВЕСТНОГО ХАРАКТЕРА ОБОЛОЧЕК ГОЛОВНОГО МОЗГА</v>
          </cell>
        </row>
        <row r="1759">
          <cell r="A1759" t="str">
            <v>D42.1</v>
          </cell>
          <cell r="B1759" t="str">
            <v>НОВООБРАЗОВАНИЕ НЕОПРЕДЕЛЕННОГО ИЛИ НЕИЗВЕСТНОГО ХАРАКТЕРА ОБОЛОЧЕК СПИННОГО МОЗГА</v>
          </cell>
        </row>
        <row r="1760">
          <cell r="A1760" t="str">
            <v>D42.9</v>
          </cell>
          <cell r="B1760" t="str">
            <v>НОВООБРАЗОВАНИЕ НЕОПРЕДЕЛЕННОГО ИЛИ НЕИЗВЕСТНОГО ХАРАКТЕРА МОЗГОВЫХ ОБОЛОЧЕК НЕУТОЧНЕННЫХ</v>
          </cell>
        </row>
        <row r="1761">
          <cell r="A1761" t="str">
            <v>D43</v>
          </cell>
          <cell r="B1761" t="str">
            <v>НОВООБРАЗОВАНИЕ НЕОПРЕДЕЛЕННОГО ИЛИ НЕИЗВЕСТНОГО ХАРАКТЕРА ГОЛОВНОГО МОЗГА И ЦЕНТРАЛЬНОЙ НЕРВНОЙ СИСТЕМЫ</v>
          </cell>
        </row>
        <row r="1762">
          <cell r="A1762" t="str">
            <v>D43.0</v>
          </cell>
          <cell r="B1762" t="str">
            <v>НОВООБРАЗОВАНИЕ НЕОПРЕДЕЛЕННОГО ИЛИ НЕИЗВЕСТНОГО ХАРАКТЕРА ГОЛОВНОГО МОЗГА НАД МОЗГОВЫМ НАМЕТОМ</v>
          </cell>
        </row>
        <row r="1763">
          <cell r="A1763" t="str">
            <v>D43.1</v>
          </cell>
          <cell r="B1763" t="str">
            <v>НОВООБРАЗОВАНИЕ НЕОПРЕДЕЛЕННОГО ИЛИ НЕИЗВЕСТНОГО ХАРАКТЕРА ГОЛОВНОГО МОЗГА ПОД МОЗГОВЫМ НАМЕТОМ</v>
          </cell>
        </row>
        <row r="1764">
          <cell r="A1764" t="str">
            <v>D43.2</v>
          </cell>
          <cell r="B1764" t="str">
            <v>НОВООБРАЗОВАНИЕ НЕОПРЕДЕЛЕННОГО ИЛИ НЕИЗВЕСТНОГО ХАРАКТЕРА ГОЛОВНОГО МОЗГА НЕУТОЧНЕННОЕ</v>
          </cell>
        </row>
        <row r="1765">
          <cell r="A1765" t="str">
            <v>D43.3</v>
          </cell>
          <cell r="B1765" t="str">
            <v>НОВООБРАЗОВАНИЕ НЕОПРЕДЕЛЕННОГО ИЛИ НЕИЗВЕСТНОГО ХАРАКТЕРА ЧЕРЕПНЫХ НЕРВОВ</v>
          </cell>
        </row>
        <row r="1766">
          <cell r="A1766" t="str">
            <v>D43.4</v>
          </cell>
          <cell r="B1766" t="str">
            <v>НОВООБРАЗОВАНИЕ НЕОПРЕДЕЛЕННОГО ИЛИ НЕИЗВЕСТНОГО ХАРАКТЕРА СПИННОГО МОЗГА</v>
          </cell>
        </row>
        <row r="1767">
          <cell r="A1767" t="str">
            <v>D43.7</v>
          </cell>
          <cell r="B1767" t="str">
            <v>НОВООБРАЗОВАНИЕ НЕОПРЕДЕЛЕННОГО ИЛИ НЕИЗВЕСТНОГО ХАРАКТЕРА ДР.ОТДЕЛОВ ЦЕНТРАЛЬНОЙ НЕРВНОЙ СИСТЕМЫ</v>
          </cell>
        </row>
        <row r="1768">
          <cell r="A1768" t="str">
            <v>D43.9</v>
          </cell>
          <cell r="B1768" t="str">
            <v>НОВООБРАЗОВАНИЕ НЕОПРЕДЕЛЕННОГО ИЛИ НЕИЗВЕСТНОГО ХАРАКТЕРА ЦЕНТРАЛЬНОЙ НЕРВНОЙ СИСТ</v>
          </cell>
        </row>
        <row r="1769">
          <cell r="A1769" t="str">
            <v>D44</v>
          </cell>
          <cell r="B1769" t="str">
            <v>НОВООБРАЗОВАНИЕ НЕОПРЕДЕЛЕННОГО ИЛИ НЕИЗВЕСТНОГО ХАРАКТЕРА ЭНДОКРИННЫХ ЖЕЛЕЗ</v>
          </cell>
        </row>
        <row r="1770">
          <cell r="A1770" t="str">
            <v>D44.0</v>
          </cell>
          <cell r="B1770" t="str">
            <v>НОВООБРАЗОВАНИЕ НЕОПРЕДЕЛЕННОГО ИЛИ НЕИЗВЕСТНОГО ХАРАКТЕРА ЩИТОВИДНОЙ ЖЕЛЕЗЫ</v>
          </cell>
        </row>
        <row r="1771">
          <cell r="A1771" t="str">
            <v>D44.1</v>
          </cell>
          <cell r="B1771" t="str">
            <v>НОВООБРАЗОВАНИЕ НЕОПРЕДЕЛЕННОГО ИЛИ НЕИЗВЕСТНОГО ХАРАКТЕРА НАДПОЧЕЧНИКА</v>
          </cell>
        </row>
        <row r="1772">
          <cell r="A1772" t="str">
            <v>D44.2</v>
          </cell>
          <cell r="B1772" t="str">
            <v>НОВООБРАЗОВАНИЕ НЕОПРЕДЕЛЕННОГО ИЛИ НЕИЗВЕСТНОГО ХАРАКТЕРА ПАРАЩИТОВИДНОЙ [ОКОЛОЩИТОВИДНОЙ ] ЖЕЛЕЗЫ</v>
          </cell>
        </row>
        <row r="1773">
          <cell r="A1773" t="str">
            <v>D44.3</v>
          </cell>
          <cell r="B1773" t="str">
            <v>НОВООБРАЗОВАНИЕ НЕОПРЕДЕЛЕННОГО ИЛИ НЕИЗВЕСТНОГО ХАРАКТЕРА ГИПОФИЗА</v>
          </cell>
        </row>
        <row r="1774">
          <cell r="A1774" t="str">
            <v>D44.4</v>
          </cell>
          <cell r="B1774" t="str">
            <v>НОВООБРАЗОВАНИЕ НЕОПРЕДЕЛЕННОГО ИЛИ НЕИЗВЕСТНОГО ХАРАКТЕРА КРАНИОФАРИНГЕАЛЬНОГО ПРОТОКА</v>
          </cell>
        </row>
        <row r="1775">
          <cell r="A1775" t="str">
            <v>D44.5</v>
          </cell>
          <cell r="B1775" t="str">
            <v>НОВООБРАЗОВАНИЕ НЕОПРЕДЕЛЕННОГО ИЛИ НЕИЗВЕСТНОГО ХАРАКТЕРА ШИШКОВИДНОЙ ЖЕЛЕЗЫ</v>
          </cell>
        </row>
        <row r="1776">
          <cell r="A1776" t="str">
            <v>D44.6</v>
          </cell>
          <cell r="B1776" t="str">
            <v>НОВООБРАЗОВАНИЕ НЕОПРЕДЕЛЕННОГО ИЛИ НЕИЗВЕСТНОГО ХАРАКТЕРА КАРОТИДНОГО ГЛОМУСА</v>
          </cell>
        </row>
        <row r="1777">
          <cell r="A1777" t="str">
            <v>D44.7</v>
          </cell>
          <cell r="B1777" t="str">
            <v>НОВООБРАЗОВАНИЕ НЕОПРЕДЕЛЕННОГО ИЛИ НЕИЗВЕСТНОГО ХАРАКТЕРА АОРТАЛЬНОГО ГЛОМУСА И ДРУГИХ ПАРАГАНГЛИЕВ</v>
          </cell>
        </row>
        <row r="1778">
          <cell r="A1778" t="str">
            <v>D44.8</v>
          </cell>
          <cell r="B1778" t="str">
            <v>ПОРАЖЕНИЕ БОЛЕЕ ЧЕМ ОДНОЙ ЭНДОКРИННОЙ ЖЕЛЕЗЫ</v>
          </cell>
        </row>
        <row r="1779">
          <cell r="A1779" t="str">
            <v>D44.9</v>
          </cell>
          <cell r="B1779" t="str">
            <v>НОВООБРАЗОВАНИЕ НЕОПРЕДЕЛЕННОГО ИЛИ НЕИЗВЕСТНОГО ХАРАКТЕРА ЭНДОКРИННОЙ ЖЕЛЕЗЫ НЕУТОЧНЕННОЙ</v>
          </cell>
        </row>
        <row r="1780">
          <cell r="A1780" t="str">
            <v>D45</v>
          </cell>
          <cell r="B1780" t="str">
            <v>ПОЛИЦЕТЕМИЯ ИСТИННАЯ</v>
          </cell>
        </row>
        <row r="1781">
          <cell r="A1781" t="str">
            <v>D46</v>
          </cell>
          <cell r="B1781" t="str">
            <v>МИЕЛОДИСПЛАСТИЧЕСКИЕ СИНДРОМЫ</v>
          </cell>
        </row>
        <row r="1782">
          <cell r="A1782" t="str">
            <v>D46.0</v>
          </cell>
          <cell r="B1782" t="str">
            <v>РЕФРАКТЕРНАЯ АНЕМИЯ БЕЗ СИДЕРОБЛАСТОВ, ТАК ОБОЗНАЧЕННАЯ</v>
          </cell>
        </row>
        <row r="1783">
          <cell r="A1783" t="str">
            <v>D46.1</v>
          </cell>
          <cell r="B1783" t="str">
            <v>РЕФРАКТЕРНАЯ АНЕМИЯ С СИДЕРОБЛАСТАМИ</v>
          </cell>
        </row>
        <row r="1784">
          <cell r="A1784" t="str">
            <v>D46.2</v>
          </cell>
          <cell r="B1784" t="str">
            <v>РЕФРАКТЕРНАЯ АНЕМИЯ С ИЗБЫТКОМ БЛАСТОВ</v>
          </cell>
        </row>
        <row r="1785">
          <cell r="A1785" t="str">
            <v>D46.3</v>
          </cell>
          <cell r="B1785" t="str">
            <v>РЕФРАКТЕРНАЯ АНЕМИЯ С ИЗБЫТКОМ БЛАСТОВ С ТРАНСФОРМАЦИЕЙ</v>
          </cell>
        </row>
        <row r="1786">
          <cell r="A1786" t="str">
            <v>D46.4</v>
          </cell>
          <cell r="B1786" t="str">
            <v>РЕФРАКТЕРНАЯ АНЕМИЯ НЕУТОЧНЕННАЯ</v>
          </cell>
        </row>
        <row r="1787">
          <cell r="A1787" t="str">
            <v>D46.7</v>
          </cell>
          <cell r="B1787" t="str">
            <v>ДРУГИЕ МИЕЛОДИСПЛАСТИЧЕСКИЕ СИНДРОМЫ</v>
          </cell>
        </row>
        <row r="1788">
          <cell r="A1788" t="str">
            <v>D46.9</v>
          </cell>
          <cell r="B1788" t="str">
            <v>МИЕЛОДИСПЛАСТИЧЕСКИЙ СИНДРОМ НЕУТОЧНЕННЫЙ</v>
          </cell>
        </row>
        <row r="1789">
          <cell r="A1789" t="str">
            <v>D47</v>
          </cell>
          <cell r="B1789" t="str">
            <v>ДРУГИЕ НОВООБРАЗОВАНИЯ НЕОПРЕДЕЛЕННОГО ИЛИ НЕИЗВЕСТНОГО ХАРАКТЕРА ЛИМФОИДНОЙ, КРОВЕТВОРНОЙ И РОДСТВЕННЫХ ИМ ТКАНЕЙ</v>
          </cell>
        </row>
        <row r="1790">
          <cell r="A1790" t="str">
            <v>D47.0</v>
          </cell>
          <cell r="B1790" t="str">
            <v>ГИСТИОЦИТАРНЫЕ И ТУЧНОКЛЕТОЧНЫЕ ОПУХОЛИ НЕОПРЕДЕЛЕННОГО ИЛИ НЕИЗВЕСТНОГО ХАРАКТЕРА</v>
          </cell>
        </row>
        <row r="1791">
          <cell r="A1791" t="str">
            <v>D47.1</v>
          </cell>
          <cell r="B1791" t="str">
            <v>ХРОНИЧЕСКАЯ МИЕЛОПРОЛИФЕРАТИВНАЯ БОЛЕЗНЬ</v>
          </cell>
        </row>
        <row r="1792">
          <cell r="A1792" t="str">
            <v>D47.2</v>
          </cell>
          <cell r="B1792" t="str">
            <v>МОНОКЛОНАЛЬНАЯ ГАММАПАТИЯ</v>
          </cell>
        </row>
        <row r="1793">
          <cell r="A1793" t="str">
            <v>D47.3</v>
          </cell>
          <cell r="B1793" t="str">
            <v>ЭССЕНЦИАЛЬНАЯ (ГЕМОРРАГИЧЕСКАЯ) ТРОМБОЦИТЕМИЯ</v>
          </cell>
        </row>
        <row r="1794">
          <cell r="A1794" t="str">
            <v>D47.7</v>
          </cell>
          <cell r="B1794" t="str">
            <v>ДРУГИЕ УТОЧНЕННЫЕ НОВООБРАЗОВАНИЯ НЕОПРЕДЕЛЕННОГО ИЛИ НЕИЗВЕСТНОГО ХАРАКТЕРА ЛИМФОИДНОЙ, КРОВЕТВОРНОЙ И РОДСТВЕННЫХ ИМ ТКАНЕЙ</v>
          </cell>
        </row>
        <row r="1795">
          <cell r="A1795" t="str">
            <v>D47.9</v>
          </cell>
          <cell r="B1795" t="str">
            <v>НОВООБРАЗОВАНИЕ НЕОПРЕДЕЛЕННОГО ИЛИ НЕИЗВЕСТНОГО ХАРАКТЕРА ЛИМФОИДНОЙ, КРОВЕТВОРНОЙ И РОДСТВЕННЫХ ИМ ТКАНЕЙ</v>
          </cell>
        </row>
        <row r="1796">
          <cell r="A1796" t="str">
            <v>D48</v>
          </cell>
          <cell r="B1796" t="str">
            <v>НОВООБРАЗОВАНИЕ НЕОПРЕДЕЛЕННОГО ИЛИ НЕИЗВЕСТНОГО ХАРАКТЕРА ДРУГИХ И НЕУТОЧНЕННЫХ ЛОКАЛИЗАЦИЙ</v>
          </cell>
        </row>
        <row r="1797">
          <cell r="A1797" t="str">
            <v>D48.0</v>
          </cell>
          <cell r="B1797" t="str">
            <v>НОВООБРАЗОВАНИЕ НЕОПРЕДЕЛЕННОГО ИЛИ НЕИЗВЕСТНОГО ХАРАКТЕРА КОСТЕЙ И СУСТАВНЫХ ХРЯЩЕЙ</v>
          </cell>
        </row>
        <row r="1798">
          <cell r="A1798" t="str">
            <v>D48.1</v>
          </cell>
          <cell r="B1798" t="str">
            <v>НОВООБРАЗОВАНИЕ НЕОПРЕДЕЛЕННОГО ИЛИ НЕИЗВЕСТНОГО ХАРАКТЕРА СОЕДИНИТЕЛЬНОЙ И ДРУГИХ ТКАНЕЙ</v>
          </cell>
        </row>
        <row r="1799">
          <cell r="A1799" t="str">
            <v>D48.2</v>
          </cell>
          <cell r="B1799" t="str">
            <v>НОВООБРАЗОВАНИЕ НЕОПРЕДЕЛЕННОГО ИЛИ НЕИЗВЕСТНОГО ХАРАКТЕРА ПЕРИФЕРИЧЕСКИХ НЕРВОВ И ВЕГЕТАТИВНОЙ НЕРВНОЙ СИСТЕМЫ</v>
          </cell>
        </row>
        <row r="1800">
          <cell r="A1800" t="str">
            <v>D48.3</v>
          </cell>
          <cell r="B1800" t="str">
            <v>НОВООБРАЗОВАНИЕ НЕОПРЕДЕЛЕННОГО ИЛИ НЕИЗВЕСТНОГО ХАРАКТЕРА ЗАБРЮШИННОГО ПРОСТРАНСТВА</v>
          </cell>
        </row>
        <row r="1801">
          <cell r="A1801" t="str">
            <v>D48.4</v>
          </cell>
          <cell r="B1801" t="str">
            <v>НОВООБРАЗОВАНИЕ НЕОПРЕДЕЛЕННОГО ИЛИ НЕИЗВЕСТНОГО ХАРАКТЕРА БРЮШИНЫ</v>
          </cell>
        </row>
        <row r="1802">
          <cell r="A1802" t="str">
            <v>D48.5</v>
          </cell>
          <cell r="B1802" t="str">
            <v>НОВООБРАЗОВАНИЕ НЕОПРЕДЕЛЕННОГО ИЛИ НЕИЗВЕСТНОГО ХАРАКТЕРА КОЖИ</v>
          </cell>
        </row>
        <row r="1803">
          <cell r="A1803" t="str">
            <v>D48.6</v>
          </cell>
          <cell r="B1803" t="str">
            <v>НОВООБРАЗОВАНИЕ НЕОПРЕДЕЛЕННОГО ИЛИ НЕИЗВЕСТНОГО ХАРАКТЕРА МОЛОЧНОЙ ЖЕЛЕЗЫ</v>
          </cell>
        </row>
        <row r="1804">
          <cell r="A1804" t="str">
            <v>D48.7</v>
          </cell>
          <cell r="B1804" t="str">
            <v>НОВООБРАЗОВАНИЕ НЕОПРЕДЕЛЕННОГО ИЛИ НЕИЗВЕСТНОГО ХАРАКТЕРА ДРУГИХ УТОЧНЕННЫХ ЛОКАЛИЗАЦИЙ</v>
          </cell>
        </row>
        <row r="1805">
          <cell r="A1805" t="str">
            <v>D48.9</v>
          </cell>
          <cell r="B1805" t="str">
            <v>НОВООБРАЗОВАНИЕ НЕОПРЕДЕЛЕННОГО ИЛИ НЕИЗВЕСТНОГО ХАРАКТЕРА НЕУТОЧНЕННОЕ</v>
          </cell>
        </row>
        <row r="1806">
          <cell r="A1806" t="str">
            <v/>
          </cell>
          <cell r="B1806" t="str">
            <v>БОЛЕЗНИ КРОВИ, КРОВЕТВОРНЫХ ОРГАНОВ И ОТДЕЛЬНЫЕ НАРУШЕНИЯ, ВОВЛЕКАЮЩИЕ ИММУННЫЙ МЕХАНИЗМ (D50-D89)</v>
          </cell>
        </row>
        <row r="1807">
          <cell r="A1807" t="str">
            <v/>
          </cell>
          <cell r="B1807" t="str">
            <v>АНЕМИИ, СВЯЗАННЫЕ С ПИТАНИЕМ (D50-D53)</v>
          </cell>
        </row>
        <row r="1808">
          <cell r="A1808" t="str">
            <v>D50</v>
          </cell>
          <cell r="B1808" t="str">
            <v>ЖЕЛЕЗОДЕФИЦИТНАЯ АНЕМИЯ</v>
          </cell>
        </row>
        <row r="1809">
          <cell r="A1809" t="str">
            <v>D50.0</v>
          </cell>
          <cell r="B1809" t="str">
            <v>ЖЕЛЕЗОДЕФИЦИТНАЯ АНЕМИЯ ВТОРИЧНАЯ ВСЛЕДСТВИЕ ПОТЕРИ КРОВИ (ХРОНИЧЕСКАЯ)</v>
          </cell>
        </row>
        <row r="1810">
          <cell r="A1810" t="str">
            <v>D50.1</v>
          </cell>
          <cell r="B1810" t="str">
            <v>СИДЕРОПЕНИЧЕСКАЯ ДИСФАГИЯ</v>
          </cell>
        </row>
        <row r="1811">
          <cell r="A1811" t="str">
            <v>D50.8</v>
          </cell>
          <cell r="B1811" t="str">
            <v>ДРУГИЕ ЖЕЛЕЗОДЕФИЦИТНЫЕ АНЕМИИ</v>
          </cell>
        </row>
        <row r="1812">
          <cell r="A1812" t="str">
            <v>D50.9</v>
          </cell>
          <cell r="B1812" t="str">
            <v>ЖЕЛЕЗОДЕФИЦИТНАЯ АНЕМИЯ НЕУТОЧНЕННАЯ</v>
          </cell>
        </row>
        <row r="1813">
          <cell r="A1813" t="str">
            <v>D51</v>
          </cell>
          <cell r="B1813" t="str">
            <v>ВИТАМИН-В12-ДЕФИЦИТНАЯ АНЕМИЯ</v>
          </cell>
        </row>
        <row r="1814">
          <cell r="A1814" t="str">
            <v>D51.0</v>
          </cell>
          <cell r="B1814" t="str">
            <v>ВИТАМИН-В12-ДЕФИЦИТНАЯ АНЕМИЯ ВСЛЕДСТВИЕ ДЕФИЦИТА ВНУТРЕННЕГО ФАКТОРА</v>
          </cell>
        </row>
        <row r="1815">
          <cell r="A1815" t="str">
            <v>D51.1</v>
          </cell>
          <cell r="B1815" t="str">
            <v>ВИТАМИН-В12-ДЕФИЦИТНАЯ АНЕМИЯ ВСЛЕДСТВИЕ ИЗБИРАТЕЛЬНОГО НАРУШЕНИЯ ВСАСЫВАНИЯ ВИТАМИНА В12 С ПРОТЕИНУРИЕЙ</v>
          </cell>
        </row>
        <row r="1816">
          <cell r="A1816" t="str">
            <v>D51.2</v>
          </cell>
          <cell r="B1816" t="str">
            <v>ДЕФИЦИТ ТРАНСКОБАЛАМИНА II</v>
          </cell>
        </row>
        <row r="1817">
          <cell r="A1817" t="str">
            <v>D51.3</v>
          </cell>
          <cell r="B1817" t="str">
            <v>ДРУГИЕ ВИТАМИН-В12-ДЕФИЦИТНЫЕ АНЕМИИ, СВЯЗАННЫЕ С ПИТАНИЕМ</v>
          </cell>
        </row>
        <row r="1818">
          <cell r="A1818" t="str">
            <v>D51.8</v>
          </cell>
          <cell r="B1818" t="str">
            <v>ДРУГИЕ ВИТАМИН-В12-ДЕФИЦИТНЫЕ АНЕМИИ</v>
          </cell>
        </row>
        <row r="1819">
          <cell r="A1819" t="str">
            <v>D51.9</v>
          </cell>
          <cell r="B1819" t="str">
            <v>ВИТАМИН-В12-ДЕФИЦИТНАЯ АНЕМИЯ НЕУТОЧНЕННАЯ</v>
          </cell>
        </row>
        <row r="1820">
          <cell r="A1820" t="str">
            <v>D52</v>
          </cell>
          <cell r="B1820" t="str">
            <v>ФОЛИЕВОДЕФИЦИТНАЯ АНЕМИЯ</v>
          </cell>
        </row>
        <row r="1821">
          <cell r="A1821" t="str">
            <v>D52.0</v>
          </cell>
          <cell r="B1821" t="str">
            <v>ФОЛИЕВОДЕФИЦИТНАЯ АНЕМИЯ, СВЯЗАННАЯ С ПИТАНИЕМ</v>
          </cell>
        </row>
        <row r="1822">
          <cell r="A1822" t="str">
            <v>D52.1</v>
          </cell>
          <cell r="B1822" t="str">
            <v>ФОЛИЕВОДЕФИЦИТНАЯ АНЕМИЯ МЕДИКАМЕНТОЗНАЯ</v>
          </cell>
        </row>
        <row r="1823">
          <cell r="A1823" t="str">
            <v>D52.8</v>
          </cell>
          <cell r="B1823" t="str">
            <v>ДРУГИЕ ФОЛИЕВОДЕФИЦИТНЫЕ АНЕМИИ</v>
          </cell>
        </row>
        <row r="1824">
          <cell r="A1824" t="str">
            <v>D52.9</v>
          </cell>
          <cell r="B1824" t="str">
            <v>ФОЛИЕВОДЕФИЦИТНАЯ АНЕМИЯ НЕУТОЧНЕННАЯ</v>
          </cell>
        </row>
        <row r="1825">
          <cell r="A1825" t="str">
            <v>D53</v>
          </cell>
          <cell r="B1825" t="str">
            <v>ДРУГИЕ АНЕМИИ, СВЯЗАННЫЕ С ПИТАНИЕМ</v>
          </cell>
        </row>
        <row r="1826">
          <cell r="A1826" t="str">
            <v>D53.0</v>
          </cell>
          <cell r="B1826" t="str">
            <v>АНЕМИЯ ВСЛЕДСТВИЕ НЕДОСТАТОЧНОСТИ БЕЛКОВ</v>
          </cell>
        </row>
        <row r="1827">
          <cell r="A1827" t="str">
            <v>D53.1</v>
          </cell>
          <cell r="B1827" t="str">
            <v>ДРУГИЕ МЕГАЛОБЛАСТНЫЕ АНЕМИИ, НЕ КЛАССИФИЦИРОВАННЫЕ В ДРУГИХ РУБРИКАХ</v>
          </cell>
        </row>
        <row r="1828">
          <cell r="A1828" t="str">
            <v>D53.2</v>
          </cell>
          <cell r="B1828" t="str">
            <v>АНЕМИЯ, ОБУСЛОВЛЕННАЯ ЦИНГОЙ</v>
          </cell>
        </row>
        <row r="1829">
          <cell r="A1829" t="str">
            <v>D53.8</v>
          </cell>
          <cell r="B1829" t="str">
            <v>ДРУГИЕ УТОЧНЕННЫЕ АНЕМИИ, СВЯЗАННЫЕ С ПИТАНИЕМ</v>
          </cell>
        </row>
        <row r="1830">
          <cell r="A1830" t="str">
            <v>D53.9</v>
          </cell>
          <cell r="B1830" t="str">
            <v>АНЕМИЯ, СВЯЗАННАЯ С ПИТАНИЕМ, НЕУТОЧНЕННАЯ</v>
          </cell>
        </row>
        <row r="1831">
          <cell r="A1831" t="str">
            <v/>
          </cell>
          <cell r="B1831" t="str">
            <v>ГЕМОЛИТИЧЕСКИЕ АНЕМИИ (D55-D59)</v>
          </cell>
        </row>
        <row r="1832">
          <cell r="A1832" t="str">
            <v>D55</v>
          </cell>
          <cell r="B1832" t="str">
            <v>АНЕМИЯ ВСЛЕДСТВИЕ ФЕРМЕНТНЫХ НАРУШЕНИЙ</v>
          </cell>
        </row>
        <row r="1833">
          <cell r="A1833" t="str">
            <v>D55.0</v>
          </cell>
          <cell r="B1833" t="str">
            <v>АННЕМИЯ ВСЛЕДСТВИЕ НЕДОСТАТОЧНОСТИ ГЛЮКОЗО-6-ФОСФАТДЕГИДРОГЕНАЗЫ [Г-6-ФД]</v>
          </cell>
        </row>
        <row r="1834">
          <cell r="A1834" t="str">
            <v>D55.1</v>
          </cell>
          <cell r="B1834" t="str">
            <v>АНЕМИЯ ВСЛЕДСТВИЕ ДРУГИХ НАРУШЕНИЙ ГЛУТАТИОНОВОГО ОБМЕНА</v>
          </cell>
        </row>
        <row r="1835">
          <cell r="A1835" t="str">
            <v>D55.2</v>
          </cell>
          <cell r="B1835" t="str">
            <v>АНЕМИЯ ВСЛЕДСТВИЕ НАРУШЕНИЙ ГЛИКОЛИТИЧЕСКИХ ФЕРМЕНТОВ</v>
          </cell>
        </row>
        <row r="1836">
          <cell r="A1836" t="str">
            <v>D55.3</v>
          </cell>
          <cell r="B1836" t="str">
            <v>АНЕМИЯ ВСЛЕДСТВИЕ НАРУШЕНИЙ МЕТАБОЛИЗМА НУКЛЕОТИДОВ</v>
          </cell>
        </row>
        <row r="1837">
          <cell r="A1837" t="str">
            <v>D55.8</v>
          </cell>
          <cell r="B1837" t="str">
            <v>ДРУГИЕ АНЕМИИ ВСЛЕДСТВИЕ ФЕРМЕНТНЫХ НАРУШЕНИЙ</v>
          </cell>
        </row>
        <row r="1838">
          <cell r="A1838" t="str">
            <v>D55.9</v>
          </cell>
          <cell r="B1838" t="str">
            <v>АНЕМИЯ ВСЛЕДСТВИЕ ФЕРМЕНТНОГО НАРУШЕНИЯ НЕУТОЧНЕННАЯ</v>
          </cell>
        </row>
        <row r="1839">
          <cell r="A1839" t="str">
            <v>D56</v>
          </cell>
          <cell r="B1839" t="str">
            <v>ТАЛАССЕМИЯ</v>
          </cell>
        </row>
        <row r="1840">
          <cell r="A1840" t="str">
            <v>D56.0</v>
          </cell>
          <cell r="B1840" t="str">
            <v>АЛЬФА-ТАЛАССЕМИЯ</v>
          </cell>
        </row>
        <row r="1841">
          <cell r="A1841" t="str">
            <v>D56.1</v>
          </cell>
          <cell r="B1841" t="str">
            <v>БЕТА-ТАЛАССЕМИЯ</v>
          </cell>
        </row>
        <row r="1842">
          <cell r="A1842" t="str">
            <v>D56.2</v>
          </cell>
          <cell r="B1842" t="str">
            <v>ДЕЛЬТА-БЕТА-ТАЛАССЕМИЯ</v>
          </cell>
        </row>
        <row r="1843">
          <cell r="A1843" t="str">
            <v>D56.3</v>
          </cell>
          <cell r="B1843" t="str">
            <v>НОСИТЕЛЬСТВО ПРИЗНАКА ТАЛАССЕМИИ</v>
          </cell>
        </row>
        <row r="1844">
          <cell r="A1844" t="str">
            <v>D56.4</v>
          </cell>
          <cell r="B1844" t="str">
            <v>НАСЛЕДСТВЕННОЕ ПЕРСИСТИРОВАНИЕ ФЕТАЛЬНОГО ГЕМОГЛОБИНА [НПФГ]</v>
          </cell>
        </row>
        <row r="1845">
          <cell r="A1845" t="str">
            <v>D56.8</v>
          </cell>
          <cell r="B1845" t="str">
            <v>ДРУГИЕ ТАЛАССЕМИИ</v>
          </cell>
        </row>
        <row r="1846">
          <cell r="A1846" t="str">
            <v>D56.9</v>
          </cell>
          <cell r="B1846" t="str">
            <v>ТАЛАССЕМИЯ НЕУТОЧНЕННАЯ</v>
          </cell>
        </row>
        <row r="1847">
          <cell r="A1847" t="str">
            <v>D57</v>
          </cell>
          <cell r="B1847" t="str">
            <v>СЕРПОВИДНО-КЛЕТОЧНЫЕ НАРУШЕНИЯ</v>
          </cell>
        </row>
        <row r="1848">
          <cell r="A1848" t="str">
            <v>D57.0</v>
          </cell>
          <cell r="B1848" t="str">
            <v>СЕРПОВИДНО-КЛЕТОЧНАЯ АНЕМИЯ С КРИЗОМ</v>
          </cell>
        </row>
        <row r="1849">
          <cell r="A1849" t="str">
            <v>D57.1</v>
          </cell>
          <cell r="B1849" t="str">
            <v>СЕРПОВИДНО-КЛЕТОЧНАЯ АНЕМИЯ БЕЗ КРИЗА</v>
          </cell>
        </row>
        <row r="1850">
          <cell r="A1850" t="str">
            <v>D57.2</v>
          </cell>
          <cell r="B1850" t="str">
            <v>ДВОЙНЫЕ ГЕТЕРОЗИГОТНЫЕ СЕРПОВИДНО-КЛЕТОЧНЫЕ НАРУШЕНИЯ</v>
          </cell>
        </row>
        <row r="1851">
          <cell r="A1851" t="str">
            <v>D57.3</v>
          </cell>
          <cell r="B1851" t="str">
            <v>НОСИТЕЛЬСТВО ПРИЗНАКА СЕРПОВИДНО-КЛЕТОЧНОСТИ</v>
          </cell>
        </row>
        <row r="1852">
          <cell r="A1852" t="str">
            <v>D57.8</v>
          </cell>
          <cell r="B1852" t="str">
            <v>ДРУГИЕ СЕРПОВИДНО-КЛЕТОЧНЫЕ НАРУШЕНИЯ</v>
          </cell>
        </row>
        <row r="1853">
          <cell r="A1853" t="str">
            <v>D58</v>
          </cell>
          <cell r="B1853" t="str">
            <v>ДРУГИЕ НАСЛЕДСТВЕННЫЕ ГЕМОЛИТИЧЕСКИЕ АНЕМИИ</v>
          </cell>
        </row>
        <row r="1854">
          <cell r="A1854" t="str">
            <v>D58.0</v>
          </cell>
          <cell r="B1854" t="str">
            <v>НАСЛЕДСТВЕННЫЙ СФЕРОЦИТОЗ</v>
          </cell>
        </row>
        <row r="1855">
          <cell r="A1855" t="str">
            <v>D58.1</v>
          </cell>
          <cell r="B1855" t="str">
            <v>НАСЛЕДСТВЕННЫЙ ЭЛЛИПТОЦИТОЗ</v>
          </cell>
        </row>
        <row r="1856">
          <cell r="A1856" t="str">
            <v>D58.2</v>
          </cell>
          <cell r="B1856" t="str">
            <v>ДРУГИЕ ГЕМОГЛОБИНОПАТИИ</v>
          </cell>
        </row>
        <row r="1857">
          <cell r="A1857" t="str">
            <v>D58.8</v>
          </cell>
          <cell r="B1857" t="str">
            <v>ДРУГИЕ УТОЧНЕННЫЕ НАСЛЕДСТВЕННЫЕ ГЕМОЛИТИЧЕСКИЕ АНЕМИИ</v>
          </cell>
        </row>
        <row r="1858">
          <cell r="A1858" t="str">
            <v>D58.9</v>
          </cell>
          <cell r="B1858" t="str">
            <v>НАСЛЕДСТВЕННАЯ ГЕМОЛИТИЧЕСКАЯ АНЕМИЯ, НЕУТОЧНЕННАЯ</v>
          </cell>
        </row>
        <row r="1859">
          <cell r="A1859" t="str">
            <v>D59</v>
          </cell>
          <cell r="B1859" t="str">
            <v>ПРИОБРЕТЕННАЯ ГЕМОЛИТИЧЕСКАЯ АНЕМИЯ</v>
          </cell>
        </row>
        <row r="1860">
          <cell r="A1860" t="str">
            <v>D59.0</v>
          </cell>
          <cell r="B1860" t="str">
            <v>МЕДИКАМЕНТОЗНАЯ АУТОИММУННАЯ ГЕМОЛИТИЧЕСКАЯ АНЕМИЯ</v>
          </cell>
        </row>
        <row r="1861">
          <cell r="A1861" t="str">
            <v>D59.1</v>
          </cell>
          <cell r="B1861" t="str">
            <v>ДРУГИЕ АУТОИММУННЫЕ ГЕМОЛИТИЧЕСКИЕ АНЕМИИ</v>
          </cell>
        </row>
        <row r="1862">
          <cell r="A1862" t="str">
            <v>D59.2</v>
          </cell>
          <cell r="B1862" t="str">
            <v>МЕДИКАМЕНТОЗНАЯ НЕАУТОИММУННАЯ  ГЕМОЛИТИЧЕСКАЯ АНЕМИЯ</v>
          </cell>
        </row>
        <row r="1863">
          <cell r="A1863" t="str">
            <v>D59.3</v>
          </cell>
          <cell r="B1863" t="str">
            <v>ГЕМОЛИТИКО-УРЕМИЧЕСКИЙ СИНДРОМ</v>
          </cell>
        </row>
        <row r="1864">
          <cell r="A1864" t="str">
            <v>D59.4</v>
          </cell>
          <cell r="B1864" t="str">
            <v>ДРУГИЕ НЕАУТОИММУННЫЕ ГЕМОЛИТИЧЕСКИЕ АНЕМИИ</v>
          </cell>
        </row>
        <row r="1865">
          <cell r="A1865" t="str">
            <v>D59.5</v>
          </cell>
          <cell r="B1865" t="str">
            <v>ПАРОКСИЗМАЛЬНАЯ НОЧНАЯ ГЕМОГЛОБИНУРИЯ [МАРКИАФАВЫ-МИКЕЛИ]</v>
          </cell>
        </row>
        <row r="1866">
          <cell r="A1866" t="str">
            <v>D59.6</v>
          </cell>
          <cell r="B1866" t="str">
            <v>ГЕМОГЛОБИНУОИЯ ВСЛЕДСТВИЕ ГЕМОЛИЗА, ВЫЗВАННОГО ДРУГИМИ ВНЕШНИМИ ПРИЧИНАМИ</v>
          </cell>
        </row>
        <row r="1867">
          <cell r="A1867" t="str">
            <v>D59.8</v>
          </cell>
          <cell r="B1867" t="str">
            <v>ДРУГИЕ ПРИОБРЕТЕННЫЕ ГЕМОЛИТИЧЕСКИЕ АНЕМИИ</v>
          </cell>
        </row>
        <row r="1868">
          <cell r="A1868" t="str">
            <v>D59.9</v>
          </cell>
          <cell r="B1868" t="str">
            <v>ПРИОБРЕТЕННАЯ ГЕМОЛИТИЧЕСКАЯ АНЕМИЯ НЕУТОЧНЕННАЯ</v>
          </cell>
        </row>
        <row r="1869">
          <cell r="A1869" t="str">
            <v/>
          </cell>
          <cell r="B1869" t="str">
            <v>АПЛАСТИЧЕСКИЕ И ДРУГИЕ АНОМАЛИИ (D60-D64)</v>
          </cell>
        </row>
        <row r="1870">
          <cell r="A1870" t="str">
            <v>D60</v>
          </cell>
          <cell r="B1870" t="str">
            <v>ПРИОБРЕТЕННАЯ ЧИСТАЯ КРАСНОКЛЕТОЧНАЯ АПЛАЗИЯ (ЭРИТРОБЛАСТОПЕНИЯ)</v>
          </cell>
        </row>
        <row r="1871">
          <cell r="A1871" t="str">
            <v>D60.0</v>
          </cell>
          <cell r="B1871" t="str">
            <v>ХРОНИЧЕСКАЯ ПРИОБРЕТЕННАЯ ЧИСТАЯ КРАСНОКЛЕТОЧНАЯ АПЛАЗИЯ</v>
          </cell>
        </row>
        <row r="1872">
          <cell r="A1872" t="str">
            <v>D60.1</v>
          </cell>
          <cell r="B1872" t="str">
            <v>ПРЕХОДЯЩАЯ ПРИОБРЕТЕННАЯ ЧИСТАЯ КРАСНОКЛЕТОЧНАЯ АПЛАЗИЯ</v>
          </cell>
        </row>
        <row r="1873">
          <cell r="A1873" t="str">
            <v>D60.8</v>
          </cell>
          <cell r="B1873" t="str">
            <v>ДРУГИЕ ПРИОБРЕТЕННЫЕ ЧИСТЫЕ КРАСНОКЛЕТОЧНЫЕ АПЛАЗИИ</v>
          </cell>
        </row>
        <row r="1874">
          <cell r="A1874" t="str">
            <v>D60.9</v>
          </cell>
          <cell r="B1874" t="str">
            <v>ПРИОБРЕТЕННАЯ ЧИСТАЯ КРАСНОКЛЕТОЧНАЯ АПЛАЗИЯ НЕУТОЧНЕННАЯ</v>
          </cell>
        </row>
        <row r="1875">
          <cell r="A1875" t="str">
            <v>D61</v>
          </cell>
          <cell r="B1875" t="str">
            <v>ДРУГИЕ АПЛАСТИЧЕСКИЕ АНЕМИИ</v>
          </cell>
        </row>
        <row r="1876">
          <cell r="A1876" t="str">
            <v>D61.0</v>
          </cell>
          <cell r="B1876" t="str">
            <v>КОНСТИТУЦИОНАЛЬНАЯ АПЛАСТИЧЕСКАЯ АНЕМИЯ</v>
          </cell>
        </row>
        <row r="1877">
          <cell r="A1877" t="str">
            <v>D61.1</v>
          </cell>
          <cell r="B1877" t="str">
            <v>МЕДИКАМЕНТОЗНАЯ АПЛАСТИЧЕСКАЯ АНЕМИЯ</v>
          </cell>
        </row>
        <row r="1878">
          <cell r="A1878" t="str">
            <v>D61.2</v>
          </cell>
          <cell r="B1878" t="str">
            <v>АПЛАСТИЧЕСКАЯ АНЕМИЯ, ВЫЗВАННАЯ ДРУГИМИ ВНЕШНИМИ АГЕНТАМИ</v>
          </cell>
        </row>
        <row r="1879">
          <cell r="A1879" t="str">
            <v>D61.3</v>
          </cell>
          <cell r="B1879" t="str">
            <v>ИДИОПАТИЧЕСКАЯ АПЛАСТИЧЕСКАЯ АНЕМИЯ</v>
          </cell>
        </row>
        <row r="1880">
          <cell r="A1880" t="str">
            <v>D61.8</v>
          </cell>
          <cell r="B1880" t="str">
            <v>ДРУГИЕ УТОЧНЕННЫЕАПЛАСТИЧЕСКИЕ АНЕМИИ</v>
          </cell>
        </row>
        <row r="1881">
          <cell r="A1881" t="str">
            <v>D61.9</v>
          </cell>
          <cell r="B1881" t="str">
            <v>АПЛАСТИЧЕСКАЯ АНЕМИЯ НЕУТОЧНЕНАЯ</v>
          </cell>
        </row>
        <row r="1882">
          <cell r="A1882" t="str">
            <v>D62</v>
          </cell>
          <cell r="B1882" t="str">
            <v>ОСТРАЯ ПОСТГЕМОРРАГИЧЕСКАЯ АНЕМИЯ</v>
          </cell>
        </row>
        <row r="1883">
          <cell r="A1883" t="str">
            <v>D63</v>
          </cell>
          <cell r="B1883" t="str">
            <v>АНЕМИЯ ПРИ ХРОНИЧЕСКИХ БОЛЕЗНЯХ, КЛАССИФИЦЦИРОВАННЫХ В ДРУГИХ РУБРИКАХ</v>
          </cell>
        </row>
        <row r="1884">
          <cell r="A1884" t="str">
            <v>D63.0</v>
          </cell>
          <cell r="B1884" t="str">
            <v>АНЕМИЯ ПРИ НОВООБРАЗОВАНИЯХ (С00-D48+)</v>
          </cell>
        </row>
        <row r="1885">
          <cell r="A1885" t="str">
            <v>D63.8</v>
          </cell>
          <cell r="B1885" t="str">
            <v>АНЕМИЯ ПРИ ДРУГИХ ХРОНИЧЕСКИХ БОЛЕЗНЯХ, КЛАССИФИЦИРОВАННЫХ В ДРУГИХ РУБРИКАХ</v>
          </cell>
        </row>
        <row r="1886">
          <cell r="A1886" t="str">
            <v>D64</v>
          </cell>
          <cell r="B1886" t="str">
            <v>ДРУГИЕ АНЕМИИ</v>
          </cell>
        </row>
        <row r="1887">
          <cell r="A1887" t="str">
            <v>D64.0</v>
          </cell>
          <cell r="B1887" t="str">
            <v>НАСЛЕДСТВЕННАЯ СИДЕРОБЛАСТНАЯ АНЕМИЯ</v>
          </cell>
        </row>
        <row r="1888">
          <cell r="A1888" t="str">
            <v>D64.1</v>
          </cell>
          <cell r="B1888" t="str">
            <v>ВТОРИЧНАЯ СИДЕРОБЛАСТНАЯ АНЕМИЯ В СВЯЗИ СДРУГИМИ ЗАБОЛЕВАНИЯМИ</v>
          </cell>
        </row>
        <row r="1889">
          <cell r="A1889" t="str">
            <v>D64.2</v>
          </cell>
          <cell r="B1889" t="str">
            <v>ВТОРИЧНАЯ СИДЕРОБЛАСТНАЯ АНЕМИЯ, ВЫЗВАННАЯ ЛЕКАРСТВЕННЫМИ ПРЕПАРАТАМИ ИЛИ ТОКСИНАМИ</v>
          </cell>
        </row>
        <row r="1890">
          <cell r="A1890" t="str">
            <v>D64.3</v>
          </cell>
          <cell r="B1890" t="str">
            <v>ДРУГИЕ СИДЕРОБЛАСТНЫЕ АНЕМИИ</v>
          </cell>
        </row>
        <row r="1891">
          <cell r="A1891" t="str">
            <v>D64.4</v>
          </cell>
          <cell r="B1891" t="str">
            <v>ВРОЖДЕННАЯ ДИЗЭРИТРОПОЭТИЧЕСКАЯ АНЕМИЯ</v>
          </cell>
        </row>
        <row r="1892">
          <cell r="A1892" t="str">
            <v>D64.8</v>
          </cell>
          <cell r="B1892" t="str">
            <v>ДРУГИЕ УТОЧНЕННЫЕ АНЕМИИ</v>
          </cell>
        </row>
        <row r="1893">
          <cell r="A1893" t="str">
            <v>D64.9</v>
          </cell>
          <cell r="B1893" t="str">
            <v>АНЕМИЯ НЕУТОЧНЕННАЯ</v>
          </cell>
        </row>
        <row r="1894">
          <cell r="A1894" t="str">
            <v/>
          </cell>
          <cell r="B1894" t="str">
            <v>НАРУШЕНИЯ СВЕРТЫВАЕМОСТИ КРОВИ, ПУРПУРА И ДРУГИЕ ГЕМОРРАГИЧЕСКИЕ СОСТОЯНИЯ (D65-D69)</v>
          </cell>
        </row>
        <row r="1895">
          <cell r="A1895" t="str">
            <v>D65</v>
          </cell>
          <cell r="B1895" t="str">
            <v>ДИССЕМИНИРОВАННОЕ ВНУТРИСОСУДИСТОЕ СВЕРТЫВАНИЕ [СИНДРОМ ДЕФИБРИНАЦИИ]</v>
          </cell>
        </row>
        <row r="1896">
          <cell r="A1896" t="str">
            <v>D66</v>
          </cell>
          <cell r="B1896" t="str">
            <v>НАСЛЕДСТВЕННЫЙ ДЕФИЦИТ ФАКТОРА VIII</v>
          </cell>
        </row>
        <row r="1897">
          <cell r="A1897" t="str">
            <v>D67</v>
          </cell>
          <cell r="B1897" t="str">
            <v>НАСЛЕДСТВЕННЫЙ ДЕФИЦИТ ФАКТОРА IХ</v>
          </cell>
        </row>
        <row r="1898">
          <cell r="A1898" t="str">
            <v>D68</v>
          </cell>
          <cell r="B1898" t="str">
            <v>ДРУГИЕ НАРУШЕНИЯ СВЕРТЫВАЕМОСТИ</v>
          </cell>
        </row>
        <row r="1899">
          <cell r="A1899" t="str">
            <v>D68.0</v>
          </cell>
          <cell r="B1899" t="str">
            <v>БОЛЕЗНЬ ВИЛЛЕБРАНДА</v>
          </cell>
        </row>
        <row r="1900">
          <cell r="A1900" t="str">
            <v>D68.1</v>
          </cell>
          <cell r="B1900" t="str">
            <v>НАСЛЕДСТВЕННЫЙ ДЕФИЦИТ ФАКТОРА ХI</v>
          </cell>
        </row>
        <row r="1901">
          <cell r="A1901" t="str">
            <v>D68.2</v>
          </cell>
          <cell r="B1901" t="str">
            <v>НАСЛЕДСТВЕННЫЙ ДЕФИЦИТ ДРУГИХ ФАКТОРОВ СВЕРТЫВАНИЯ</v>
          </cell>
        </row>
        <row r="1902">
          <cell r="A1902" t="str">
            <v>D68.3</v>
          </cell>
          <cell r="B1902" t="str">
            <v>ГЕМОРРАГИЧЕСКИЕ НАРУШЕНИЯ, ОБУСЛОВЛЕННЫЕ ЦИРКУЛИРУЮЩИМИ В КРОВИ АНТИКОАГУЛЯНТАМИ</v>
          </cell>
        </row>
        <row r="1903">
          <cell r="A1903" t="str">
            <v>D68.4</v>
          </cell>
          <cell r="B1903" t="str">
            <v>ПРИОБРЕТЕННЫЙ ДЕФИЦИТ ФАКТОРА СВЕРТЫВАНИЯ</v>
          </cell>
        </row>
        <row r="1904">
          <cell r="A1904" t="str">
            <v>D68.8</v>
          </cell>
          <cell r="B1904" t="str">
            <v>ДРУГИЕ УТОЧНЕННЫЕ НАРУШЕНИЯ СВЕРТЫВАЕМОСТИ</v>
          </cell>
        </row>
        <row r="1905">
          <cell r="A1905" t="str">
            <v>D68.9</v>
          </cell>
          <cell r="B1905" t="str">
            <v>НАРУШЕНИЕ СВЕРТЫВАЕМОСТИ НЕУТОЧНЕННОЕ</v>
          </cell>
        </row>
        <row r="1906">
          <cell r="A1906" t="str">
            <v>D69</v>
          </cell>
          <cell r="B1906" t="str">
            <v>ПУРПУРА И ДРУГИЕ ГЕМОРРАГИЧЕСКИЕ СОСТОЯНИЯ</v>
          </cell>
        </row>
        <row r="1907">
          <cell r="A1907" t="str">
            <v>D69.0</v>
          </cell>
          <cell r="B1907" t="str">
            <v>АЛЛЕРГИЧЕСКАЯ ПУРПУРА</v>
          </cell>
        </row>
        <row r="1908">
          <cell r="A1908" t="str">
            <v>D69.1</v>
          </cell>
          <cell r="B1908" t="str">
            <v>КАЧЕСТВЕННЫЕ ДЕФЕКТЫ ТРОМБОЦИТОВ</v>
          </cell>
        </row>
        <row r="1909">
          <cell r="A1909" t="str">
            <v>D69.2</v>
          </cell>
          <cell r="B1909" t="str">
            <v>ДРУГАЯ НЕТРОМБОЦИТОПЕНИЧЕСКАЯ ПУРПУРА</v>
          </cell>
        </row>
        <row r="1910">
          <cell r="A1910" t="str">
            <v>D69.3</v>
          </cell>
          <cell r="B1910" t="str">
            <v>ИДИОПАТИЧЕСКАЯ ТРОМБОЦИТОПЕНИЧЕСКАЯ ПУРПУРА</v>
          </cell>
        </row>
        <row r="1911">
          <cell r="A1911" t="str">
            <v>D69.4</v>
          </cell>
          <cell r="B1911" t="str">
            <v>ДРУГИЕ ПЕРВИЧНЫЕ ТРОМБОЦИТОПЕНИИ</v>
          </cell>
        </row>
        <row r="1912">
          <cell r="A1912" t="str">
            <v>D69.5</v>
          </cell>
          <cell r="B1912" t="str">
            <v>ВТОРИЧНАЯ ТРОМБОЦИТОПЕНИЯ</v>
          </cell>
        </row>
        <row r="1913">
          <cell r="A1913" t="str">
            <v>D69.6</v>
          </cell>
          <cell r="B1913" t="str">
            <v>ТРОМБОЦИТОПЕНИЯ НЕУТОЧНЕННАЯ</v>
          </cell>
        </row>
        <row r="1914">
          <cell r="A1914" t="str">
            <v>D69.8</v>
          </cell>
          <cell r="B1914" t="str">
            <v>ДРУГИЕ УТОЧНЕННЫЕ ГЕМОРРАГИЧЕСКИЕ СОСТОЯНИЯ</v>
          </cell>
        </row>
        <row r="1915">
          <cell r="A1915" t="str">
            <v>D69.9</v>
          </cell>
          <cell r="B1915" t="str">
            <v>ГЕМОРРАГИЧЕСКОЕ СОСТОЯНИЕ НЕУТОЧНЕННОЕ</v>
          </cell>
        </row>
        <row r="1916">
          <cell r="A1916" t="str">
            <v/>
          </cell>
          <cell r="B1916" t="str">
            <v>ДРУГИЕ БОЛЕЗНИ КРОВИ И КРОВЕТВОРНЫХ ОРГАНОВ (D70-D77)</v>
          </cell>
        </row>
        <row r="1917">
          <cell r="A1917" t="str">
            <v>D70</v>
          </cell>
          <cell r="B1917" t="str">
            <v>АГРАНУЛОЦИТОЗ</v>
          </cell>
        </row>
        <row r="1918">
          <cell r="A1918" t="str">
            <v>D71</v>
          </cell>
          <cell r="B1918" t="str">
            <v>ФУНКЦИОНАЛЬНЫЕ НАРУШЕНИЯ ПОЛИМОРФНО-ЯДЕРНЫХ НЕЙТРОФИЛОВ</v>
          </cell>
        </row>
        <row r="1919">
          <cell r="A1919" t="str">
            <v>D72</v>
          </cell>
          <cell r="B1919" t="str">
            <v>ДРУГИЕ НАРУШЕНИЯ БЕЛЫХ КРОВЯНЫХ КЛЕТОК</v>
          </cell>
        </row>
        <row r="1920">
          <cell r="A1920" t="str">
            <v>D72.0</v>
          </cell>
          <cell r="B1920" t="str">
            <v>ГЕНЕТИЧЕСКИЕ АНОМАЛИИ ЛЕЙКОЦИТОВ</v>
          </cell>
        </row>
        <row r="1921">
          <cell r="A1921" t="str">
            <v>D72.1</v>
          </cell>
          <cell r="B1921" t="str">
            <v>ЭОЗИНОФИЛИЯ</v>
          </cell>
        </row>
        <row r="1922">
          <cell r="A1922" t="str">
            <v>D72.8</v>
          </cell>
          <cell r="B1922" t="str">
            <v>ДРУГИЕ УТОЧНЕННЫЕ НАРУШЕНИЯ БЕЛЫХ КРОВЯНЫХ КЛЕТОК</v>
          </cell>
        </row>
        <row r="1923">
          <cell r="A1923" t="str">
            <v>D72.9</v>
          </cell>
          <cell r="B1923" t="str">
            <v>НАРУШЕНИЕ БЕЛЫХ КРОВЯНЫХ КЛЕТОК НЕУТОЧНЕННОЕ</v>
          </cell>
        </row>
        <row r="1924">
          <cell r="A1924" t="str">
            <v>D73</v>
          </cell>
          <cell r="B1924" t="str">
            <v>БОЛЕЗНИ СЕЛЕЗЕНКИ</v>
          </cell>
        </row>
        <row r="1925">
          <cell r="A1925" t="str">
            <v>D73.0</v>
          </cell>
          <cell r="B1925" t="str">
            <v>ГИПОСПЛЕНИЗМ</v>
          </cell>
        </row>
        <row r="1926">
          <cell r="A1926" t="str">
            <v>D73.1</v>
          </cell>
          <cell r="B1926" t="str">
            <v>ГИПЕРСПЛЕНИЗМ</v>
          </cell>
        </row>
        <row r="1927">
          <cell r="A1927" t="str">
            <v>D73.2</v>
          </cell>
          <cell r="B1927" t="str">
            <v>ХРОНИЧЕСКАЯ ЗАСТОЙНАЯ СПЛЕНОМЕГАЛИЯ</v>
          </cell>
        </row>
        <row r="1928">
          <cell r="A1928" t="str">
            <v>D73.3</v>
          </cell>
          <cell r="B1928" t="str">
            <v>АБСЦЕСС СЕЛЕЗЕНКИ</v>
          </cell>
        </row>
        <row r="1929">
          <cell r="A1929" t="str">
            <v>D73.4</v>
          </cell>
          <cell r="B1929" t="str">
            <v>КИСТА СЕЛЕЗЕНКИ</v>
          </cell>
        </row>
        <row r="1930">
          <cell r="A1930" t="str">
            <v>D73.5</v>
          </cell>
          <cell r="B1930" t="str">
            <v>ИНФАРКТ СЕЛЕЗЕНКИ</v>
          </cell>
        </row>
        <row r="1931">
          <cell r="A1931" t="str">
            <v>D73.8</v>
          </cell>
          <cell r="B1931" t="str">
            <v>ДРУГИЕ БОЛЕЗНИ СЕЛЕЗЕНКИ</v>
          </cell>
        </row>
        <row r="1932">
          <cell r="A1932" t="str">
            <v>D73.9</v>
          </cell>
          <cell r="B1932" t="str">
            <v>БОЛЕЗНЬ СЕЛЕЗЕНКИ НЕУТОЧНЕННАЯ</v>
          </cell>
        </row>
        <row r="1933">
          <cell r="A1933" t="str">
            <v>D74</v>
          </cell>
          <cell r="B1933" t="str">
            <v>МЕТГЕМОГЛОБИНЕМИЯ</v>
          </cell>
        </row>
        <row r="1934">
          <cell r="A1934" t="str">
            <v>D74.0</v>
          </cell>
          <cell r="B1934" t="str">
            <v>ВРОЖДЕННАЯ МЕТГЕМОГЛОБИНЕМИЯ</v>
          </cell>
        </row>
        <row r="1935">
          <cell r="A1935" t="str">
            <v>D74.8</v>
          </cell>
          <cell r="B1935" t="str">
            <v>ДРУГИЕ МЕТГЕМОГЛОБИНЕМИИ</v>
          </cell>
        </row>
        <row r="1936">
          <cell r="A1936" t="str">
            <v>D74.9</v>
          </cell>
          <cell r="B1936" t="str">
            <v>МЕТГЕМОГЛОБИНЕМИЯ НЕУТОЧНЕННАЯ</v>
          </cell>
        </row>
        <row r="1937">
          <cell r="A1937" t="str">
            <v>D75</v>
          </cell>
          <cell r="B1937" t="str">
            <v>ДРУГИЕ БОЛЕЗНИ КРОВИ И КРОВЕТВОРНЫХ  ОРГАНОВ</v>
          </cell>
        </row>
        <row r="1938">
          <cell r="A1938" t="str">
            <v>D75.0</v>
          </cell>
          <cell r="B1938" t="str">
            <v>СЕМЕЙНЫЙ ЭРИТРОЦИТОЗ</v>
          </cell>
        </row>
        <row r="1939">
          <cell r="A1939" t="str">
            <v>D75.1</v>
          </cell>
          <cell r="B1939" t="str">
            <v>ВТОРИЧНАЯ ПОЛИЦИТЕМИЯ</v>
          </cell>
        </row>
        <row r="1940">
          <cell r="A1940" t="str">
            <v>D75.2</v>
          </cell>
          <cell r="B1940" t="str">
            <v>ЭССЕНЦИАЛЬНЫЙ ТРОМБОЦИТОЗ</v>
          </cell>
        </row>
        <row r="1941">
          <cell r="A1941" t="str">
            <v>D75.8</v>
          </cell>
          <cell r="B1941" t="str">
            <v>ДРУГИЕ УТОЧНЕННЫЕ БОЛЕЗНИ КРОВИ И КРОВЕТВОРНЫХ ОРГАНОВ</v>
          </cell>
        </row>
        <row r="1942">
          <cell r="A1942" t="str">
            <v>D75.9</v>
          </cell>
          <cell r="B1942" t="str">
            <v>БОЛЕЗНЬ КРОВИ И КРОВЕТВОРНЫХ ОРГАНОВ НЕУТОЧНЕННАЯ</v>
          </cell>
        </row>
        <row r="1943">
          <cell r="A1943" t="str">
            <v>D76</v>
          </cell>
          <cell r="B1943" t="str">
            <v>ОТДЕЛЬНЫЕ БОЛЕЗНИ, ПРОТЕКАЮЩИЕ С ВОВЛЕЧЕНИЕМ ЛИМФОРЕТИКУЛЯРНОЙ ТКАНИ И РЕТИКУЛОГИСТИОЦИТАРНОЙ СИСТЕМЫ</v>
          </cell>
        </row>
        <row r="1944">
          <cell r="A1944" t="str">
            <v>D76.0</v>
          </cell>
          <cell r="B1944" t="str">
            <v>ГИСТИОЦИТОЗ ИЗ КЛЕТОК ЛАНГЕРГАНСА, НЕ КЛАССИФИЦИРОВАННЫХ В ДРУГИХ РУБРИКАХ</v>
          </cell>
        </row>
        <row r="1945">
          <cell r="A1945" t="str">
            <v>D76.1</v>
          </cell>
          <cell r="B1945" t="str">
            <v>ГЕМОФАГОЦИТАРНЫЙ ЛИМФОГИСТИОЦИТОЗ</v>
          </cell>
        </row>
        <row r="1946">
          <cell r="A1946" t="str">
            <v>D76.2</v>
          </cell>
          <cell r="B1946" t="str">
            <v>ГЕМОФАГОЦИТАРНЫЙ СИНДРОМ, СВЯЗАННЫЙ С ИНФЕКЦИЕЙ</v>
          </cell>
        </row>
        <row r="1947">
          <cell r="A1947" t="str">
            <v>D76.3</v>
          </cell>
          <cell r="B1947" t="str">
            <v>ДРУГИЕ ГИСТИОЦИТОЗНЫЕ СИНДРОМЫ</v>
          </cell>
        </row>
        <row r="1948">
          <cell r="A1948" t="str">
            <v>D77</v>
          </cell>
          <cell r="B1948" t="str">
            <v>ДРУГИЕ НАРУШЕНИЯ КРОВИ И КРОВЕТВОРНЫХ ОРГАНОВ ПРИ БОЛЕЗНЯХ, КЛАССИФИЦИРОВАННЫХ В ДРУГИХ РУБРИКАХ</v>
          </cell>
        </row>
        <row r="1949">
          <cell r="A1949" t="str">
            <v/>
          </cell>
          <cell r="B1949" t="str">
            <v>ОТДЕЛЬНЫЕ НАРУШЕНИЯ, ВОВЛЕКАЮЩИЕ ИММУННЫЙ МЕХАНИЗМ (D80-D89)</v>
          </cell>
        </row>
        <row r="1950">
          <cell r="A1950" t="str">
            <v>D80</v>
          </cell>
          <cell r="B1950" t="str">
            <v>ИММУНОДЕФИЦИТЫ С ПРЕИМУЩЕСТВЕННОЙ НЕДОСТАТОЧНОСТЬЮ АНТИТЕЛ</v>
          </cell>
        </row>
        <row r="1951">
          <cell r="A1951" t="str">
            <v>D80.0</v>
          </cell>
          <cell r="B1951" t="str">
            <v>НАСЛЕДСТВЕННАЯ ГИПОГАММАГЛОБУЛИНЕМИЯ</v>
          </cell>
        </row>
        <row r="1952">
          <cell r="A1952" t="str">
            <v>D80.1</v>
          </cell>
          <cell r="B1952" t="str">
            <v>НЕСЕМЕЙНАЯ ГИПОГАММАГЛОБУЛИНЕМИЯ</v>
          </cell>
        </row>
        <row r="1953">
          <cell r="A1953" t="str">
            <v>D80.2</v>
          </cell>
          <cell r="B1953" t="str">
            <v>ИЗБИРАТЕЛЬНЫЙ ДЕФИЦИТ ИММУНОГЛОБУЛИНА А [IGА]</v>
          </cell>
        </row>
        <row r="1954">
          <cell r="A1954" t="str">
            <v>D80.3</v>
          </cell>
          <cell r="B1954" t="str">
            <v>ИЗБИРАТЕЛЬНЫЙ ДЕФИЦИТ ПОДКЛАССОВ ИММУНОГЛОБУЛИНА G[IGG]</v>
          </cell>
        </row>
        <row r="1955">
          <cell r="A1955" t="str">
            <v>D80.4</v>
          </cell>
          <cell r="B1955" t="str">
            <v>ИЗБИРАТЕЛЬНЫЙ ДЕФИЦИТ ИММУНОГЛОБУЛИНА М[IGМ]</v>
          </cell>
        </row>
        <row r="1956">
          <cell r="A1956" t="str">
            <v>D80.5</v>
          </cell>
          <cell r="B1956" t="str">
            <v>ИММУНОДЕФИЦИТ С ПОВЫШЕННЫМ СОДЕРЖАНИЕМ ИММУНОГЛОБУЛИНА М[IGМ]</v>
          </cell>
        </row>
        <row r="1957">
          <cell r="A1957" t="str">
            <v>D80.6</v>
          </cell>
          <cell r="B1957" t="str">
            <v>НЕДОСТАТОЧНОСТЬ АНТИТЕЛ С БЛИЗКИМ К НОРМЕ УРОВНЕМ ИММУНОГЛОБУЛИНОВ ИЛИ С ГИПЕРИММУНОГЛОБУЛИНЕМИЕЙ</v>
          </cell>
        </row>
        <row r="1958">
          <cell r="A1958" t="str">
            <v>D80.7</v>
          </cell>
          <cell r="B1958" t="str">
            <v>ПРЕХОДЯЩАЯ ГИПОГАММАГЛОБУЛИНЕМИЯ ДЕТЕЙ</v>
          </cell>
        </row>
        <row r="1959">
          <cell r="A1959" t="str">
            <v>D80.8</v>
          </cell>
          <cell r="B1959" t="str">
            <v>ДРУГИЕ ИММУНОДЕФИЦИТЫ С ПРЕИМУЩЕСТВЕННЫМ ДЕФЕКТОМ АНТИТЕЛ</v>
          </cell>
        </row>
        <row r="1960">
          <cell r="A1960" t="str">
            <v>D81</v>
          </cell>
          <cell r="B1960" t="str">
            <v>КОМБИНИРОВАННЫЕ ИММУНОДЕФИЦИТЫ</v>
          </cell>
        </row>
        <row r="1961">
          <cell r="A1961" t="str">
            <v>D81.0</v>
          </cell>
          <cell r="B1961" t="str">
            <v>ТЯЖЕЛЫЙ КОМБИНИРОВАННЫЙ ИММУНОДЕФИЦИТ С РЕТИКУЛЯРНЫМ ДИСГЕНЕЗОМ</v>
          </cell>
        </row>
        <row r="1962">
          <cell r="A1962" t="str">
            <v>D81.1</v>
          </cell>
          <cell r="B1962" t="str">
            <v>ТЯЖЕЛЫЙ КОМБИНИРОВАННЫЙ ИММУНОДЕФИЦИТ С НИЗКИМ СОДЕРЖАНИЕМ Т- И В- КЛЕТОК</v>
          </cell>
        </row>
        <row r="1963">
          <cell r="A1963" t="str">
            <v>D81.2</v>
          </cell>
          <cell r="B1963" t="str">
            <v>ТЯЖЕЛЫЙ КОМБИНИРОВАННЫЙ ИММУНОДЕФИЦИТ С НИЗКИМ ИЛИ НОРМАЛЬНЫМ СОДЕРЖАНИЕМ В- КЛЕТОК</v>
          </cell>
        </row>
        <row r="1964">
          <cell r="A1964" t="str">
            <v>D81.3</v>
          </cell>
          <cell r="B1964" t="str">
            <v>ДЕФИЦИТ АДЕНОЗИНДЕЗАМИНАЗЫ</v>
          </cell>
        </row>
        <row r="1965">
          <cell r="A1965" t="str">
            <v>D81.4</v>
          </cell>
          <cell r="B1965" t="str">
            <v>СИНДРОМ НЕЗЕЛОФА</v>
          </cell>
        </row>
        <row r="1966">
          <cell r="A1966" t="str">
            <v>D81.5</v>
          </cell>
          <cell r="B1966" t="str">
            <v>ДЕФИЦИТ ПУРИННУКЛЕОЗИДФОСФОРИЛАЗЫ</v>
          </cell>
        </row>
        <row r="1967">
          <cell r="A1967" t="str">
            <v>D81.6</v>
          </cell>
          <cell r="B1967" t="str">
            <v>ДЕФИЦИТ МОЛЕКУЛ КЛАССА I ГЛАВНОГО КОМПЛЕКСА ГИСТОСОВМЕСТИМОСТИ</v>
          </cell>
        </row>
        <row r="1968">
          <cell r="A1968" t="str">
            <v>D81.7</v>
          </cell>
          <cell r="B1968" t="str">
            <v>ДЕФИЦИТ МОЛЕКУЛ КЛАССА II ГЛАВНОГО КОМПЛЕКСА ГИСТОСОВМЕСТИМОСТИ</v>
          </cell>
        </row>
        <row r="1969">
          <cell r="A1969" t="str">
            <v>D81.8</v>
          </cell>
          <cell r="B1969" t="str">
            <v>ДРУГИЕ КОМБИНИРОВАННЫЕ ИММУНОДЕФИЦИТЫ</v>
          </cell>
        </row>
        <row r="1970">
          <cell r="A1970" t="str">
            <v>D81.9</v>
          </cell>
          <cell r="B1970" t="str">
            <v>КОМБИНИРОВАННЫЙ ИММУНОДЕФИЦИТ НЕУТОЧНЕННЫЙ</v>
          </cell>
        </row>
        <row r="1971">
          <cell r="A1971" t="str">
            <v>D82</v>
          </cell>
          <cell r="B1971" t="str">
            <v>ИММУНОДЕФИЦИТЫ, СВЯЗАННЫЕ С ДРУГИМИ ЗНАЧИТЕЛЬНЫМИ ДЕФЕКТАМИ</v>
          </cell>
        </row>
        <row r="1972">
          <cell r="A1972" t="str">
            <v>D82.0</v>
          </cell>
          <cell r="B1972" t="str">
            <v>СИНДРОМ ВИСКОТТА-ОЛДРИЧА</v>
          </cell>
        </row>
        <row r="1973">
          <cell r="A1973" t="str">
            <v>D82.1</v>
          </cell>
          <cell r="B1973" t="str">
            <v>СИНДРОМ ДИ ГЕОРГА</v>
          </cell>
        </row>
        <row r="1974">
          <cell r="A1974" t="str">
            <v>D82.2</v>
          </cell>
          <cell r="B1974" t="str">
            <v>ИММУНОДЕФИЦИТ С КАРЛИКОВОСТЬЮ ЗА СЧЕТ КОРОТКИХ КОНЕЧНОСТЕЙ</v>
          </cell>
        </row>
        <row r="1975">
          <cell r="A1975" t="str">
            <v>D82.3</v>
          </cell>
          <cell r="B1975" t="str">
            <v>ИММУНОДЕФИЦИТ ВСЛЕДСТВИЕ НАСЛЕДСТВЕННОГО ДЕФЕКТА, ВЫЗВАННОГО ВИРУСОМ ЭПШТЕЙНА-БАРР</v>
          </cell>
        </row>
        <row r="1976">
          <cell r="A1976" t="str">
            <v>D82.4</v>
          </cell>
          <cell r="B1976" t="str">
            <v>СИНДРОМ ГИПЕРИММУНОГЛОБУЛИНА Е(IGЕ)</v>
          </cell>
        </row>
        <row r="1977">
          <cell r="A1977" t="str">
            <v>D82.8</v>
          </cell>
          <cell r="B1977" t="str">
            <v>ИММУНОДЕФИЦИТ, СВЯЗАННЫЙ С ДРУГИМИ УТОЧНЕННЫМИ ЗНАЧИТЕЛЬНЫМИ ДЕФЕКТАМИ</v>
          </cell>
        </row>
        <row r="1978">
          <cell r="A1978" t="str">
            <v>D82.9</v>
          </cell>
          <cell r="B1978" t="str">
            <v>ИММУНОДЕФИЦИТ, СВЯЗАННЫЙ СО ЗНАЧИТЕЛЬНЫМ ДЕФЕКТОМ, НЕУТОЧНЕННЫЙ</v>
          </cell>
        </row>
        <row r="1979">
          <cell r="A1979" t="str">
            <v>D83</v>
          </cell>
          <cell r="B1979" t="str">
            <v>ОБЫЧНЫЙ ВАРИАБЕЛЬНЫЙ ИММУНОДЕФИЦИТ</v>
          </cell>
        </row>
        <row r="1980">
          <cell r="A1980" t="str">
            <v>D83.0</v>
          </cell>
          <cell r="B1980" t="str">
            <v>ОБЩИЙ ВАРИАБЕЛЬНЫЙ ИММУНОДЕФИЦИТ С ПРЕОБЛАДАЮЩИМИ ОТКЛОНЕНИЯМИ В КОЛИЧЕСТВЕ И ФУНКЦИОНАЛЬНОЙ АКТИВНОСТИ В-КЛЕТОК</v>
          </cell>
        </row>
        <row r="1981">
          <cell r="A1981" t="str">
            <v>D83.1</v>
          </cell>
          <cell r="B1981" t="str">
            <v>ОБЩИЙ ВАРИАБЕЛЬНЫЙ ИММУНОДЕФИЦИТ С ПРЕОБЛАДАНИЕМ НАРУШЕНИЙ ИММУНОРЕГУЛЯТОРНЫХ Т-КЛЕТОК</v>
          </cell>
        </row>
        <row r="1982">
          <cell r="A1982" t="str">
            <v>D83.2</v>
          </cell>
          <cell r="B1982" t="str">
            <v>ОБЩИЙ ВАРИАБЕЛЬНЫЙ ИММУНОДЕФИЦИТ С АУТОАНТИТЕЛАМИ К В- ИЛИ Т- КЛЕТКАМ</v>
          </cell>
        </row>
        <row r="1983">
          <cell r="A1983" t="str">
            <v>D83.8</v>
          </cell>
          <cell r="B1983" t="str">
            <v>ДРУГИЕ ОБЩИЕ ВАРИАБЕЛЬНЫЕ ИММУНОДЕФИЦИТЫ</v>
          </cell>
        </row>
        <row r="1984">
          <cell r="A1984" t="str">
            <v>D83.9</v>
          </cell>
          <cell r="B1984" t="str">
            <v>ОБЩИЙ ВАРИАБЕЛЬНЫЙ ИММУНОДЕФИЦИТ НЕУТОЧНЕННЫЙ</v>
          </cell>
        </row>
        <row r="1985">
          <cell r="A1985" t="str">
            <v>D84</v>
          </cell>
          <cell r="B1985" t="str">
            <v>ДРУГИЕ ИММУНОДЕФИЦИТЫ</v>
          </cell>
        </row>
        <row r="1986">
          <cell r="A1986" t="str">
            <v>D84.0</v>
          </cell>
          <cell r="B1986" t="str">
            <v>ДЕФЕКТ ФУНКЦИОНАЛЬНОГО АНТИГЕНА-1 ЛИМФОЦИТОВ [LFА-1]</v>
          </cell>
        </row>
        <row r="1987">
          <cell r="A1987" t="str">
            <v>D84.1</v>
          </cell>
          <cell r="B1987" t="str">
            <v>ДЕФЕКТ В СИСТЕМЕ КОМПЛЕМЕНТА</v>
          </cell>
        </row>
        <row r="1988">
          <cell r="A1988" t="str">
            <v>D84.8</v>
          </cell>
          <cell r="B1988" t="str">
            <v>ДРУГИЕ УТОЧНЕННЫЕ ИММУНОДЕФИЦИТНЫЕ НАРУШЕНИЯ</v>
          </cell>
        </row>
        <row r="1989">
          <cell r="A1989" t="str">
            <v>D84.9</v>
          </cell>
          <cell r="B1989" t="str">
            <v>ИММУНОДЕФИЦИТ НЕУТОЧНЕННЫЙ</v>
          </cell>
        </row>
        <row r="1990">
          <cell r="A1990" t="str">
            <v>D86</v>
          </cell>
          <cell r="B1990" t="str">
            <v>САРКОИДОЗ</v>
          </cell>
        </row>
        <row r="1991">
          <cell r="A1991" t="str">
            <v>D86.0</v>
          </cell>
          <cell r="B1991" t="str">
            <v>САРКОИДОЗ ЛЕГКИХ</v>
          </cell>
        </row>
        <row r="1992">
          <cell r="A1992" t="str">
            <v>D86.1</v>
          </cell>
          <cell r="B1992" t="str">
            <v>САРКОИДОЗ ЛИМФАТИЧЕСКИХ УЗЛОВ</v>
          </cell>
        </row>
        <row r="1993">
          <cell r="A1993" t="str">
            <v>D86.2</v>
          </cell>
          <cell r="B1993" t="str">
            <v>САРКОИДОЗ ЛЕГКИХ С САРКОИДОЗОМ ЛИМФАТИЧЕСКИХ УЗЛОВ</v>
          </cell>
        </row>
        <row r="1994">
          <cell r="A1994" t="str">
            <v>D86.3</v>
          </cell>
          <cell r="B1994" t="str">
            <v>САРКОИДОЗ КОЖИ</v>
          </cell>
        </row>
        <row r="1995">
          <cell r="A1995" t="str">
            <v>D86.8</v>
          </cell>
          <cell r="B1995" t="str">
            <v>САРКОИДОЗ ДРУГИХ УТОЧНЕННЫХ И КОМБИНИРОВАННЫХ ЛОКАЛИЗАЦИЙ</v>
          </cell>
        </row>
        <row r="1996">
          <cell r="A1996" t="str">
            <v>D86.9</v>
          </cell>
          <cell r="B1996" t="str">
            <v>САРКОИДОЗ НЕУТОЧНЕННЫЙ</v>
          </cell>
        </row>
        <row r="1997">
          <cell r="A1997" t="str">
            <v>D89</v>
          </cell>
          <cell r="B1997" t="str">
            <v>ДРУГИЕ НАРУШЕНИЯ С ВОВЛЕЧЕНИЕМ ИММУННОГО МЕХАНИЗМА, НЕ КЛАССИФИЦИРОВАННЫЕ В ДРУГИХ РУБРИКАХ</v>
          </cell>
        </row>
        <row r="1998">
          <cell r="A1998" t="str">
            <v>D89.0</v>
          </cell>
          <cell r="B1998" t="str">
            <v>ПОЛИКЛОНАЛЬНАЯ ГИПЕРГАММАГЛОБУЛИНЕМИЯ</v>
          </cell>
        </row>
        <row r="1999">
          <cell r="A1999" t="str">
            <v>D89.1</v>
          </cell>
          <cell r="B1999" t="str">
            <v>КРИОГЛОБУЛИНЕМИЯ</v>
          </cell>
        </row>
        <row r="2000">
          <cell r="A2000" t="str">
            <v>D89.2</v>
          </cell>
          <cell r="B2000" t="str">
            <v>ГИПЕРГАММАГЛОБУЛИНЕМИЯ НЕУТОЧНЕННАЯ</v>
          </cell>
        </row>
        <row r="2001">
          <cell r="A2001" t="str">
            <v>D89.8</v>
          </cell>
          <cell r="B2001" t="str">
            <v>ДРУГИЕ УТОЧНЕННЫЕ НАРУШЕНИЯ С ВОВЛЕЧЕНИЕМ ИММУННОГО МЕХАНИЗМА, НЕ КЛАССИФИЦИРОВАННЫЕ В ДРУГИХ РУБРИКАХ</v>
          </cell>
        </row>
        <row r="2002">
          <cell r="A2002" t="str">
            <v>D89.9</v>
          </cell>
          <cell r="B2002" t="str">
            <v>НАРУШЕНИЕ, ВОВЛЕКАЮЩЕЕ ИММУННЫЙ МЕХАНИЗМ, НЕУТОЧНЕННОЕ</v>
          </cell>
        </row>
        <row r="2003">
          <cell r="A2003" t="str">
            <v/>
          </cell>
          <cell r="B2003" t="str">
            <v>БОЛЕЗНИ ЭНДОКРИННОЙ СИСТЕМЫ, РАССТРОЙСТВА ПИТАНИЯ И НАРУШЕНИЯ ОБМЕНА ВЕЩЕСТВ (Е00-Е90)</v>
          </cell>
        </row>
        <row r="2004">
          <cell r="A2004" t="str">
            <v/>
          </cell>
          <cell r="B2004" t="str">
            <v>БОЛЕЗНИ ЩИТОВИДНОЙ ЖЕЛЕЗЫ (Е00-Е07)</v>
          </cell>
        </row>
        <row r="2005">
          <cell r="A2005" t="str">
            <v>E00</v>
          </cell>
          <cell r="B2005" t="str">
            <v>СИНДРОМ ВРОЖДЕННОЙ ЙОДНОЙ НЕДОСТАТОЧНОЧТИ</v>
          </cell>
        </row>
        <row r="2006">
          <cell r="A2006" t="str">
            <v>E00.0</v>
          </cell>
          <cell r="B2006" t="str">
            <v>СИНДРОМ ВРОЖДЕННОЙ ЙОДНОЙ НЕДОСТАТОЧНОСТИ, НЕВРОЛОГИЧЕСКАЯ ФОРМА</v>
          </cell>
        </row>
        <row r="2007">
          <cell r="A2007" t="str">
            <v>E00.1</v>
          </cell>
          <cell r="B2007" t="str">
            <v>СИНДРОМ ВРОЖДЕННОЙ ЙОДНОЙ НЕДОСТАТОЧНОСТИ, МИКСЕДЕМАТОЗНАЯ ФОРМА</v>
          </cell>
        </row>
        <row r="2008">
          <cell r="A2008" t="str">
            <v>E00.2</v>
          </cell>
          <cell r="B2008" t="str">
            <v>СИНДРОМ ВРОЖДЕННОЙ ЙОДНОЙ НЕДОСТАТОЧНОСТИ, СМЕШАННАЯ ФОРМА</v>
          </cell>
        </row>
        <row r="2009">
          <cell r="A2009" t="str">
            <v>E00.9</v>
          </cell>
          <cell r="B2009" t="str">
            <v>СИНДРОМ ВРОЖДЕННОЙ ЙОДНОЙ НЕДОСТАТОЧНОСТИ НЕУТОЧНЕННЫЙ</v>
          </cell>
        </row>
        <row r="2010">
          <cell r="A2010" t="str">
            <v>E01</v>
          </cell>
          <cell r="B2010" t="str">
            <v>БОЛЕЗНИ ЩИТОВИДНОЙ ЖЕЛЕЗЫ, СВЯЗАННЫЕ С ЙОДНОЙ НЕДОСТАТОЧНОСТЬЮ, И СХОДНЫЕ СОСТОЯНИЯ</v>
          </cell>
        </row>
        <row r="2011">
          <cell r="A2011" t="str">
            <v>E01.0</v>
          </cell>
          <cell r="B2011" t="str">
            <v>ДИФФУЗНЫЙ (ЭНДЕМИЧЕСКИЙ) ЗОБ, СВЯЗАННЫЙ С ЙОДНОЙ НЕДОСТАТОЧНОСТЬЮ</v>
          </cell>
        </row>
        <row r="2012">
          <cell r="A2012" t="str">
            <v>E01.1</v>
          </cell>
          <cell r="B2012" t="str">
            <v>МНОГОУЗЛОВОЙ (ЭНДЕМИЧЕСКИЙ) ЗОБ, СВЯЗАННЫЙ С ЙОДНОЙ НЕДОСТАТОЧНОСТЬЮ</v>
          </cell>
        </row>
        <row r="2013">
          <cell r="A2013" t="str">
            <v>E01.2</v>
          </cell>
          <cell r="B2013" t="str">
            <v>ЗОБ (ЭНДЕМИЧЕСКИЙ), СВЯЗАННЫЙ С ЙОДНОЙ НЕДОСТАТОЧНОСТЬЮ, НЕУТОЧНЕННЫЙ</v>
          </cell>
        </row>
        <row r="2014">
          <cell r="A2014" t="str">
            <v>E01.8</v>
          </cell>
          <cell r="B2014" t="str">
            <v>ДРУГИЕ БОЛЕЗНИ ЩИТОВИДНОЙ ЖЕЛЕЗЫ, СВЯЗАННЫЕ С ЙОДНОЙ НЕДОСТАТОЧНОСТЬЮ, И СХОДНЫЕ СОСТОЯНИЯ</v>
          </cell>
        </row>
        <row r="2015">
          <cell r="A2015" t="str">
            <v>E02</v>
          </cell>
          <cell r="B2015" t="str">
            <v>СУБКЛИНИЧЕСКИЙ ГИПОТЕРИОЗ ВСЛЕДСТВИЕ ЙОДНОЙ НЕДОСТАТОЧНОСТИ</v>
          </cell>
        </row>
        <row r="2016">
          <cell r="A2016" t="str">
            <v>E03</v>
          </cell>
          <cell r="B2016" t="str">
            <v>ДРУГИЕ ФОРМЫ ГИПОТЕРИОЗА</v>
          </cell>
        </row>
        <row r="2017">
          <cell r="A2017" t="str">
            <v>E03.0</v>
          </cell>
          <cell r="B2017" t="str">
            <v>ВРОЖДЕННЫЙ ГИПОТЕРИОЗ С ДИФФУЗНЫМ ЗОБОМ</v>
          </cell>
        </row>
        <row r="2018">
          <cell r="A2018" t="str">
            <v>E03.1</v>
          </cell>
          <cell r="B2018" t="str">
            <v>ВРОЖДЕННЫЙ ГИПОТЕРИОЗ БЕЗ ЗОБА</v>
          </cell>
        </row>
        <row r="2019">
          <cell r="A2019" t="str">
            <v>E03.2</v>
          </cell>
          <cell r="B2019" t="str">
            <v>ГИПОТЕРИОЗ, ВЫЗВАННЫЙ МЕДИКАМЕНТАМИ И ДРУГИМИ ЭКЗОГЕННЫМИ ВЕЩЕСТВАМИ</v>
          </cell>
        </row>
        <row r="2020">
          <cell r="A2020" t="str">
            <v>E03.3</v>
          </cell>
          <cell r="B2020" t="str">
            <v>ПОСТИНФЕКЦИОННЫЙ ГИПОТЕРИОЗ</v>
          </cell>
        </row>
        <row r="2021">
          <cell r="A2021" t="str">
            <v>E03.4</v>
          </cell>
          <cell r="B2021" t="str">
            <v>АТРОФИЯ ЩИТОВИДНОЙ ЖЕЛЕЗЫ (ПРИОБРЕТЕННАЯ)</v>
          </cell>
        </row>
        <row r="2022">
          <cell r="A2022" t="str">
            <v>E03.5</v>
          </cell>
          <cell r="B2022" t="str">
            <v>МИКСЕДЕМАТОЗНАЯ КОМА</v>
          </cell>
        </row>
        <row r="2023">
          <cell r="A2023" t="str">
            <v>E03.8</v>
          </cell>
          <cell r="B2023" t="str">
            <v>ДРУГИЕ УТОЧНЕННЫЕ ГИПОТЕРИОЗЫ</v>
          </cell>
        </row>
        <row r="2024">
          <cell r="A2024" t="str">
            <v>E03.9</v>
          </cell>
          <cell r="B2024" t="str">
            <v>ГИПОТЕРИОЗ НЕУТОЧНЕННЫЙ</v>
          </cell>
        </row>
        <row r="2025">
          <cell r="A2025" t="str">
            <v>E04</v>
          </cell>
          <cell r="B2025" t="str">
            <v>ДРУГИЕ ФОРИЫ НЕТОКСИЧЕСКОГО ЗОБА</v>
          </cell>
        </row>
        <row r="2026">
          <cell r="A2026" t="str">
            <v>E04.0</v>
          </cell>
          <cell r="B2026" t="str">
            <v>НЕТОКСИЧЕСКИЙ ДИФФУЗНЫЙ ЗОБ</v>
          </cell>
        </row>
        <row r="2027">
          <cell r="A2027" t="str">
            <v>E04.1</v>
          </cell>
          <cell r="B2027" t="str">
            <v>НЕТОКСИЧЕСКИЙ ОДНОУЗЛОВОЙ ЗОБ</v>
          </cell>
        </row>
        <row r="2028">
          <cell r="A2028" t="str">
            <v>E04.2</v>
          </cell>
          <cell r="B2028" t="str">
            <v>НЕТОКСИЧЕСКИЙ МНОГОУЗЛОВОЙ ЗОБ</v>
          </cell>
        </row>
        <row r="2029">
          <cell r="A2029" t="str">
            <v>E04.8</v>
          </cell>
          <cell r="B2029" t="str">
            <v>ДРУГИЕ УТОЧНЕННЫЕ ФОРМЫ НЕТОКСИЧЕСКОГО ЗОБА</v>
          </cell>
        </row>
        <row r="2030">
          <cell r="A2030" t="str">
            <v>E04.9</v>
          </cell>
          <cell r="B2030" t="str">
            <v>НЕТОКСИЧЕСКИЙ ЗОБ НЕУТОЧНЕННЫЙ</v>
          </cell>
        </row>
        <row r="2031">
          <cell r="A2031" t="str">
            <v>E05</v>
          </cell>
          <cell r="B2031" t="str">
            <v>ТИРЕОТОКСИКОЗ [ГИПЕРТИРЕОЗ]</v>
          </cell>
        </row>
        <row r="2032">
          <cell r="A2032" t="str">
            <v>E05.0</v>
          </cell>
          <cell r="B2032" t="str">
            <v>ТИРЕОТОКСИКОЗ С ДИФФУЗНЫМ ЗОБОМ</v>
          </cell>
        </row>
        <row r="2033">
          <cell r="A2033" t="str">
            <v>E05.1</v>
          </cell>
          <cell r="B2033" t="str">
            <v>ТИРЕОТОКСИКОЗ С ТОКСИЧЕСКИМ ОДНОУЗЛОВЫМ ЗОБОМ</v>
          </cell>
        </row>
        <row r="2034">
          <cell r="A2034" t="str">
            <v>E05.2</v>
          </cell>
          <cell r="B2034" t="str">
            <v>ТИРЕОТОКСИКОЗ С ТОКСИЧЕСКИМ МНОГОУЗЛОВЫМ ЗОБОМ</v>
          </cell>
        </row>
        <row r="2035">
          <cell r="A2035" t="str">
            <v>E05.3</v>
          </cell>
          <cell r="B2035" t="str">
            <v>ТИРЕОТОКСИКОЗ С ЭКТОПИЕЙ ТИРЕОИДНОЙ ТКАНИ</v>
          </cell>
        </row>
        <row r="2036">
          <cell r="A2036" t="str">
            <v>E05.4</v>
          </cell>
          <cell r="B2036" t="str">
            <v>ТИРЕОТОКСИКОЗ ИСКУССТВЕННЫЙ</v>
          </cell>
        </row>
        <row r="2037">
          <cell r="A2037" t="str">
            <v>E05.5</v>
          </cell>
          <cell r="B2037" t="str">
            <v>ТИРЕОИДНЫЙ КРИЗ ИЛИ КОМА</v>
          </cell>
        </row>
        <row r="2038">
          <cell r="A2038" t="str">
            <v>E05.8</v>
          </cell>
          <cell r="B2038" t="str">
            <v>ДРУГИЕ ФОРМЫ ТИРЕОТОКСИКОЗА</v>
          </cell>
        </row>
        <row r="2039">
          <cell r="A2039" t="str">
            <v>E05.9</v>
          </cell>
          <cell r="B2039" t="str">
            <v>ТИРЕОТОКСИКОЗ НЕУТОЧНЕННЫЙ</v>
          </cell>
        </row>
        <row r="2040">
          <cell r="A2040" t="str">
            <v>E06</v>
          </cell>
          <cell r="B2040" t="str">
            <v>ТИРЕОИДИТ</v>
          </cell>
        </row>
        <row r="2041">
          <cell r="A2041" t="str">
            <v>E06.0</v>
          </cell>
          <cell r="B2041" t="str">
            <v>ОСТРЫЙ ТИРЕОИДИТ</v>
          </cell>
        </row>
        <row r="2042">
          <cell r="A2042" t="str">
            <v>E06.1</v>
          </cell>
          <cell r="B2042" t="str">
            <v>ПОДОСТРЫЙ ТИРЕОИДИТ</v>
          </cell>
        </row>
        <row r="2043">
          <cell r="A2043" t="str">
            <v>E06.2</v>
          </cell>
          <cell r="B2043" t="str">
            <v>ХРОНИЧЕСКИЙ ТИРЕОИДИТ С ПРЕХОДЯЩИМ ТИРЕОТОКСИКОЗОМ</v>
          </cell>
        </row>
        <row r="2044">
          <cell r="A2044" t="str">
            <v>E06.3</v>
          </cell>
          <cell r="B2044" t="str">
            <v>АУТОИММУННЫЙ ТИРЕОИДИТ</v>
          </cell>
        </row>
        <row r="2045">
          <cell r="A2045" t="str">
            <v>E06.4</v>
          </cell>
          <cell r="B2045" t="str">
            <v>МЕДИКАМЕНТОЗНЫЙ ТИРЕОИДИТ</v>
          </cell>
        </row>
        <row r="2046">
          <cell r="A2046" t="str">
            <v>E06.5</v>
          </cell>
          <cell r="B2046" t="str">
            <v>ТИРЕОИДИТ:ХРОНИЧЕСКИЙ, БДУ, ФИБРИОЗНЫЙ, ДЕРЕВЯНИСТЫЙ, РИДЕЛЯ</v>
          </cell>
        </row>
        <row r="2047">
          <cell r="A2047" t="str">
            <v>E06.9</v>
          </cell>
          <cell r="B2047" t="str">
            <v>ТИРЕОИДИТ НЕУТОЧНЕННЫЙ</v>
          </cell>
        </row>
        <row r="2048">
          <cell r="A2048" t="str">
            <v>E07</v>
          </cell>
          <cell r="B2048" t="str">
            <v>ДРУГИЕ БОЛЕЗНИ ЩИТОВИДНОЙ ЖЕЛЕЗЫ</v>
          </cell>
        </row>
        <row r="2049">
          <cell r="A2049" t="str">
            <v>E07.0</v>
          </cell>
          <cell r="B2049" t="str">
            <v>ГИПЕРСЕКРЕЦИЯ КАЛЬЦИТОНИНА</v>
          </cell>
        </row>
        <row r="2050">
          <cell r="A2050" t="str">
            <v>E07.1</v>
          </cell>
          <cell r="B2050" t="str">
            <v>ДИСГОРМОНАЛЬНЫЙ ЗОБ</v>
          </cell>
        </row>
        <row r="2051">
          <cell r="A2051" t="str">
            <v>E07.8</v>
          </cell>
          <cell r="B2051" t="str">
            <v>ДРУГИЕ УТОЧНЕННЫЕ БОЛЕЗНИ ЩИТОВИДНОЙ ЖЕЛЕЗЫ</v>
          </cell>
        </row>
        <row r="2052">
          <cell r="A2052" t="str">
            <v>E07.9</v>
          </cell>
          <cell r="B2052" t="str">
            <v>БОЛЕЗНЬ ЩИТОВИДНОЙ ЖЕЛЕЗЫ НЕУТОЧНЕННАЯ</v>
          </cell>
        </row>
        <row r="2053">
          <cell r="A2053" t="str">
            <v/>
          </cell>
          <cell r="B2053" t="str">
            <v>САХАРНЫЙ ДИАБЕТ (Е10-Е14)</v>
          </cell>
        </row>
        <row r="2054">
          <cell r="A2054" t="str">
            <v>E10</v>
          </cell>
          <cell r="B2054" t="str">
            <v>ИНСУЛИНЗАВИСИМЫЙ САХАРНЫЙ ДИАБЕТ</v>
          </cell>
        </row>
        <row r="2055">
          <cell r="A2055" t="str">
            <v>E10.0</v>
          </cell>
          <cell r="B2055" t="str">
            <v>ИНСУЛИНЗАВИСИМЫЙ САХАРНЫЙ ДИАБЕТ С КОМОЙ</v>
          </cell>
        </row>
        <row r="2056">
          <cell r="A2056" t="str">
            <v>E10.1</v>
          </cell>
          <cell r="B2056" t="str">
            <v>ИНСУЛИНЗАВИСИМЫЙ САХАРНЫЙ ДИАБЕТ С КЕТОАЦИДОЗОМ</v>
          </cell>
        </row>
        <row r="2057">
          <cell r="A2057" t="str">
            <v>E10.2</v>
          </cell>
          <cell r="B2057" t="str">
            <v>ИНСУЛИНЗАВИСИМЫЙ САХАРНЫЙ ДИАБЕТ С ПОРАЖЕНИЕМ ПОЧЕК</v>
          </cell>
        </row>
        <row r="2058">
          <cell r="A2058" t="str">
            <v>E10.3</v>
          </cell>
          <cell r="B2058" t="str">
            <v>ИНСУЛИНЗАВИСИМЫЙ САХАРНЫЙ ДИАБЕТ С ПОРАЖЕНИЕМ ГЛАЗ</v>
          </cell>
        </row>
        <row r="2059">
          <cell r="A2059" t="str">
            <v>E10.4</v>
          </cell>
          <cell r="B2059" t="str">
            <v>ИНСУЛИНЗАВИСИМЫЙ САХАРНЫЙ ДИАБЕТ С НЕВРОЛОГИЧЕСКИМИ ОСЛОЖНЕНИМИ</v>
          </cell>
        </row>
        <row r="2060">
          <cell r="A2060" t="str">
            <v>E10.5</v>
          </cell>
          <cell r="B2060" t="str">
            <v>ИНСУЛИНЗАВИСИМЫЙ САХАРНЫЙ ДИАБЕТ С НАРУШЕНИЯМИ ПЕРИФЕРИЧЕСКОГО КРОВООБРАЩЕНИЯ</v>
          </cell>
        </row>
        <row r="2061">
          <cell r="A2061" t="str">
            <v>E10.6</v>
          </cell>
          <cell r="B2061" t="str">
            <v>ИНСУЛИНЗАВИСИМЫЙ САХАРНЫЙ ДИАБЕТ С ДРУГИМИ УТОЧНЕННЫМИ ОСЛОЖНЕНИЯМИ</v>
          </cell>
        </row>
        <row r="2062">
          <cell r="A2062" t="str">
            <v>E10.7</v>
          </cell>
          <cell r="B2062" t="str">
            <v>ИНСУЛИНЗАВИСИМЫЙ САХАРНЫЙ ДИАБЕТ С МНОЖЕСТВЕННЫМИ ОСЛОЖНЕНИЯМИ</v>
          </cell>
        </row>
        <row r="2063">
          <cell r="A2063" t="str">
            <v>E10.8</v>
          </cell>
          <cell r="B2063" t="str">
            <v>ИНСУЛИНЗАВИСИМЫЙ САХАРНЫЙ ДИАБЕТ С НЕУТОЧНЕННЫМИ ОСЛОЖНЕНИЯМИ</v>
          </cell>
        </row>
        <row r="2064">
          <cell r="A2064" t="str">
            <v>E10.9</v>
          </cell>
          <cell r="B2064" t="str">
            <v>ИНСУЛИНЗАВИСИМЫЙ САХАРНЫЙ ДИАБЕТ БЕЗ ОСЛОЖНЕНИЙ</v>
          </cell>
        </row>
        <row r="2065">
          <cell r="A2065" t="str">
            <v>E11</v>
          </cell>
          <cell r="B2065" t="str">
            <v>ИНСУЛИННЕЗАВИСИМЫЙ САХАРНЫЙ ДИАБЕТ</v>
          </cell>
        </row>
        <row r="2066">
          <cell r="A2066" t="str">
            <v>E11.0</v>
          </cell>
          <cell r="B2066" t="str">
            <v>ИНСУЛИННЕЗАВИСИМЫЙ САХАРНЫЙ ДИАБЕТ С КОМОЙ</v>
          </cell>
        </row>
        <row r="2067">
          <cell r="A2067" t="str">
            <v>E11.1</v>
          </cell>
          <cell r="B2067" t="str">
            <v>ИНСУЛИННЕЗАВИСИМЫЙ САХАРНЫЙ ДИАБЕТ С КЕТОАЦИДОЗОМ</v>
          </cell>
        </row>
        <row r="2068">
          <cell r="A2068" t="str">
            <v>E11.2</v>
          </cell>
          <cell r="B2068" t="str">
            <v>ИНСУЛИННЕЗАВИСИМЫЙ САХАРНЫЙ ДИАБЕТ С ПОРАЖЕНИЕМ ПОЧЕК</v>
          </cell>
        </row>
        <row r="2069">
          <cell r="A2069" t="str">
            <v>E11.3</v>
          </cell>
          <cell r="B2069" t="str">
            <v>ИНСУЛИННЕЗАВИСИМЫЙ САХАРНЫЙ ДИАБЕТ С ПОРАЖЕНИЕМ ГЛАЗ</v>
          </cell>
        </row>
        <row r="2070">
          <cell r="A2070" t="str">
            <v>E11.4</v>
          </cell>
          <cell r="B2070" t="str">
            <v>ИНСУЛИННЕЗАВИСИМЫЙ САХАРНЫЙ ДИАБЕТ С НЕВРОЛОГИЧЕСКИМИ ОСЛОЖНЕНИЯМИ</v>
          </cell>
        </row>
        <row r="2071">
          <cell r="A2071" t="str">
            <v>E11.5</v>
          </cell>
          <cell r="B2071" t="str">
            <v>ИНСУЛИННЕЗАВИСИМЫЙ САХАРНЫЙ ДИАБЕТ С НАРУШЕНИЯМИ ПЕРИФЕРИЧЕСКОГО КРОВООБРАЩЕНИЯ</v>
          </cell>
        </row>
        <row r="2072">
          <cell r="A2072" t="str">
            <v>E11.6</v>
          </cell>
          <cell r="B2072" t="str">
            <v>ИНСУЛИННЕЗАВИСИМЫЙ САХАРНЫЙ ДИАБЕТ С ДРУГИМИ УТОЧНЕННЫМИ ОСЛОЖНЕНИЯМИ</v>
          </cell>
        </row>
        <row r="2073">
          <cell r="A2073" t="str">
            <v>E11.7</v>
          </cell>
          <cell r="B2073" t="str">
            <v>ИНСУЛИННЕЗАВИСИМЫЙ САХАРНЫЙ ДИАБЕТ С МНОЖЕСТВЕННЫМИ ОСЛОЖНЕНИЯМИ</v>
          </cell>
        </row>
        <row r="2074">
          <cell r="A2074" t="str">
            <v>E11.8</v>
          </cell>
          <cell r="B2074" t="str">
            <v>ИНСУЛИННЕЗАВИСИМЫЙ САХАРНЫЙ ДИАБЕТ С НЕУТОЧНЕННЫМИ ОСЛОЖНЕНИЯМИ</v>
          </cell>
        </row>
        <row r="2075">
          <cell r="A2075" t="str">
            <v>E11.9</v>
          </cell>
          <cell r="B2075" t="str">
            <v>ИНСУЛИННЕЗАВИСИМЫЙ САХАРНЫЙ ДИАБЕТ БЕЗ ОСЛОЖНЕНИЙ</v>
          </cell>
        </row>
        <row r="2076">
          <cell r="A2076" t="str">
            <v>E12</v>
          </cell>
          <cell r="B2076" t="str">
            <v>САХАРНЫЙ ДИАБЕТ, СВЯЗАННЫЙ С НЕДОСТАТОЧНОСТЬЮ ПИТАНИЯ</v>
          </cell>
        </row>
        <row r="2077">
          <cell r="A2077" t="str">
            <v>E12.0</v>
          </cell>
          <cell r="B2077" t="str">
            <v>САХАРНЫЙ ДИАБЕТ, СВЯЗАННЫЙ С НЕДОСТАТОЧНОСТЬЮ ПИТАНИЯ С КОМОЙ</v>
          </cell>
        </row>
        <row r="2078">
          <cell r="A2078" t="str">
            <v>E12.1</v>
          </cell>
          <cell r="B2078" t="str">
            <v>САХАРНЫЙ ДИАБЕТ, СВЯЗАННЫЙ С НЕДОСТАТОЧНОСТЬЮ ПИТАНИЯ С КЕТОАЦИДОЗОМ</v>
          </cell>
        </row>
        <row r="2079">
          <cell r="A2079" t="str">
            <v>E12.2</v>
          </cell>
          <cell r="B2079" t="str">
            <v>САХАРНЫЙ ДИАБЕТ, СВЯЗАННЫЙ С НЕДОСТАТОЧНОСТЬЮ ПИТАНИЯ С ПОРАЖЕНИЕМ ПОЧЕК</v>
          </cell>
        </row>
        <row r="2080">
          <cell r="A2080" t="str">
            <v>E12.3</v>
          </cell>
          <cell r="B2080" t="str">
            <v>САХАРНЫЙ ДИАБЕТ, СВЯЗАННЫЙ С НЕДОСТАТОЧНОСТЬЮ ПИТАНИЯ С ПОРАЖЕНИЕМ ГЛАЗ</v>
          </cell>
        </row>
        <row r="2081">
          <cell r="A2081" t="str">
            <v>E12.4</v>
          </cell>
          <cell r="B2081" t="str">
            <v>САХАРНЫЙ ДИАБЕТ, СВЯЗАННЫЙ С НЕДОСТАТОЧНОСТЬЮ ПИТАНИЯ С НЕВРОЛОГИЧЕСКИМИ ОСЛОЖНЕНИЯМИ</v>
          </cell>
        </row>
        <row r="2082">
          <cell r="A2082" t="str">
            <v>E12.5</v>
          </cell>
          <cell r="B2082" t="str">
            <v>САХАРНЫЙ ДИАБЕТ, СВЯЗАННЫЙ С НЕДОСТАТОЧНОСТЬЮ ПИТАНИЯ С НАРУШЕНИЯМИ ПЕРИФЕРИЧЕСКОГО КРОВООБРАЩЕНИЯ</v>
          </cell>
        </row>
        <row r="2083">
          <cell r="A2083" t="str">
            <v>E12.6</v>
          </cell>
          <cell r="B2083" t="str">
            <v>САХАРНЫЙ ДИАБЕТ, СВЯЗАННЫЙ С НЕДОСТАТОЧНОСТЬЮ ПИТАНИЯ С ДРУГИМИ УТОЧНЕННЫМИ ОСЛОЖНЕНИЯМИ</v>
          </cell>
        </row>
        <row r="2084">
          <cell r="A2084" t="str">
            <v>E12.7</v>
          </cell>
          <cell r="B2084" t="str">
            <v>САХАРНЫЙ ДИАБЕТ, СВЯЗАННЫЙ С НЕДОСТАТОЧНОСТЬЮ ПИТАНИЯ С МНОЖЕСТВЕННЫМИ ОСЛОЖНЕНИЯМИ</v>
          </cell>
        </row>
        <row r="2085">
          <cell r="A2085" t="str">
            <v>E12.8</v>
          </cell>
          <cell r="B2085" t="str">
            <v>САХАРНЫЙ ДИАБЕТ, СВЯЗАННЫЙ С НЕДОСТАТОЧНОСТЬЮ ПИТАНИЯ С НЕУТОЧНЕННЫМИ ОСЛОЖНЕНИЯМИ</v>
          </cell>
        </row>
        <row r="2086">
          <cell r="A2086" t="str">
            <v>E12.9</v>
          </cell>
          <cell r="B2086" t="str">
            <v>САХАРНЫЙ ДИАБЕТ, СВЯЗАННЫЙ С НЕДОСТАТОЧНОСТЬЮ ПИТАНИЯ БЕЗ ОСЛОЖНЕНИЙ</v>
          </cell>
        </row>
        <row r="2087">
          <cell r="A2087" t="str">
            <v>E13</v>
          </cell>
          <cell r="B2087" t="str">
            <v>ДРУГИЕ УТОЧНЕННЫЕ ФОРМЫ САХАРНОГО ДИАБЕТА</v>
          </cell>
        </row>
        <row r="2088">
          <cell r="A2088" t="str">
            <v>E13.0</v>
          </cell>
          <cell r="B2088" t="str">
            <v>ДРУГИЕ УТОЧНЕННЫЕ ФОРМЫ САХАРНОГО ДИАБЕТА С КОМОЙ</v>
          </cell>
        </row>
        <row r="2089">
          <cell r="A2089" t="str">
            <v>E13.1</v>
          </cell>
          <cell r="B2089" t="str">
            <v>ДРУГИЕ УТОЧНЕННЫЕ ФОРМЫ САХАРНОГО ДИАБЕТА С КЕТОАЦИДОЗОМ</v>
          </cell>
        </row>
        <row r="2090">
          <cell r="A2090" t="str">
            <v>E13.2</v>
          </cell>
          <cell r="B2090" t="str">
            <v>ДРУГИЕ УТОЧНЕННЫЕ ФОРМЫ САХАРНОГО ДИАБЕТА С ПОРАЖЕНИЕМ ПОЧЕК</v>
          </cell>
        </row>
        <row r="2091">
          <cell r="A2091" t="str">
            <v>E13.3</v>
          </cell>
          <cell r="B2091" t="str">
            <v>ДРУГИЕ УТОЧНЕННЫЕ ФОРМЫ САХАРНОГО ДИАБЕТА С ПОРАЖЕНИЕМ ГЛАЗ</v>
          </cell>
        </row>
        <row r="2092">
          <cell r="A2092" t="str">
            <v>E13.4</v>
          </cell>
          <cell r="B2092" t="str">
            <v>ДРУГИЕ УТОЧНЕННЫЕ ФОРМЫ САХАРНОГО ДИАБЕТА С НЕВРОЛОГИЧЕСКИМИ ОСЛОЖНЕНИЯМИ</v>
          </cell>
        </row>
        <row r="2093">
          <cell r="A2093" t="str">
            <v>E13.5</v>
          </cell>
          <cell r="B2093" t="str">
            <v>ДРУГИЕ УТОЧНЕННЫЕ ФОРМЫ САХАРНОГО ДИАБЕТА С НАРУШЕНИЯМИ ПЕРИФЕРИЧЕСКОГО КРОВООБРАЩЕНИЯ</v>
          </cell>
        </row>
        <row r="2094">
          <cell r="A2094" t="str">
            <v>E13.6</v>
          </cell>
          <cell r="B2094" t="str">
            <v>ДРУГИЕ УТОЧНЕННЫЕ ФОРМЫ САХАРНОГО ДИАБЕТА С ДРУГИМИ УТОЧНЕННЫМИ ОСЛОЖНЕНИЯМИ</v>
          </cell>
        </row>
        <row r="2095">
          <cell r="A2095" t="str">
            <v>E13.7</v>
          </cell>
          <cell r="B2095" t="str">
            <v>ДРУГИЕ УТОЧНЕННЫЕ ФОРМЫ САХАРНОГО ДИАБЕТА С МНОЖЕСТВЕННЫМИ ОСЛОЖНЕНИЯМИ</v>
          </cell>
        </row>
        <row r="2096">
          <cell r="A2096" t="str">
            <v>E13.8</v>
          </cell>
          <cell r="B2096" t="str">
            <v>ДРУГИЕ УТОЧНЕННЫЕ ФОРМЫ САХАРНОГО ДИАБЕТА С НЕУТОЧНЕННЫМИ ОСЛОЖНЕНИЯМИ</v>
          </cell>
        </row>
        <row r="2097">
          <cell r="A2097" t="str">
            <v>E13.9</v>
          </cell>
          <cell r="B2097" t="str">
            <v>ДРУГИЕ УТОЧНЕННЫЕ ФОРМЫ САХАРНОГО ДИАБЕТА БЕЗ ОСЛОЖНЕНИЙ</v>
          </cell>
        </row>
        <row r="2098">
          <cell r="A2098" t="str">
            <v>E14</v>
          </cell>
          <cell r="B2098" t="str">
            <v>САХАРНЫЙ ДИАБЕТ НЕУТОЧНЕННЫЙ</v>
          </cell>
        </row>
        <row r="2099">
          <cell r="A2099" t="str">
            <v>E14.0</v>
          </cell>
          <cell r="B2099" t="str">
            <v>САХАРНЫЙ ДИАБЕТ НЕУТОЧНЕННЫЙ С КОМОЙ</v>
          </cell>
        </row>
        <row r="2100">
          <cell r="A2100" t="str">
            <v>E14.1</v>
          </cell>
          <cell r="B2100" t="str">
            <v>САХАРНЫЙ ДИАБЕТ НЕУТОЧНЕННЫЙ С КЕТОАЦИДОЗОМ</v>
          </cell>
        </row>
        <row r="2101">
          <cell r="A2101" t="str">
            <v>E14.2</v>
          </cell>
          <cell r="B2101" t="str">
            <v>САХАРНЫЙ ДИАБЕТ НЕУТОЧНЕННЫЙ С ПОРАЖЕНИЕМ ПОЧЕК</v>
          </cell>
        </row>
        <row r="2102">
          <cell r="A2102" t="str">
            <v>E14.3</v>
          </cell>
          <cell r="B2102" t="str">
            <v>САХАРНЫЙ ДИАБЕТ НЕУТОЧНЕННЫЙ С ПОРАЖЕНИЕМ ГЛАЗ</v>
          </cell>
        </row>
        <row r="2103">
          <cell r="A2103" t="str">
            <v>E14.4</v>
          </cell>
          <cell r="B2103" t="str">
            <v>САХАРНЫЙ ДИАБЕТ НЕУТОЧНЕННЫЙ С НЕВРОЛОГИЧЕСКИМИ ОСЛОЖНЕНИЯМИ</v>
          </cell>
        </row>
        <row r="2104">
          <cell r="A2104" t="str">
            <v>E14.5</v>
          </cell>
          <cell r="B2104" t="str">
            <v>САХАРНЫЙ ДИАБЕТ НЕУТОЧНЕННЫЙ С НАРУШЕНИЯМИ ПЕРИФЕРИЧЕСКОГО КРОВООБРАЩЕНИЯ</v>
          </cell>
        </row>
        <row r="2105">
          <cell r="A2105" t="str">
            <v>E14.6</v>
          </cell>
          <cell r="B2105" t="str">
            <v>САХАРНЫЙ ДИАБЕТ НЕУТОЧНЕННЫЙ С ДРУГИМИ УТОЧНЕННЫМИ ОСЛОЖНЕНИЯМИ</v>
          </cell>
        </row>
        <row r="2106">
          <cell r="A2106" t="str">
            <v>E14.7</v>
          </cell>
          <cell r="B2106" t="str">
            <v>САХАРНЫЙ ДИАБЕТ НЕУТОЧНЕННЫЙ С МНОЖЕСТВЕННЫМИ ОСЛОЖНЕНИЯМИ</v>
          </cell>
        </row>
        <row r="2107">
          <cell r="A2107" t="str">
            <v>E14.8</v>
          </cell>
          <cell r="B2107" t="str">
            <v>САХАРНЫЙ ДИАБЕТ НЕУТОЧНЕННЫЙ С НЕУТОЧНЕННЫМИ ОСЛОЖНЕНИМИ</v>
          </cell>
        </row>
        <row r="2108">
          <cell r="A2108" t="str">
            <v>E14.9</v>
          </cell>
          <cell r="B2108" t="str">
            <v>САХАРНЫЙ ДИАБЕТ НЕУТОЧНЕННЫЙ БЕЗ ОСЛОЖНЕНИЙ</v>
          </cell>
        </row>
        <row r="2109">
          <cell r="A2109" t="str">
            <v/>
          </cell>
          <cell r="B2109" t="str">
            <v>ДРУГИЕ НАРУШЕНИЯ РЕГУЛЯЦИИ ГЛЮКОЗЫ И ВНУТРЕННЕЙ СЕКРЕЦИИ ПОДЖЕЛУДОЧНОЙ ЖЕЛЕЗЫ (Е15-Е16)</v>
          </cell>
        </row>
        <row r="2110">
          <cell r="A2110" t="str">
            <v>E15</v>
          </cell>
          <cell r="B2110" t="str">
            <v>НЕДИАБЕТИЧЕСКАЯ ГИПОГЛИКЕМИЧЕСКАЯ КОМА</v>
          </cell>
        </row>
        <row r="2111">
          <cell r="A2111" t="str">
            <v>E16</v>
          </cell>
          <cell r="B2111" t="str">
            <v>ДРУГИЕ НАРУШЕНИЯ ВНУТРЕННЕЙ СЕКРЕЦИИ ПОДЖЕЛУДОЧНОЙ ЖЕЛЕЗЫ</v>
          </cell>
        </row>
        <row r="2112">
          <cell r="A2112" t="str">
            <v>E16.0</v>
          </cell>
          <cell r="B2112" t="str">
            <v>МЕДИКАМЕНТОЗНАЯ ГИПОГЛИКЕМИЯ БЕЗ КОМЫ</v>
          </cell>
        </row>
        <row r="2113">
          <cell r="A2113" t="str">
            <v>E16.1</v>
          </cell>
          <cell r="B2113" t="str">
            <v>ДРУГИЕ ФОРМЫ ГИПОГЛИКЕМИИ</v>
          </cell>
        </row>
        <row r="2114">
          <cell r="A2114" t="str">
            <v>E16.2</v>
          </cell>
          <cell r="B2114" t="str">
            <v>ГИПОГЛИКЕМИЯ НЕУТОЧНЕННАЯ</v>
          </cell>
        </row>
        <row r="2115">
          <cell r="A2115" t="str">
            <v>E16.3</v>
          </cell>
          <cell r="B2115" t="str">
            <v>УВЕЛИЧЕННАЯ СЕКРЕЦИЯ ГЛЮКАГОНА</v>
          </cell>
        </row>
        <row r="2116">
          <cell r="A2116" t="str">
            <v>E16.8</v>
          </cell>
          <cell r="B2116" t="str">
            <v>ДРУГИЕ УТОЧНЕННЫЕ НАРУШЕНИЯ ВНУТРЕННЕЙ СЕКРЕЦИИ ПОДЖЕЛУДОЧНОЙ ЖЕЛЕЗЫ</v>
          </cell>
        </row>
        <row r="2117">
          <cell r="A2117" t="str">
            <v>E16.9</v>
          </cell>
          <cell r="B2117" t="str">
            <v>НАРУШЕНИЕ ВНУТРЕННЕЙ СЕКРЕЦИИ ПОДЖЕЛУДОЧНОЙ ЖЕЛЕЗЫ НЕУТОЧНЕННОЕ</v>
          </cell>
        </row>
        <row r="2118">
          <cell r="A2118" t="str">
            <v/>
          </cell>
          <cell r="B2118" t="str">
            <v>НАРУШЕНИЯ ДРУГИХ ЭНДОКРИННЫХ ЖЕЛЕЗ (Е20-Е35)</v>
          </cell>
        </row>
        <row r="2119">
          <cell r="A2119" t="str">
            <v>E20</v>
          </cell>
          <cell r="B2119" t="str">
            <v>ГИПОПАРАТИРЕОЗ</v>
          </cell>
        </row>
        <row r="2120">
          <cell r="A2120" t="str">
            <v>E20.0</v>
          </cell>
          <cell r="B2120" t="str">
            <v>ИДИОПАТИЧЕСКИЙ ГИПОПАРАТИРЕОЗ</v>
          </cell>
        </row>
        <row r="2121">
          <cell r="A2121" t="str">
            <v>E20.1</v>
          </cell>
          <cell r="B2121" t="str">
            <v>ПСЕВДОГИПОПАРАТИРЕОЗ</v>
          </cell>
        </row>
        <row r="2122">
          <cell r="A2122" t="str">
            <v>E20.8</v>
          </cell>
          <cell r="B2122" t="str">
            <v>ДРУГИЕ ФОРМЫ ГИПОПАРАТИРЕОЗА</v>
          </cell>
        </row>
        <row r="2123">
          <cell r="A2123" t="str">
            <v>E20.9</v>
          </cell>
          <cell r="B2123" t="str">
            <v>ГИПОПАРАТИРЕОЗ НЕУТОЧНЕННЫЙ</v>
          </cell>
        </row>
        <row r="2124">
          <cell r="A2124" t="str">
            <v>E21</v>
          </cell>
          <cell r="B2124" t="str">
            <v>ГИПЕРПАРАТИРЕОЗ И ДРУГИЕ НАРУШЕНИЯ ПАРАЩИТОВИДНОЙ [ОКОЛОЩИТОВИДНОЙ] ЖЕЛЕЗЫ</v>
          </cell>
        </row>
        <row r="2125">
          <cell r="A2125" t="str">
            <v>E21.0</v>
          </cell>
          <cell r="B2125" t="str">
            <v>ПЕРВИЧНЫЙ ГИПЕРПАРАТИРЕОЗ</v>
          </cell>
        </row>
        <row r="2126">
          <cell r="A2126" t="str">
            <v>E21.1</v>
          </cell>
          <cell r="B2126" t="str">
            <v>ВТОРИЧНЫЙ ГИПЕРПАРАТИРЕОЗ, НЕ КЛАССИФИЦИРОВАННЫЙ В ДРУГИХ РУБРИКАХ</v>
          </cell>
        </row>
        <row r="2127">
          <cell r="A2127" t="str">
            <v>E21.2</v>
          </cell>
          <cell r="B2127" t="str">
            <v>ДРУГИЕ ФОРМЫ ГИПЕРПАРАТИРЕОЗА</v>
          </cell>
        </row>
        <row r="2128">
          <cell r="A2128" t="str">
            <v>E21.3</v>
          </cell>
          <cell r="B2128" t="str">
            <v>ГИПЕРПАРАТИРЕОЗ НЕУТОЧНЕННЫЙ</v>
          </cell>
        </row>
        <row r="2129">
          <cell r="A2129" t="str">
            <v>E21.4</v>
          </cell>
          <cell r="B2129" t="str">
            <v>ДРУГИЕ УТОЧНЕННЫЕ НАРУШЕНИЯ ПАРАЩИТОВИДНОЙ ЖЕЛЕЗЫ</v>
          </cell>
        </row>
        <row r="2130">
          <cell r="A2130" t="str">
            <v>E21.5</v>
          </cell>
          <cell r="B2130" t="str">
            <v>БОЛЕЗНЬ ПАРАЩИТОВИДНЫХ ЖЕЛЕЗ НЕУТОЧНЕННАЯ</v>
          </cell>
        </row>
        <row r="2131">
          <cell r="A2131" t="str">
            <v>E22</v>
          </cell>
          <cell r="B2131" t="str">
            <v>ГИПЕРФУНКЦИЯ ГИПОФИЗА</v>
          </cell>
        </row>
        <row r="2132">
          <cell r="A2132" t="str">
            <v>E22.0</v>
          </cell>
          <cell r="B2132" t="str">
            <v>АКРОМЕГАЛИЯ И ГИПОФИЗАРНЫЙ ГИГАНТИЗМ</v>
          </cell>
        </row>
        <row r="2133">
          <cell r="A2133" t="str">
            <v>E22.1</v>
          </cell>
          <cell r="B2133" t="str">
            <v>ГИПЕРПРОЛАКТИНЕМИЯ</v>
          </cell>
        </row>
        <row r="2134">
          <cell r="A2134" t="str">
            <v>E22.2</v>
          </cell>
          <cell r="B2134" t="str">
            <v>СИНДРОМ НЕАДЕКВАТНОЙ СЕКРЕЦИИ АНТИДИУРЕТИЧЕСКОГО ГОРМОНА</v>
          </cell>
        </row>
        <row r="2135">
          <cell r="A2135" t="str">
            <v>E22.8</v>
          </cell>
          <cell r="B2135" t="str">
            <v>ДРУГИЕ СОСТОЯНИЯ ГИПЕРФУНКЦИИ ГИПОФИЗА</v>
          </cell>
        </row>
        <row r="2136">
          <cell r="A2136" t="str">
            <v>E22.9</v>
          </cell>
          <cell r="B2136" t="str">
            <v>ГИПЕРФУНКЦИЯ ГИПОФИЗА НЕУТОЧНЕННАЯ</v>
          </cell>
        </row>
        <row r="2137">
          <cell r="A2137" t="str">
            <v>E23</v>
          </cell>
          <cell r="B2137" t="str">
            <v>ГИПОФУНКЦИЯ И ДРУГИЕ НАРУШЕНИЯ ГИПОФИЗА</v>
          </cell>
        </row>
        <row r="2138">
          <cell r="A2138" t="str">
            <v>E23.0</v>
          </cell>
          <cell r="B2138" t="str">
            <v>ГИПОПИТУИТАРИЗМ</v>
          </cell>
        </row>
        <row r="2139">
          <cell r="A2139" t="str">
            <v>E23.1</v>
          </cell>
          <cell r="B2139" t="str">
            <v>МЕДИКАМЕНТОЗНЫЙ ГИПОПИТУИТАРИЗМ</v>
          </cell>
        </row>
        <row r="2140">
          <cell r="A2140" t="str">
            <v>E23.2</v>
          </cell>
          <cell r="B2140" t="str">
            <v>НЕСАХАРНЫЙ ДИАБЕТ</v>
          </cell>
        </row>
        <row r="2141">
          <cell r="A2141" t="str">
            <v>E23.3</v>
          </cell>
          <cell r="B2141" t="str">
            <v>ДИСФУНКЦИЯ ГИПОТАЛАМУСА, НЕ КЛАССИФИЦИРОВАННАЯ В ДРУГИХ РУБРИКАХ</v>
          </cell>
        </row>
        <row r="2142">
          <cell r="A2142" t="str">
            <v>E23.6</v>
          </cell>
          <cell r="B2142" t="str">
            <v>ДРУГИЕ БОЛЕЗНИ ГИПОФИЗА</v>
          </cell>
        </row>
        <row r="2143">
          <cell r="A2143" t="str">
            <v>E23.7</v>
          </cell>
          <cell r="B2143" t="str">
            <v>БОЛЕЗНЬ ГИПОФИЗА НЕУТОЧНЕННАЯ</v>
          </cell>
        </row>
        <row r="2144">
          <cell r="A2144" t="str">
            <v>E24</v>
          </cell>
          <cell r="B2144" t="str">
            <v>СИНДРОМ ИЦЕНКО-КУШИНГА</v>
          </cell>
        </row>
        <row r="2145">
          <cell r="A2145" t="str">
            <v>E24.0</v>
          </cell>
          <cell r="B2145" t="str">
            <v>БОЛЕЗНЬ ИЦЕНКО-КУШИНГА ГИПОФИЗАРНОГО ПРОИСХОЖДЕНИЯ</v>
          </cell>
        </row>
        <row r="2146">
          <cell r="A2146" t="str">
            <v>E24.1</v>
          </cell>
          <cell r="B2146" t="str">
            <v>СИНДРОМ НЕЛЬСОНА</v>
          </cell>
        </row>
        <row r="2147">
          <cell r="A2147" t="str">
            <v>E24.2</v>
          </cell>
          <cell r="B2147" t="str">
            <v>МЕДИКАМЕНТОЗНЫЙ СИНДРОМ ИЦЕНКО-КУШИНГА</v>
          </cell>
        </row>
        <row r="2148">
          <cell r="A2148" t="str">
            <v>E24.3</v>
          </cell>
          <cell r="B2148" t="str">
            <v>ЭКТОПИЧЕСКИЙ АКТГ- СИНДРОМ</v>
          </cell>
        </row>
        <row r="2149">
          <cell r="A2149" t="str">
            <v>E24.4</v>
          </cell>
          <cell r="B2149" t="str">
            <v>КУШИНГОИДНЫЙ СИНДРОМ, ВЫЗВАННЫЙ АЛКОГОЛЕМ</v>
          </cell>
        </row>
        <row r="2150">
          <cell r="A2150" t="str">
            <v>E24.8</v>
          </cell>
          <cell r="B2150" t="str">
            <v>ДРУГИЕ СОСТОЯНИЯ, ХАРАКТЕРИЗУЮЩИЕСЯ КУШИНГОИДНЫМ СИНДРОМОМ</v>
          </cell>
        </row>
        <row r="2151">
          <cell r="A2151" t="str">
            <v>E24.9</v>
          </cell>
          <cell r="B2151" t="str">
            <v>СИНДРОМ ИЦЕНКО-КУШИНГА НЕУТОЧНЕННЫЙ</v>
          </cell>
        </row>
        <row r="2152">
          <cell r="A2152" t="str">
            <v>E25</v>
          </cell>
          <cell r="B2152" t="str">
            <v>АДРЕНОГЕНИТАЛЬНЫЕ РАССТРОЙСТВА</v>
          </cell>
        </row>
        <row r="2153">
          <cell r="A2153" t="str">
            <v>E25.0</v>
          </cell>
          <cell r="B2153" t="str">
            <v>ВРОЖДЕННЫЕ АДРЕНОГЕНИТАЛЬНЫЕ НАРУШЕНИЯ, СВЯЗАННЫЕ С ДЕФИЦИТОМ ФЕРМЕНТОВ</v>
          </cell>
        </row>
        <row r="2154">
          <cell r="A2154" t="str">
            <v>E25.8</v>
          </cell>
          <cell r="B2154" t="str">
            <v>ДРУГИЕ АДРЕНОГЕНИТАЛЬНЫЕ НАРУШЕНИЯ</v>
          </cell>
        </row>
        <row r="2155">
          <cell r="A2155" t="str">
            <v>E25.9</v>
          </cell>
          <cell r="B2155" t="str">
            <v>АДРЕНОГЕНИТАЛЬНОЕ НАРУШЕНИЕ НЕУТОЧНЕННОЕ</v>
          </cell>
        </row>
        <row r="2156">
          <cell r="A2156" t="str">
            <v>E26</v>
          </cell>
          <cell r="B2156" t="str">
            <v>ГИПЕРАЛЬДДОСТЕРОНИЗМ</v>
          </cell>
        </row>
        <row r="2157">
          <cell r="A2157" t="str">
            <v>E26.0</v>
          </cell>
          <cell r="B2157" t="str">
            <v>ПЕРВИЧНЫЙ ГИПЕРАЛЬДОСТЕРОНИЗМ</v>
          </cell>
        </row>
        <row r="2158">
          <cell r="A2158" t="str">
            <v>E26.1</v>
          </cell>
          <cell r="B2158" t="str">
            <v>ВТОРИЧНЫЙ ГИПЕРАЛЬДОСТЕРОНИЗМ</v>
          </cell>
        </row>
        <row r="2159">
          <cell r="A2159" t="str">
            <v>E26.8</v>
          </cell>
          <cell r="B2159" t="str">
            <v>ДРУГИЕ ФОРМЫ ГИПЕРАЛЬДОСТЕРОНИЗМА</v>
          </cell>
        </row>
        <row r="2160">
          <cell r="A2160" t="str">
            <v>E26.9</v>
          </cell>
          <cell r="B2160" t="str">
            <v>ГИПЕРАЛЬДОСТЕРОНИЗМ НЕУТОЧНЕННЫЙ</v>
          </cell>
        </row>
        <row r="2161">
          <cell r="A2161" t="str">
            <v>E27</v>
          </cell>
          <cell r="B2161" t="str">
            <v>ДРУГИЕ НАРУШЕНИЯ НАДПОЧЕЧНИКОВ</v>
          </cell>
        </row>
        <row r="2162">
          <cell r="A2162" t="str">
            <v>E27.0</v>
          </cell>
          <cell r="B2162" t="str">
            <v>ДРУГИЕ ВИДЫ ГИПЕРСЕКРЕЦИИ КОРЫ НАДПОЧЕЧНИКОВ</v>
          </cell>
        </row>
        <row r="2163">
          <cell r="A2163" t="str">
            <v>E27.1</v>
          </cell>
          <cell r="B2163" t="str">
            <v>ПЕРВИЧНАЯ НЕДОСТАТОЧНОСТЬ КОРЫ НАДПОЧЕЧНИКОВ</v>
          </cell>
        </row>
        <row r="2164">
          <cell r="A2164" t="str">
            <v>E27.2</v>
          </cell>
          <cell r="B2164" t="str">
            <v>АДДИСОНОВ КРИЗ</v>
          </cell>
        </row>
        <row r="2165">
          <cell r="A2165" t="str">
            <v>E27.3</v>
          </cell>
          <cell r="B2165" t="str">
            <v>МЕДИКАМЕНТОЗНАЯ НЕДОСТАТОЧНОСТЬ КОРЫ НАДПОЧЕЧНИКОВ</v>
          </cell>
        </row>
        <row r="2166">
          <cell r="A2166" t="str">
            <v>E27.4</v>
          </cell>
          <cell r="B2166" t="str">
            <v>ДРУГАЯ И НЕУТОЧНЕННАЯ НЕДОСТАТОЧНОСТЬ КОРЫ НАДПОЧЕЧНИКОВ</v>
          </cell>
        </row>
        <row r="2167">
          <cell r="A2167" t="str">
            <v>E27.5</v>
          </cell>
          <cell r="B2167" t="str">
            <v>ГИПЕРФУНКЦИЯ МОЗГОВОГО СЛОЯ НАДПОЧЕЧНИКОВ</v>
          </cell>
        </row>
        <row r="2168">
          <cell r="A2168" t="str">
            <v>E27.8</v>
          </cell>
          <cell r="B2168" t="str">
            <v>ДРУГИЕ УТОЧНЕННЫЕ НАРУШЕНИЯ НАДПОЧЕЧНИКОВ</v>
          </cell>
        </row>
        <row r="2169">
          <cell r="A2169" t="str">
            <v>E27.9</v>
          </cell>
          <cell r="B2169" t="str">
            <v>БОЛЕЗНЬ НАДПОЧЕЧНИКОВ НЕУТОЧНЕННАЯ</v>
          </cell>
        </row>
        <row r="2170">
          <cell r="A2170" t="str">
            <v>E28</v>
          </cell>
          <cell r="B2170" t="str">
            <v>ДИСФУНКЦИЯ ЯИЧНИКОВ</v>
          </cell>
        </row>
        <row r="2171">
          <cell r="A2171" t="str">
            <v>E28.0</v>
          </cell>
          <cell r="B2171" t="str">
            <v>ИЗБЫТОК ЭСТРАГЕНОВ</v>
          </cell>
        </row>
        <row r="2172">
          <cell r="A2172" t="str">
            <v>E28.1</v>
          </cell>
          <cell r="B2172" t="str">
            <v>ИЗБЫТОК АНДРОГЕНОВ</v>
          </cell>
        </row>
        <row r="2173">
          <cell r="A2173" t="str">
            <v>E28.2</v>
          </cell>
          <cell r="B2173" t="str">
            <v>СИНДРОМ ПОЛИКИСТОЗА ЯИЧНИКОВ</v>
          </cell>
        </row>
        <row r="2174">
          <cell r="A2174" t="str">
            <v>E28.3</v>
          </cell>
          <cell r="B2174" t="str">
            <v>ПЕРВИЧНАЯ ЯИЧНИКОВАЯ НЕДОСТАТОЧНОСТЬ</v>
          </cell>
        </row>
        <row r="2175">
          <cell r="A2175" t="str">
            <v>E28.8</v>
          </cell>
          <cell r="B2175" t="str">
            <v>ДРУГИЕ ВИДЫ ДИСФУНКЦИИ ЯИЧНИКОВ</v>
          </cell>
        </row>
        <row r="2176">
          <cell r="A2176" t="str">
            <v>E28.9</v>
          </cell>
          <cell r="B2176" t="str">
            <v>ДИСФУНКЦИЯ ЯИЧНИКОВ НЕУТОЧНЕННАЯ</v>
          </cell>
        </row>
        <row r="2177">
          <cell r="A2177" t="str">
            <v>E29</v>
          </cell>
          <cell r="B2177" t="str">
            <v>ДИСФУНКЦИЯ ЯИЧЕК</v>
          </cell>
        </row>
        <row r="2178">
          <cell r="A2178" t="str">
            <v>E29.0</v>
          </cell>
          <cell r="B2178" t="str">
            <v>ГИПЕРФУНКЦИЯ ЯИЧЕК</v>
          </cell>
        </row>
        <row r="2179">
          <cell r="A2179" t="str">
            <v>E29.1</v>
          </cell>
          <cell r="B2179" t="str">
            <v>ГИПОФУНКЦИЯ ЯИЧЕК</v>
          </cell>
        </row>
        <row r="2180">
          <cell r="A2180" t="str">
            <v>E29.8</v>
          </cell>
          <cell r="B2180" t="str">
            <v>ДРУГИЕ ВИДЫ ДИСФУНКЦИИ ЯИЧЕК</v>
          </cell>
        </row>
        <row r="2181">
          <cell r="A2181" t="str">
            <v>E29.9</v>
          </cell>
          <cell r="B2181" t="str">
            <v>ДИСФУНКЦИЯ ЯИЧЕК НЕУТОЧНЕННАЯ</v>
          </cell>
        </row>
        <row r="2182">
          <cell r="A2182" t="str">
            <v>E30</v>
          </cell>
          <cell r="B2182" t="str">
            <v>НАРУШЕНИЯ ПОЛОВОГО СОЗРЕВАНИЯ, НЕ КЛАССИФИЦИРОВАННЫЕ В ДРУГИХ РУБРИКАХ</v>
          </cell>
        </row>
        <row r="2183">
          <cell r="A2183" t="str">
            <v>E30.0</v>
          </cell>
          <cell r="B2183" t="str">
            <v>ЗАДЕРЖКА ПОЛОВОГО СОЗРЕВАНИЯ</v>
          </cell>
        </row>
        <row r="2184">
          <cell r="A2184" t="str">
            <v>E30.1</v>
          </cell>
          <cell r="B2184" t="str">
            <v>ПРЕЖДЕВРЕМЕННОЕ ПОЛОВОЕ СОЗРЕВАНИЕ</v>
          </cell>
        </row>
        <row r="2185">
          <cell r="A2185" t="str">
            <v>E30.8</v>
          </cell>
          <cell r="B2185" t="str">
            <v>ДРУГИЕ НАОУШЕНИЯ ПОЛОВОГО СОЗРЕВАНИЯ</v>
          </cell>
        </row>
        <row r="2186">
          <cell r="A2186" t="str">
            <v>E30.9</v>
          </cell>
          <cell r="B2186" t="str">
            <v>НАРУШЕНИЕ ПОЛОВОГО СОЗРЕВАНИЯ НЕУТОЧНЕННОЕ</v>
          </cell>
        </row>
        <row r="2187">
          <cell r="A2187" t="str">
            <v>E31</v>
          </cell>
          <cell r="B2187" t="str">
            <v>ПОЛИГЛАНДУЛЯРНАЯ ДИСФУНКЦИЯ</v>
          </cell>
        </row>
        <row r="2188">
          <cell r="A2188" t="str">
            <v>E31.0</v>
          </cell>
          <cell r="B2188" t="str">
            <v>АУТОИММУННАЯ ПОЛИГЛАНДУЛЯРНАЯ НЕДОСТАТОЧНОСТЬ</v>
          </cell>
        </row>
        <row r="2189">
          <cell r="A2189" t="str">
            <v>E31.1</v>
          </cell>
          <cell r="B2189" t="str">
            <v>ПОЛИГЛАНДУЛЯРНАЯ ГИПЕРФУНКЦИЯ</v>
          </cell>
        </row>
        <row r="2190">
          <cell r="A2190" t="str">
            <v>E31.8</v>
          </cell>
          <cell r="B2190" t="str">
            <v>ДРУГАЯ ПОЛИГЛАНДУЛЯРНАЯ ДИСФУНКЦИЯ</v>
          </cell>
        </row>
        <row r="2191">
          <cell r="A2191" t="str">
            <v>E31.9</v>
          </cell>
          <cell r="B2191" t="str">
            <v>ПОЛИГЛАНДУЛЯРНАЯ ДИСФУНКЦИЯ НЕУТОЧНЕННАЯ</v>
          </cell>
        </row>
        <row r="2192">
          <cell r="A2192" t="str">
            <v>E32</v>
          </cell>
          <cell r="B2192" t="str">
            <v>БОЛЕЗНИ ВИЛОЧКОВОЙ ЖЕЛЕЗЫ</v>
          </cell>
        </row>
        <row r="2193">
          <cell r="A2193" t="str">
            <v>E32.0</v>
          </cell>
          <cell r="B2193" t="str">
            <v>СТОЙКАЯ ГИПЕРПЛАЗИЯ ВИЛОЧКОВОЙ ЖЕЛЕЗЫ</v>
          </cell>
        </row>
        <row r="2194">
          <cell r="A2194" t="str">
            <v>E32.1</v>
          </cell>
          <cell r="B2194" t="str">
            <v>АБСЦЕСС ВИЛОЧКОВОЙ ЖЕЛЕЗЫ</v>
          </cell>
        </row>
        <row r="2195">
          <cell r="A2195" t="str">
            <v>E32.8</v>
          </cell>
          <cell r="B2195" t="str">
            <v>ДРУГИЕ БОЛЕЗНИ ВИЛОЧКОВОЙ ЖЕЛЕЗЫ</v>
          </cell>
        </row>
        <row r="2196">
          <cell r="A2196" t="str">
            <v>E32.9</v>
          </cell>
          <cell r="B2196" t="str">
            <v>БОЛЕЗНЬ ВИЛОЧКОВОЙ ЖЕЛЕЗЫ НЕУТОЧНЕННАЯ</v>
          </cell>
        </row>
        <row r="2197">
          <cell r="A2197" t="str">
            <v>E34</v>
          </cell>
          <cell r="B2197" t="str">
            <v>ДРУГИЕ ЭНДОКРИННЫЕ НАРУШЕНИЯ</v>
          </cell>
        </row>
        <row r="2198">
          <cell r="A2198" t="str">
            <v>E34.0</v>
          </cell>
          <cell r="B2198" t="str">
            <v>КАРЦИНОИДНЫЙ СИНДРОМ</v>
          </cell>
        </row>
        <row r="2199">
          <cell r="A2199" t="str">
            <v>E34.1</v>
          </cell>
          <cell r="B2199" t="str">
            <v>ДРУГИЕ СОСТОЯНИЯ ГИПЕРСЕКРЕЦИИ ИНТЕСТИНАЛЬНЫХ ГОРМОНОВ</v>
          </cell>
        </row>
        <row r="2200">
          <cell r="A2200" t="str">
            <v>E34.2</v>
          </cell>
          <cell r="B2200" t="str">
            <v>ЭКТОПИЧЕСКАЯ ГОРМОНАЛЬНАЯ СЕКРЕЦИЯ, НЕ КЛАССИФИЦИРОВАННАЯ В ДРУГИХ РУБРИКАХ</v>
          </cell>
        </row>
        <row r="2201">
          <cell r="A2201" t="str">
            <v>E34.3</v>
          </cell>
          <cell r="B2201" t="str">
            <v>НИЗКОРОСЛОСТЬ [КАРЛИКОВОСТЬ], НЕ КЛАССИФИЦИРОВАННАЯ В ДРУГИХ РУБРИКАХ</v>
          </cell>
        </row>
        <row r="2202">
          <cell r="A2202" t="str">
            <v>E34.4</v>
          </cell>
          <cell r="B2202" t="str">
            <v>КОНСТИТУЦИОНАЛЬНАЯ ВЫСОКОРОСЛОСТЬ</v>
          </cell>
        </row>
        <row r="2203">
          <cell r="A2203" t="str">
            <v>E34.5</v>
          </cell>
          <cell r="B2203" t="str">
            <v>СИНДРОМ АНДРОГЕННОЙ РЕЗИСТЕНТНОСТИ</v>
          </cell>
        </row>
        <row r="2204">
          <cell r="A2204" t="str">
            <v>E34.8</v>
          </cell>
          <cell r="B2204" t="str">
            <v>ДРУГИЕ УТОЧНЕННЫЕ ЭНДОКРИННЫЕ РАССТРОЙСТВА</v>
          </cell>
        </row>
        <row r="2205">
          <cell r="A2205" t="str">
            <v>E34.9</v>
          </cell>
          <cell r="B2205" t="str">
            <v>ЭНДОКРИННОЕ РАССТРОЙСТВО НЕУТОЧНЕННОЕ</v>
          </cell>
        </row>
        <row r="2206">
          <cell r="A2206" t="str">
            <v>E35</v>
          </cell>
          <cell r="B2206" t="str">
            <v>НАРУШЕНИЯ ЭНДОКРИННЫХ ЖЕЛЕЗ ПРИ БОЛЕЗНЯХ, КЛАССИФИЦИРОВАННЫХ В ДРУГИХ РУБРИКАХ</v>
          </cell>
        </row>
        <row r="2207">
          <cell r="A2207" t="str">
            <v>E35.0</v>
          </cell>
          <cell r="B2207" t="str">
            <v>НАРУШЕНИЯ ЩИТОВИДНОЙ ЖЕЛЕЗЫ ПРИ БОЛЕЗНЯХ, КЛАССИФИЦИРОВАННЫХ В ДРУГИХ РУБРИКАХ</v>
          </cell>
        </row>
        <row r="2208">
          <cell r="A2208" t="str">
            <v>E35.1</v>
          </cell>
          <cell r="B2208" t="str">
            <v>НАРУШЕНИЯ НАДПОЧЕЧНИКОВ ПРИ БОЛЕЗНЯХ, КЛАССИФИЦИРОВАННЫХ В ДРУГИХ РУБРИКАХ</v>
          </cell>
        </row>
        <row r="2209">
          <cell r="A2209" t="str">
            <v>E35.8</v>
          </cell>
          <cell r="B2209" t="str">
            <v>НАРУШЕНИЯ ДРУГИХ ЭНДОКРИННЫХ ЖЕЛЕЗ ПРИ БОЛЕЗНЯХ, КЛАССИФИЦИРОВАННЫХ В ДРУГИХ РУБРИКАХ</v>
          </cell>
        </row>
        <row r="2210">
          <cell r="A2210" t="str">
            <v/>
          </cell>
          <cell r="B2210" t="str">
            <v>НЕДОСТАТОЧНОСТЬ ПИТАНИЯ (Е40-Е46)</v>
          </cell>
        </row>
        <row r="2211">
          <cell r="A2211" t="str">
            <v>E40</v>
          </cell>
          <cell r="B2211" t="str">
            <v>КВАШИОРКОР</v>
          </cell>
        </row>
        <row r="2212">
          <cell r="A2212" t="str">
            <v>E41</v>
          </cell>
          <cell r="B2212" t="str">
            <v>АЛИМЕНТАРНЫЙ МАРАЗМ</v>
          </cell>
        </row>
        <row r="2213">
          <cell r="A2213" t="str">
            <v>E42</v>
          </cell>
          <cell r="B2213" t="str">
            <v>МАРАЗМАТИЧЕСКИЙ КВАШИОРКОР</v>
          </cell>
        </row>
        <row r="2214">
          <cell r="A2214" t="str">
            <v>E43</v>
          </cell>
          <cell r="B2214" t="str">
            <v>ТЯЖЕЛАЯ БЕЛКОВО-ЭНЕРГЕТИЧЕСКАЯ НЕДОСТАТОЧНОСТЬ НЕУТОЧНЕННАЯ</v>
          </cell>
        </row>
        <row r="2215">
          <cell r="A2215" t="str">
            <v>E44</v>
          </cell>
          <cell r="B2215" t="str">
            <v>БЕЛКОВО-ЭНЕРГЕТИЧЕСКАЯ НЕДОСТАТОЧНОСТЬ УМЕРЕННОЙ И СЛАБОЙ СТЕПЕНИ</v>
          </cell>
        </row>
        <row r="2216">
          <cell r="A2216" t="str">
            <v>E44.0</v>
          </cell>
          <cell r="B2216" t="str">
            <v>УМЕРЕННАЯ БЕЛКОВО-ЭНЕРГЕТИЧЕСКАЯ НЕДОСТАТОЧНОСТЬ</v>
          </cell>
        </row>
        <row r="2217">
          <cell r="A2217" t="str">
            <v>E44.1</v>
          </cell>
          <cell r="B2217" t="str">
            <v>ЛЕГКАЯ БЕЛКОВО-ЭНЕРГЕТИЧЕСКАЯ НЕДОСТАТОЧНОСТЬ</v>
          </cell>
        </row>
        <row r="2218">
          <cell r="A2218" t="str">
            <v>E45</v>
          </cell>
          <cell r="B2218" t="str">
            <v>ЗАДЕРЖКА РАЗВИТИЯ, ОБУСЛОВЛЕННАЯ БЕЛКОВО-ЭНЕРГЕТИЧЕСКОЙ НЕДОСТАТОЧНОСТЬЮ</v>
          </cell>
        </row>
        <row r="2219">
          <cell r="A2219" t="str">
            <v>E46</v>
          </cell>
          <cell r="B2219" t="str">
            <v>БЕЛКОВО-ЭНЕРГЕТИЧЕСКАЯ НЕДОСТАТОЧНОСТЬ НЕУТОЧНЕННАЯ</v>
          </cell>
        </row>
        <row r="2220">
          <cell r="A2220" t="str">
            <v/>
          </cell>
          <cell r="B2220" t="str">
            <v>ДРУГИЕ ВИДЫ НЕДОСТАТОЧНОСТИ ПИТАНИЯ (Е50-Е64)</v>
          </cell>
        </row>
        <row r="2221">
          <cell r="A2221" t="str">
            <v>E50</v>
          </cell>
          <cell r="B2221" t="str">
            <v>НЕДОСТАТОЧНОСТЬ ВИТАМИНА А</v>
          </cell>
        </row>
        <row r="2222">
          <cell r="A2222" t="str">
            <v>E50.0</v>
          </cell>
          <cell r="B2222" t="str">
            <v>НЕДОСТАТОЧНОСТЬ ВИТАМИНА А С КСЕРОЗОМ КОНЪЮНКТИВЫ</v>
          </cell>
        </row>
        <row r="2223">
          <cell r="A2223" t="str">
            <v>E50.1</v>
          </cell>
          <cell r="B2223" t="str">
            <v>НЕДОСТАТОЧНОСТЬ ВИТАМИНА А С БЛЯШКАМИ БИТО И КСЕРОЗОМ КОНЪЮНКТИВЫ</v>
          </cell>
        </row>
        <row r="2224">
          <cell r="A2224" t="str">
            <v>E50.2</v>
          </cell>
          <cell r="B2224" t="str">
            <v>НЕДОСТАТОЧНОСТЬ ВИТАМИНА А С КСЕРОЗОМ РОГОВИЦЫ</v>
          </cell>
        </row>
        <row r="2225">
          <cell r="A2225" t="str">
            <v>E50.3</v>
          </cell>
          <cell r="B2225" t="str">
            <v>НЕДОСТАТОЧНОСТЬ ВИТАМИНА А С ИЗЪЯЗВЛЕНИЕМ РОГОВИЦЫ И КСЕРОЗОМ</v>
          </cell>
        </row>
        <row r="2226">
          <cell r="A2226" t="str">
            <v>E50.4</v>
          </cell>
          <cell r="B2226" t="str">
            <v>НЕДОСТАТОЧНОСТЬ ВИТАМИНА А С КЕРАТОМАЛЯЦИЕЙ</v>
          </cell>
        </row>
        <row r="2227">
          <cell r="A2227" t="str">
            <v>E50.5</v>
          </cell>
          <cell r="B2227" t="str">
            <v>НЕДОСТАТОЧНОСТЬ ВИТАМИНА А С КУРИНОЙ СЛЕПОТОЙ</v>
          </cell>
        </row>
        <row r="2228">
          <cell r="A2228" t="str">
            <v>E50.6</v>
          </cell>
          <cell r="B2228" t="str">
            <v>НЕДОСТАТОЧНОСТЬ ВИТАМИНА А С КСЕРОФТАЛЬМИЧЕСКИМИ РУБЦАМИ РОГОВИЦЫ</v>
          </cell>
        </row>
        <row r="2229">
          <cell r="A2229" t="str">
            <v>E50.7</v>
          </cell>
          <cell r="B2229" t="str">
            <v>ДРУГИЕ ГЛАЗНЫЕ ПРОЯВЛЕНИЯ НЕДОСТАТОЧНОСТИ ВИТАМИНА А</v>
          </cell>
        </row>
        <row r="2230">
          <cell r="A2230" t="str">
            <v>E50.8</v>
          </cell>
          <cell r="B2230" t="str">
            <v>ДРУГИЕ ПРОЯВЛЕНИЯ НЕДОСТАТОЧНОСТИ ВИТАМИНА А</v>
          </cell>
        </row>
        <row r="2231">
          <cell r="A2231" t="str">
            <v>E50.9</v>
          </cell>
          <cell r="B2231" t="str">
            <v>НЕДОСТАТОЧНОСТЬ ВИТАМИНА А НЕУТОЧНЕННАЯ</v>
          </cell>
        </row>
        <row r="2232">
          <cell r="A2232" t="str">
            <v>E51</v>
          </cell>
          <cell r="B2232" t="str">
            <v>НЕДОСТАТОЧНОСТЬ ТИАМИНА</v>
          </cell>
        </row>
        <row r="2233">
          <cell r="A2233" t="str">
            <v>E51.1</v>
          </cell>
          <cell r="B2233" t="str">
            <v>БЕРИ-БЕРИ</v>
          </cell>
        </row>
        <row r="2234">
          <cell r="A2234" t="str">
            <v>E51.2</v>
          </cell>
          <cell r="B2234" t="str">
            <v>ЭНЦЕФАЛОПАТИЯ ВЕРНИКЕ</v>
          </cell>
        </row>
        <row r="2235">
          <cell r="A2235" t="str">
            <v>E51.8</v>
          </cell>
          <cell r="B2235" t="str">
            <v>ДРУГИЕ ПРОЯВЛЕНИЯ НЕДОСТАТОЧНОСТИ ТИАМИНА</v>
          </cell>
        </row>
        <row r="2236">
          <cell r="A2236" t="str">
            <v>E51.9</v>
          </cell>
          <cell r="B2236" t="str">
            <v>НЕДОСТАТОЧНОСТЬ ТИАМИНА НЕУТОЧНЕННАЯ</v>
          </cell>
        </row>
        <row r="2237">
          <cell r="A2237" t="str">
            <v>E52</v>
          </cell>
          <cell r="B2237" t="str">
            <v>НЕДОСТАТОЧНОСТЬ НИКОТИНОВОЙ КИСЛОТЫ [ПЕЛЛАГРА]</v>
          </cell>
        </row>
        <row r="2238">
          <cell r="A2238" t="str">
            <v>E53</v>
          </cell>
          <cell r="B2238" t="str">
            <v>НЕДОСТАТОЧНОСТЬ ДРУГИХ ВИТАМИНОВ ГРУППЫ В</v>
          </cell>
        </row>
        <row r="2239">
          <cell r="A2239" t="str">
            <v>E53.0</v>
          </cell>
          <cell r="B2239" t="str">
            <v>НЕДОСТАТОЧНОСТЬ РИБОФЛАВИНА</v>
          </cell>
        </row>
        <row r="2240">
          <cell r="A2240" t="str">
            <v>E53.1</v>
          </cell>
          <cell r="B2240" t="str">
            <v>НЕДОСТАТОЧНОСТЬ ПИРИДОКСИНА</v>
          </cell>
        </row>
        <row r="2241">
          <cell r="A2241" t="str">
            <v>E53.8</v>
          </cell>
          <cell r="B2241" t="str">
            <v>НЕДОСТАТОЧНОСТЬ ДРУГИХ УТОЧНЕННЫХ ВИТАМИНОВ ГРУППЫ В</v>
          </cell>
        </row>
        <row r="2242">
          <cell r="A2242" t="str">
            <v>E53.9</v>
          </cell>
          <cell r="B2242" t="str">
            <v>НЕДОСТАТОЧНОСТЬ ВИТАМИНОВ ГРУППЫ В НЕУТОЧНЕННАЯ</v>
          </cell>
        </row>
        <row r="2243">
          <cell r="A2243" t="str">
            <v>E54</v>
          </cell>
          <cell r="B2243" t="str">
            <v>НЕДОСТАТОЧНОСТЬ АСКОРБИНОВОЙ КИСЛОТЫ</v>
          </cell>
        </row>
        <row r="2244">
          <cell r="A2244" t="str">
            <v>E55</v>
          </cell>
          <cell r="B2244" t="str">
            <v>НЕДОСТАТОЧНОСТЬ ВИТАМИНА Д</v>
          </cell>
        </row>
        <row r="2245">
          <cell r="A2245" t="str">
            <v>E55.0</v>
          </cell>
          <cell r="B2245" t="str">
            <v>РАХИТ АКТИВНЫЙ</v>
          </cell>
        </row>
        <row r="2246">
          <cell r="A2246" t="str">
            <v>E55.9</v>
          </cell>
          <cell r="B2246" t="str">
            <v>НЕДОСТАТОЧНОСТЬ ВИТАМИНА Д НЕУТОЧНЕННАЯ</v>
          </cell>
        </row>
        <row r="2247">
          <cell r="A2247" t="str">
            <v>E56</v>
          </cell>
          <cell r="B2247" t="str">
            <v>НЕДОСТАТОЧНОСТЬ ДРУГИХ ВИТАМИНОВ</v>
          </cell>
        </row>
        <row r="2248">
          <cell r="A2248" t="str">
            <v>E56.0</v>
          </cell>
          <cell r="B2248" t="str">
            <v>НЕДОСТАТОЧНОСТЬ ВИТАМИНА Е</v>
          </cell>
        </row>
        <row r="2249">
          <cell r="A2249" t="str">
            <v>E56.1</v>
          </cell>
          <cell r="B2249" t="str">
            <v>НЕДОСТАТОЧНОСТЬ ВИТАМИНА К</v>
          </cell>
        </row>
        <row r="2250">
          <cell r="A2250" t="str">
            <v>E56.8</v>
          </cell>
          <cell r="B2250" t="str">
            <v>НЕДОСТАТОЧНОСТЬ ДРУГИХ ВИТАМИНОВ</v>
          </cell>
        </row>
        <row r="2251">
          <cell r="A2251" t="str">
            <v>E56.9</v>
          </cell>
          <cell r="B2251" t="str">
            <v>НЕДОСТАТОЧНОСТЬ ВИТАМИНОВ НЕУТОЧНЕННАЯ</v>
          </cell>
        </row>
        <row r="2252">
          <cell r="A2252" t="str">
            <v>E58</v>
          </cell>
          <cell r="B2252" t="str">
            <v>АЛИМЕНТАРНАЯ НЕДОСТАТОЧНОСТЬ КАЛЬЦИЯ</v>
          </cell>
        </row>
        <row r="2253">
          <cell r="A2253" t="str">
            <v>E59</v>
          </cell>
          <cell r="B2253" t="str">
            <v>АЛИИМЕНТАРНАЯ НЕДОСТАТОЧНОСТЬ СЕЛЕНА</v>
          </cell>
        </row>
        <row r="2254">
          <cell r="A2254" t="str">
            <v>E60</v>
          </cell>
          <cell r="B2254" t="str">
            <v>АЛИМЕНТАРНАЯ НЕДОСТАТОЧНОСТЬ ЦИНКА</v>
          </cell>
        </row>
        <row r="2255">
          <cell r="A2255" t="str">
            <v>E61</v>
          </cell>
          <cell r="B2255" t="str">
            <v>НЕДОСТАТОЧНОСТЬ ДРУГИХ ЭЛЕМЕНТОВ ПИТАНИЯ</v>
          </cell>
        </row>
        <row r="2256">
          <cell r="A2256" t="str">
            <v>E61.0</v>
          </cell>
          <cell r="B2256" t="str">
            <v>НЕДОСТАТОЧНОСТЬ МЕДИ</v>
          </cell>
        </row>
        <row r="2257">
          <cell r="A2257" t="str">
            <v>E61.1</v>
          </cell>
          <cell r="B2257" t="str">
            <v>НЕДОСТАТОЧНОСТЬ ЖЕЛЕЗА</v>
          </cell>
        </row>
        <row r="2258">
          <cell r="A2258" t="str">
            <v>E61.2</v>
          </cell>
          <cell r="B2258" t="str">
            <v>НЕДОСТАТОЧНОСТЬ МАГНИЯ</v>
          </cell>
        </row>
        <row r="2259">
          <cell r="A2259" t="str">
            <v>E61.3</v>
          </cell>
          <cell r="B2259" t="str">
            <v>НЕДОСТАТОЧНОСТЬ МАРГАНЦА</v>
          </cell>
        </row>
        <row r="2260">
          <cell r="A2260" t="str">
            <v>E61.4</v>
          </cell>
          <cell r="B2260" t="str">
            <v>НЕДОСТАТОЧНОСТЬ ХРОМА</v>
          </cell>
        </row>
        <row r="2261">
          <cell r="A2261" t="str">
            <v>E61.5</v>
          </cell>
          <cell r="B2261" t="str">
            <v>НЕДОСТАТОЧНОСТЬ МОЛИБДЕНА</v>
          </cell>
        </row>
        <row r="2262">
          <cell r="A2262" t="str">
            <v>E61.6</v>
          </cell>
          <cell r="B2262" t="str">
            <v>НЕДОСТАТОЧНОСТЬ ВАНАДИЯ</v>
          </cell>
        </row>
        <row r="2263">
          <cell r="A2263" t="str">
            <v>E61.7</v>
          </cell>
          <cell r="B2263" t="str">
            <v>НЕДОСТАТОЧНОСТЬ МНОГИХ ЭЛЕМЕНТОВ ПИТАНИЯ</v>
          </cell>
        </row>
        <row r="2264">
          <cell r="A2264" t="str">
            <v>E61.8</v>
          </cell>
          <cell r="B2264" t="str">
            <v>НЕДОСТАТОЧНОСТЬ ДРОГИХ ЭЛЕМЕНТОВ ПИТАНИЯ</v>
          </cell>
        </row>
        <row r="2265">
          <cell r="A2265" t="str">
            <v>E61.9</v>
          </cell>
          <cell r="B2265" t="str">
            <v>НЕДОСТАТОЧНОСТЬ ЭЛЕМЕНТОВ ПИТАНИЯ НЕУТОЧНЕННЫХ</v>
          </cell>
        </row>
        <row r="2266">
          <cell r="A2266" t="str">
            <v>E63</v>
          </cell>
          <cell r="B2266" t="str">
            <v>ДРУГИЕ ВИДЫ НЕДОСТАТОЧНОСТИ ПИТАНИЯ</v>
          </cell>
        </row>
        <row r="2267">
          <cell r="A2267" t="str">
            <v>E63.0</v>
          </cell>
          <cell r="B2267" t="str">
            <v>НЕДОСТАТОЧНОСТЬ НЕЗАМЕНИМЫХ ЖИРНЫХ КИСЛОТ</v>
          </cell>
        </row>
        <row r="2268">
          <cell r="A2268" t="str">
            <v>E63.1</v>
          </cell>
          <cell r="B2268" t="str">
            <v>НЕСБАЛАНСИРОВАННОЕ ПОСТУПЛЕНИЕ ПИЩЕВЫХ ЭЛЕМЕНТОВ</v>
          </cell>
        </row>
        <row r="2269">
          <cell r="A2269" t="str">
            <v>E63.8</v>
          </cell>
          <cell r="B2269" t="str">
            <v>ДРУГИЕ УТОЧНЕННЫЕ ВИДЫ НЕДОСТАТОЧНОСТИ ПИТАНИЯ</v>
          </cell>
        </row>
        <row r="2270">
          <cell r="A2270" t="str">
            <v>E63.9</v>
          </cell>
          <cell r="B2270" t="str">
            <v>НЕДОСТАТОЧНОСТЬ ПИТАНИЯ НЕУТОЧНЕННАЯ</v>
          </cell>
        </row>
        <row r="2271">
          <cell r="A2271" t="str">
            <v>E64</v>
          </cell>
          <cell r="B2271" t="str">
            <v>ПОСЛЕДСТВИЯ НЕДОСТАТОЧНОСТИ ПИТАНИЯ И НЕДОСТАТКА ДРУГИХ ПИТАТЕЛЬНЫХ ВЕЩЕСТВ</v>
          </cell>
        </row>
        <row r="2272">
          <cell r="A2272" t="str">
            <v>E64.0</v>
          </cell>
          <cell r="B2272" t="str">
            <v>ПОСЛЕДСТВИЯ БЕЛКОВО-ЭНЕРГЕТИЧЕСКОЙ НЕДОСТАТОЧНОСТИ</v>
          </cell>
        </row>
        <row r="2273">
          <cell r="A2273" t="str">
            <v>E64.1</v>
          </cell>
          <cell r="B2273" t="str">
            <v>ПОСЛЕДСТВИЯ НЕДОСТАТОЧНОСТИ ВИТАМИНА А</v>
          </cell>
        </row>
        <row r="2274">
          <cell r="A2274" t="str">
            <v>E64.2</v>
          </cell>
          <cell r="B2274" t="str">
            <v>ПОСЛЕДСТВИЯ НЕДОСТАТОЧНОСТИ ВИТАМИНА С</v>
          </cell>
        </row>
        <row r="2275">
          <cell r="A2275" t="str">
            <v>E64.3</v>
          </cell>
          <cell r="B2275" t="str">
            <v>ПОСЛЕДСТВИЯ РАХИТА</v>
          </cell>
        </row>
        <row r="2276">
          <cell r="A2276" t="str">
            <v>E64.8</v>
          </cell>
          <cell r="B2276" t="str">
            <v>ПОСЛЕДСТВИЯ НЕДОСТАТОЧНОСТИ ДРУГИХ ВИТАМИНОВ</v>
          </cell>
        </row>
        <row r="2277">
          <cell r="A2277" t="str">
            <v>E64.9</v>
          </cell>
          <cell r="B2277" t="str">
            <v>ПОСЛЕДСТВИЯ НЕДОСТАТОЧНОСТИ ПИТАТЕЛЬНЫХ ВЕЩЕСТВ НЕУТОЧНЕННЫХ</v>
          </cell>
        </row>
        <row r="2278">
          <cell r="A2278" t="str">
            <v/>
          </cell>
          <cell r="B2278" t="str">
            <v>ОЖИРЕНИЕ И ДРУГИЕ ВИДЫ ИЗБЫТОЧНОСТИ ПИТАНИЯ (Е65-Е68)</v>
          </cell>
        </row>
        <row r="2279">
          <cell r="A2279" t="str">
            <v>E65</v>
          </cell>
          <cell r="B2279" t="str">
            <v>ЛОКАЛИЗОВАННОЕ ОТЛОЖЕНИЕ ЖИРА</v>
          </cell>
        </row>
        <row r="2280">
          <cell r="A2280" t="str">
            <v>E66</v>
          </cell>
          <cell r="B2280" t="str">
            <v>ОЖИРЕНИЕ</v>
          </cell>
        </row>
        <row r="2281">
          <cell r="A2281" t="str">
            <v>E66.0</v>
          </cell>
          <cell r="B2281" t="str">
            <v>ОЖИРЕНИЕ, ОБУСЛОВЛЕННОЕ ИЗБЫТОЧНЫМ ПОСТУПЛЕНИЕМ ЭНЕРГЕТИЧЕСК</v>
          </cell>
        </row>
        <row r="2282">
          <cell r="A2282" t="str">
            <v>E66.1</v>
          </cell>
          <cell r="B2282" t="str">
            <v>ОЖИРЕНИЕ, ВЫЗВАННОЕ ПРИЕМОМ ЛЕКАРСТВЕННЫХ СРЕДСТВ</v>
          </cell>
        </row>
        <row r="2283">
          <cell r="A2283" t="str">
            <v>E66.2</v>
          </cell>
          <cell r="B2283" t="str">
            <v>КРАЙНЯЯ СТЕПЕНЬ ОЖИРЕНИЯ, СОПРОВОЖДАЕМАЯ АЛЬВЕОЛЯРНОЙ ГИПОВЕНТИЛЯЦИЕЙ</v>
          </cell>
        </row>
        <row r="2284">
          <cell r="A2284" t="str">
            <v>E66.8</v>
          </cell>
          <cell r="B2284" t="str">
            <v>ДРУГИЕ ФОРМЫ ОЖИРЕНИЯ</v>
          </cell>
        </row>
        <row r="2285">
          <cell r="A2285" t="str">
            <v>E66.9</v>
          </cell>
          <cell r="B2285" t="str">
            <v>ОЖИРЕНИЕ НЕУТОЧНЕННОЕ</v>
          </cell>
        </row>
        <row r="2286">
          <cell r="A2286" t="str">
            <v>E67</v>
          </cell>
          <cell r="B2286" t="str">
            <v>ДРУГИЕ ВИДЫ ИЗБЫТОЧНОСТИ ПИТАНИЯ</v>
          </cell>
        </row>
        <row r="2287">
          <cell r="A2287" t="str">
            <v>E67.0</v>
          </cell>
          <cell r="B2287" t="str">
            <v>ГИПЕРВИТАМИНОЗ А</v>
          </cell>
        </row>
        <row r="2288">
          <cell r="A2288" t="str">
            <v>E67.1</v>
          </cell>
          <cell r="B2288" t="str">
            <v>ГИПЕРКАРОТИНЕМИЯ</v>
          </cell>
        </row>
        <row r="2289">
          <cell r="A2289" t="str">
            <v>E67.2</v>
          </cell>
          <cell r="B2289" t="str">
            <v>СИНДРОМ МЕГАДОЗ ВИТАМИНА В6</v>
          </cell>
        </row>
        <row r="2290">
          <cell r="A2290" t="str">
            <v>E67.3</v>
          </cell>
          <cell r="B2290" t="str">
            <v>ГИПЕРВИТАМИНОЗ Д</v>
          </cell>
        </row>
        <row r="2291">
          <cell r="A2291" t="str">
            <v>E67.8</v>
          </cell>
          <cell r="B2291" t="str">
            <v>ДРУГИЕ УТОЧНЕННЫЕ ФОРМЫ ИЗБЫТОЧНОСТИ ПИТАНИЯ</v>
          </cell>
        </row>
        <row r="2292">
          <cell r="A2292" t="str">
            <v>E68</v>
          </cell>
          <cell r="B2292" t="str">
            <v>ПОСЛЕДСТВИЯ ИЗБЫТОЧНОСТИ ПИТАНИЯ</v>
          </cell>
        </row>
        <row r="2293">
          <cell r="A2293" t="str">
            <v/>
          </cell>
          <cell r="B2293" t="str">
            <v>НАРУШЕНИЯ ОБМЕНА ВЕЩЕСТВ (Е70-Е90)</v>
          </cell>
        </row>
        <row r="2294">
          <cell r="A2294" t="str">
            <v>E70</v>
          </cell>
          <cell r="B2294" t="str">
            <v>НАРУШЕНИЯ ОБМЕНА АРОМАТИЧЕСКИХ АМИНОКИСЛОТ</v>
          </cell>
        </row>
        <row r="2295">
          <cell r="A2295" t="str">
            <v>E70.0</v>
          </cell>
          <cell r="B2295" t="str">
            <v>КЛАССИЧЕСКАЯ ФЕНИЛКЕТОНУРИЯ</v>
          </cell>
        </row>
        <row r="2296">
          <cell r="A2296" t="str">
            <v>E70.1</v>
          </cell>
          <cell r="B2296" t="str">
            <v>ДРУГИЕ ВИДЫ ГИПЕРФЕНИЛАЛАНИНЕМИИ</v>
          </cell>
        </row>
        <row r="2297">
          <cell r="A2297" t="str">
            <v>E70.2</v>
          </cell>
          <cell r="B2297" t="str">
            <v>НАРУШЕНИЯ ОБМЕНА ТИРОЗИНА</v>
          </cell>
        </row>
        <row r="2298">
          <cell r="A2298" t="str">
            <v>E70.3</v>
          </cell>
          <cell r="B2298" t="str">
            <v>АЛЬБИНИЗМ</v>
          </cell>
        </row>
        <row r="2299">
          <cell r="A2299" t="str">
            <v>E70.8</v>
          </cell>
          <cell r="B2299" t="str">
            <v>ДРУГИЕ НАРУШЕНИЯ ОБМЕНА АРОМАТИЧЕСКИХ АМИНОКИСЛОТ</v>
          </cell>
        </row>
        <row r="2300">
          <cell r="A2300" t="str">
            <v>E70.9</v>
          </cell>
          <cell r="B2300" t="str">
            <v>НАРУШЕНИЯ ОБМЕНА АРОМАТИЧЕСКИХ АМИНОКИСЛОТ НЕУТОЧНЕННЫЕ</v>
          </cell>
        </row>
        <row r="2301">
          <cell r="A2301" t="str">
            <v>E71</v>
          </cell>
          <cell r="B2301" t="str">
            <v>НАРУШЕНИЯ ОБМЕНА АМИНОКИСЛОТ С РАЗВЕТВЛЕННОЙ ЦЕПЬЮ И ОБМЕНА ЖИРНЫХ КИСЛОТ</v>
          </cell>
        </row>
        <row r="2302">
          <cell r="A2302" t="str">
            <v>E71.0</v>
          </cell>
          <cell r="B2302" t="str">
            <v>БОЛЕЗНЬ "КЛЕНОВОГО СИРОПА"</v>
          </cell>
        </row>
        <row r="2303">
          <cell r="A2303" t="str">
            <v>E71.1</v>
          </cell>
          <cell r="B2303" t="str">
            <v>ДРУГИЕ ВИДЫ НАРУШЕНИЙ ОБМЕНА АМИНОКИСЛОТ С РАЗВЕТВЛЕННОЙ ЦЕПЬЮ</v>
          </cell>
        </row>
        <row r="2304">
          <cell r="A2304" t="str">
            <v>E71.2</v>
          </cell>
          <cell r="B2304" t="str">
            <v>НАРУШЕНИЯ ОБМЕНА АМИНОКИСЛОТ С РАЗВЕТВЛЕННОЙ ЦЕПЬЮ НЕУТОЧНЕННЫЕ</v>
          </cell>
        </row>
        <row r="2305">
          <cell r="A2305" t="str">
            <v>E71.3</v>
          </cell>
          <cell r="B2305" t="str">
            <v>НАРУШЕНИЯ ОБМЕНА ЖИРНЫХ КИСЛОТ</v>
          </cell>
        </row>
        <row r="2306">
          <cell r="A2306" t="str">
            <v>E72</v>
          </cell>
          <cell r="B2306" t="str">
            <v>ДРУГИЕ НАРУШЕНИЯ ОБМЕНА АМИНОКИСЛОТ</v>
          </cell>
        </row>
        <row r="2307">
          <cell r="A2307" t="str">
            <v>E72.0</v>
          </cell>
          <cell r="B2307" t="str">
            <v>НАРУШЕНИЯ ТРАНСПОРТА АМИНОКИСЛОТ</v>
          </cell>
        </row>
        <row r="2308">
          <cell r="A2308" t="str">
            <v>E72.1</v>
          </cell>
          <cell r="B2308" t="str">
            <v>НАРУШЕНИЯ ОБМЕНА СЕРОСОДЕРЖАЩИХ АМИНОКИСЛОТ</v>
          </cell>
        </row>
        <row r="2309">
          <cell r="A2309" t="str">
            <v>E72.2</v>
          </cell>
          <cell r="B2309" t="str">
            <v>НАРУШЕНИЯ ОБМЕНА ЦИКЛА МОЧЕВИНЫ</v>
          </cell>
        </row>
        <row r="2310">
          <cell r="A2310" t="str">
            <v>E72.3</v>
          </cell>
          <cell r="B2310" t="str">
            <v>НАРУШЕНИЯ ОБМЕНА ЛИЗИНА И ГИДРОКСИЛИЗИНА</v>
          </cell>
        </row>
        <row r="2311">
          <cell r="A2311" t="str">
            <v>E72.4</v>
          </cell>
          <cell r="B2311" t="str">
            <v>НАРУШЕНИЯ ОБМЕНА ОРНИТИНА</v>
          </cell>
        </row>
        <row r="2312">
          <cell r="A2312" t="str">
            <v>E72.5</v>
          </cell>
          <cell r="B2312" t="str">
            <v>НАРУШЕНИЯ ОБМЕНА ГЛИЦИНА</v>
          </cell>
        </row>
        <row r="2313">
          <cell r="A2313" t="str">
            <v>E72.8</v>
          </cell>
          <cell r="B2313" t="str">
            <v>ДРУГИЕ УТОЧНЕННЫЕ НАРУШЕНИЯ ОБМЕНА АМИНОКИСЛОТ</v>
          </cell>
        </row>
        <row r="2314">
          <cell r="A2314" t="str">
            <v>E72.9</v>
          </cell>
          <cell r="B2314" t="str">
            <v>НАРУШЕНИЯ ОБМЕНА АМИНОКИСЛОТ НЕУТОЧНЕННЫЕ</v>
          </cell>
        </row>
        <row r="2315">
          <cell r="A2315" t="str">
            <v>E73</v>
          </cell>
          <cell r="B2315" t="str">
            <v>НЕПЕРЕНОСИМОСТЬ ЛАКТОЗЫ</v>
          </cell>
        </row>
        <row r="2316">
          <cell r="A2316" t="str">
            <v>E73.0</v>
          </cell>
          <cell r="B2316" t="str">
            <v>ВРОЖДЕННАЯ НЕДОСТАТОЧНОСТЬ ЛАКТАЗЫ</v>
          </cell>
        </row>
        <row r="2317">
          <cell r="A2317" t="str">
            <v>E73.1</v>
          </cell>
          <cell r="B2317" t="str">
            <v>ВТОРИЧНАЯ НЕДОСТАТОЧНОСТЬ ЛАКТАЗЫ</v>
          </cell>
        </row>
        <row r="2318">
          <cell r="A2318" t="str">
            <v>E73.8</v>
          </cell>
          <cell r="B2318" t="str">
            <v>ДРУГИЕ ВИДЫ НЕПЕРЕНОСИМОСТИ ЛАКТОЗЫ</v>
          </cell>
        </row>
        <row r="2319">
          <cell r="A2319" t="str">
            <v>E73.9</v>
          </cell>
          <cell r="B2319" t="str">
            <v>НЕПЕРЕНОСИМОСТЬ ЛАКТОЗЫ НЕУТОЧНЕННАЯ</v>
          </cell>
        </row>
        <row r="2320">
          <cell r="A2320" t="str">
            <v>E74</v>
          </cell>
          <cell r="B2320" t="str">
            <v>ДРУГИЕ НАРУШЕНИЯ ОБМЕНА УГЛЕВОДОВ</v>
          </cell>
        </row>
        <row r="2321">
          <cell r="A2321" t="str">
            <v>E74.0</v>
          </cell>
          <cell r="B2321" t="str">
            <v>БОЛЕЗНИ НАКОПЛЕНИЯ ГЛИКОГЕНА</v>
          </cell>
        </row>
        <row r="2322">
          <cell r="A2322" t="str">
            <v>E74.1</v>
          </cell>
          <cell r="B2322" t="str">
            <v>НАРУШЕНИЯ ОБМЕНА ФРУКТОЗЫ</v>
          </cell>
        </row>
        <row r="2323">
          <cell r="A2323" t="str">
            <v>E74.2</v>
          </cell>
          <cell r="B2323" t="str">
            <v>НАРУШЕНИЯ ОБМЕНА ГАЛАКТОЗЫ</v>
          </cell>
        </row>
        <row r="2324">
          <cell r="A2324" t="str">
            <v>E74.3</v>
          </cell>
          <cell r="B2324" t="str">
            <v>ДРУГИЕ НАРУШЕНИЯ ВСАСЫВАНИЯ УГЛЕВОДОВ В КИШЕЧНИКЕ</v>
          </cell>
        </row>
        <row r="2325">
          <cell r="A2325" t="str">
            <v>E74.4</v>
          </cell>
          <cell r="B2325" t="str">
            <v>НАРУШЕНИЯ ОБМЕНА ПИРУВАТА И ГЛИКОНЕОГЕНЕЗА</v>
          </cell>
        </row>
        <row r="2326">
          <cell r="A2326" t="str">
            <v>E74.8</v>
          </cell>
          <cell r="B2326" t="str">
            <v>ДРУГИЕ УТОЧНЕННЫЕ НАРУШЕНИЯ ОБМЕНА УГЛЕВОДОВ</v>
          </cell>
        </row>
        <row r="2327">
          <cell r="A2327" t="str">
            <v>E74.9</v>
          </cell>
          <cell r="B2327" t="str">
            <v>НАРУШЕНИЕ ОБМЕНА УГЛЕВОДОВ НЕУТОЧНЕННОЕ</v>
          </cell>
        </row>
        <row r="2328">
          <cell r="A2328" t="str">
            <v>E75</v>
          </cell>
          <cell r="B2328" t="str">
            <v>НАРУШЕНИЯ ОБМЕНА СФИНГОЛИПИДОВ И ДРУГИЕ БОЛЕЗНИ НАКОПЛЕНИЯ ЛИПИДОВ</v>
          </cell>
        </row>
        <row r="2329">
          <cell r="A2329" t="str">
            <v>E75.0</v>
          </cell>
          <cell r="B2329" t="str">
            <v>ГАНГЛИОЗИДОЗ-GМ2</v>
          </cell>
        </row>
        <row r="2330">
          <cell r="A2330" t="str">
            <v>E75.1</v>
          </cell>
          <cell r="B2330" t="str">
            <v>ДРУГИЕ ГАНГЛИОЗИДОЗЫ</v>
          </cell>
        </row>
        <row r="2331">
          <cell r="A2331" t="str">
            <v>E75.2</v>
          </cell>
          <cell r="B2331" t="str">
            <v>ДРУГИЕ СФИНГОЛИПИДОЗЫ</v>
          </cell>
        </row>
        <row r="2332">
          <cell r="A2332" t="str">
            <v>E75.3</v>
          </cell>
          <cell r="B2332" t="str">
            <v>СФИНГОЛИПИДОЗ НЕУТОЧНЕННЫЙ</v>
          </cell>
        </row>
        <row r="2333">
          <cell r="A2333" t="str">
            <v>E75.4</v>
          </cell>
          <cell r="B2333" t="str">
            <v>ЛИПОФУСЦИНОЗ НЕЙРОНОВ</v>
          </cell>
        </row>
        <row r="2334">
          <cell r="A2334" t="str">
            <v>E75.5</v>
          </cell>
          <cell r="B2334" t="str">
            <v>ДРУГИЕ НАРУШЕНИЯ НАКОПЛЕНИЯ ЛИПИДОВ</v>
          </cell>
        </row>
        <row r="2335">
          <cell r="A2335" t="str">
            <v>E75.6</v>
          </cell>
          <cell r="B2335" t="str">
            <v>БОЛЕЗНЬ НАКОПЛЕНИЯ ЛИПИДОВ НЕУТОЧНЕННАЯ</v>
          </cell>
        </row>
        <row r="2336">
          <cell r="A2336" t="str">
            <v>E76</v>
          </cell>
          <cell r="B2336" t="str">
            <v>НАРУШЕНИЯ ОБМЕНА ГЛИКОЗАМИНОГЛИКАНОВ</v>
          </cell>
        </row>
        <row r="2337">
          <cell r="A2337" t="str">
            <v>E76.0</v>
          </cell>
          <cell r="B2337" t="str">
            <v>МУКОПОЛИСАХАРИДОЗ, ТИП I</v>
          </cell>
        </row>
        <row r="2338">
          <cell r="A2338" t="str">
            <v>E76.1</v>
          </cell>
          <cell r="B2338" t="str">
            <v>МУКОПОЛИСАХАРИДОЗ, ТИП II</v>
          </cell>
        </row>
        <row r="2339">
          <cell r="A2339" t="str">
            <v>E76.2</v>
          </cell>
          <cell r="B2339" t="str">
            <v>ДРУГИЕ МУКОПОЛИСАХАРИДОЗЫ</v>
          </cell>
        </row>
        <row r="2340">
          <cell r="A2340" t="str">
            <v>E76.3</v>
          </cell>
          <cell r="B2340" t="str">
            <v>МУКОПОЛИСАХАРИДОЗ НЕУТОЧНЕННЫЙ</v>
          </cell>
        </row>
        <row r="2341">
          <cell r="A2341" t="str">
            <v>E76.8</v>
          </cell>
          <cell r="B2341" t="str">
            <v>ДРУГИЕ НАРУШЕНИЯ ОБМЕНА ГЛЮКОЗАМИНОГЛИКАНОВ</v>
          </cell>
        </row>
        <row r="2342">
          <cell r="A2342" t="str">
            <v>E76.9</v>
          </cell>
          <cell r="B2342" t="str">
            <v>НАРУШЕНИЕ ОБМЕНА ГЛЮКОЗАМИНОГЛИКАНОВ НЕУТОЧНЕННОЕ</v>
          </cell>
        </row>
        <row r="2343">
          <cell r="A2343" t="str">
            <v>E77</v>
          </cell>
          <cell r="B2343" t="str">
            <v>НАРУШЕНИЯ ОБМЕНА ГЛИКОПРОТЕИНОВ</v>
          </cell>
        </row>
        <row r="2344">
          <cell r="A2344" t="str">
            <v>E77.0</v>
          </cell>
          <cell r="B2344" t="str">
            <v>ДЕФЕКТЫ ПОСТТРАНСЛЯЦИОННОЙ МОДИФИКАЦИИ ЛИЗОСОМНЫХ ФЕРМЕНТОВ</v>
          </cell>
        </row>
        <row r="2345">
          <cell r="A2345" t="str">
            <v>E77.1</v>
          </cell>
          <cell r="B2345" t="str">
            <v>ДЕФЕКТЫ ДЕГРАДАЦИИ ГЛИКОПРОТЕИДОВ</v>
          </cell>
        </row>
        <row r="2346">
          <cell r="A2346" t="str">
            <v>E77.8</v>
          </cell>
          <cell r="B2346" t="str">
            <v>ДРУГИЕ НАРУШЕНИЯ ОБМЕНА ГЛИКОПРОТЕИДОВ</v>
          </cell>
        </row>
        <row r="2347">
          <cell r="A2347" t="str">
            <v>E77.9</v>
          </cell>
          <cell r="B2347" t="str">
            <v>НАРУШЕНИЯ ОБМЕНА ГЛИКОПРОТЕИДОВ НЕУТОЧНЕННЫЕ</v>
          </cell>
        </row>
        <row r="2348">
          <cell r="A2348" t="str">
            <v>E78</v>
          </cell>
          <cell r="B2348" t="str">
            <v>НАРУШЕНИЯ ОБМЕНА ЛИПОПРОТЕИДОВ И ДРУГИЕ ЛИПОДЕМИИ</v>
          </cell>
        </row>
        <row r="2349">
          <cell r="A2349" t="str">
            <v>E78.0</v>
          </cell>
          <cell r="B2349" t="str">
            <v>ЧИСТАЯ ГИПЕРХОЛИСТЕРИНЕМИЯ</v>
          </cell>
        </row>
        <row r="2350">
          <cell r="A2350" t="str">
            <v>E78.1</v>
          </cell>
          <cell r="B2350" t="str">
            <v>ЧИСТАЯ ГИПЕРГЛИЦЕРИДЕМИЯ</v>
          </cell>
        </row>
        <row r="2351">
          <cell r="A2351" t="str">
            <v>E78.2</v>
          </cell>
          <cell r="B2351" t="str">
            <v>СМЕШАННАЯ ГИПЕРЛИПИДЕМИЯ</v>
          </cell>
        </row>
        <row r="2352">
          <cell r="A2352" t="str">
            <v>E78.3</v>
          </cell>
          <cell r="B2352" t="str">
            <v>ГИПЕРХИЛОМИКРОНЕМИЯ</v>
          </cell>
        </row>
        <row r="2353">
          <cell r="A2353" t="str">
            <v>E78.4</v>
          </cell>
          <cell r="B2353" t="str">
            <v>ДРУГИЕ ГИПЕРЛИПИДЕМИИ</v>
          </cell>
        </row>
        <row r="2354">
          <cell r="A2354" t="str">
            <v>E78.5</v>
          </cell>
          <cell r="B2354" t="str">
            <v>ГИПЕРЛИПИДЕМИЯ НЕУТОЧНЕННАЯ</v>
          </cell>
        </row>
        <row r="2355">
          <cell r="A2355" t="str">
            <v>E78.6</v>
          </cell>
          <cell r="B2355" t="str">
            <v>НЕДОСТАТОЧНОСТЬ ЛИПОПРОТЕИДОВ</v>
          </cell>
        </row>
        <row r="2356">
          <cell r="A2356" t="str">
            <v>E78.8</v>
          </cell>
          <cell r="B2356" t="str">
            <v>ДРУГИЕ НАРУШЕНИЯ ОБМЕНА ЛИПОПРОТЕИДОВ</v>
          </cell>
        </row>
        <row r="2357">
          <cell r="A2357" t="str">
            <v>E78.9</v>
          </cell>
          <cell r="B2357" t="str">
            <v>НАРУШЕНИЯ ОБМЕНА ЛИПОПРОТЕИДОВ НЕУТОЧНЕННЫЕ</v>
          </cell>
        </row>
        <row r="2358">
          <cell r="A2358" t="str">
            <v>E79</v>
          </cell>
          <cell r="B2358" t="str">
            <v>НАРУШЕНИЯ ОБМЕНА ПУРИНОВ И ПИРИМИДИНОВ</v>
          </cell>
        </row>
        <row r="2359">
          <cell r="A2359" t="str">
            <v>E79.0</v>
          </cell>
          <cell r="B2359" t="str">
            <v>ГИПЕРУРИКЕМИЯ БЕЗ ПРИЗНАКОВ ВОСПАЛИТЕЛЬНОГО АРТРИТА И ПОДАГРИЧЕСКИХ УЗЛОВ</v>
          </cell>
        </row>
        <row r="2360">
          <cell r="A2360" t="str">
            <v>E79.1</v>
          </cell>
          <cell r="B2360" t="str">
            <v>СИНДРОМ ЛЕША-НИХЕНА</v>
          </cell>
        </row>
        <row r="2361">
          <cell r="A2361" t="str">
            <v>E79.8</v>
          </cell>
          <cell r="B2361" t="str">
            <v>ДРУГИЕ НАОУШЕНИЯ ОБМЕНА ПУРИНОВ И ПИРИМИДИНОВ</v>
          </cell>
        </row>
        <row r="2362">
          <cell r="A2362" t="str">
            <v>E79.9</v>
          </cell>
          <cell r="B2362" t="str">
            <v>НАРУШЕНИЕ ПУРИНОВОГО И ПИРИМИДИНОВОГО ОБМЕНА НЕУТОЧНЕННОЕ</v>
          </cell>
        </row>
        <row r="2363">
          <cell r="A2363" t="str">
            <v>E80</v>
          </cell>
          <cell r="B2363" t="str">
            <v>НАРУШЕНИЯ ОБМЕНА ПОРФИРИНА И БИЛИРУБИНА</v>
          </cell>
        </row>
        <row r="2364">
          <cell r="A2364" t="str">
            <v>E80.0</v>
          </cell>
          <cell r="B2364" t="str">
            <v>НАСЛЕДСТВЕННАЯ ЭРИТРОПОЭТИЧЕСКАЯ ПОРФИРИЯ</v>
          </cell>
        </row>
        <row r="2365">
          <cell r="A2365" t="str">
            <v>E80.1</v>
          </cell>
          <cell r="B2365" t="str">
            <v>ПОРФИРИЯ КОЖНАЯ МЕДЛЕННАЯ</v>
          </cell>
        </row>
        <row r="2366">
          <cell r="A2366" t="str">
            <v>E80.2</v>
          </cell>
          <cell r="B2366" t="str">
            <v>ДРУГИЕ ПОРФИРИИ</v>
          </cell>
        </row>
        <row r="2367">
          <cell r="A2367" t="str">
            <v>E80.3</v>
          </cell>
          <cell r="B2367" t="str">
            <v>ДЕФЕКТЫ КАТАЛАЗЫ И ПЕРОКСИДАЗЫ</v>
          </cell>
        </row>
        <row r="2368">
          <cell r="A2368" t="str">
            <v>E80.4</v>
          </cell>
          <cell r="B2368" t="str">
            <v>СИНДРОМ ЖИЛЬБЕРТА</v>
          </cell>
        </row>
        <row r="2369">
          <cell r="A2369" t="str">
            <v>E80.5</v>
          </cell>
          <cell r="B2369" t="str">
            <v>СИНДРОМ КРИГЛЕРА-НАЙЯРА</v>
          </cell>
        </row>
        <row r="2370">
          <cell r="A2370" t="str">
            <v>E80.6</v>
          </cell>
          <cell r="B2370" t="str">
            <v>ДРУГИЕ НАРУШЕНИЯ ОБМЕНА БИЛИРУБИНА</v>
          </cell>
        </row>
        <row r="2371">
          <cell r="A2371" t="str">
            <v>E80.7</v>
          </cell>
          <cell r="B2371" t="str">
            <v>НАРУШЕНИЕ ОБМЕНА БИЛИРУБИНА НЕУТОЧНЕННОЕ</v>
          </cell>
        </row>
        <row r="2372">
          <cell r="A2372" t="str">
            <v>E83</v>
          </cell>
          <cell r="B2372" t="str">
            <v>НАРУШЕНИЯ МИНЕРАЛЬНОГО ОБМЕНА</v>
          </cell>
        </row>
        <row r="2373">
          <cell r="A2373" t="str">
            <v>E83.0</v>
          </cell>
          <cell r="B2373" t="str">
            <v>НАРУШЕНИЯ ОБМЕНА МЕДИ</v>
          </cell>
        </row>
        <row r="2374">
          <cell r="A2374" t="str">
            <v>E83.1</v>
          </cell>
          <cell r="B2374" t="str">
            <v>НАРУШЕНИЯ ОБМЕНА ЖЕЛЕЗА</v>
          </cell>
        </row>
        <row r="2375">
          <cell r="A2375" t="str">
            <v>E83.2</v>
          </cell>
          <cell r="B2375" t="str">
            <v>НАРУШЕНИЯ ОБМЕНА ЦИНКА</v>
          </cell>
        </row>
        <row r="2376">
          <cell r="A2376" t="str">
            <v>E83.3</v>
          </cell>
          <cell r="B2376" t="str">
            <v>НАРУШЕНИЯ ОБМЕНА ФОСФОРА</v>
          </cell>
        </row>
        <row r="2377">
          <cell r="A2377" t="str">
            <v>E83.4</v>
          </cell>
          <cell r="B2377" t="str">
            <v>НАРУШЕНИЯ ОБМЕНА МАГНИЯ</v>
          </cell>
        </row>
        <row r="2378">
          <cell r="A2378" t="str">
            <v>E83.5</v>
          </cell>
          <cell r="B2378" t="str">
            <v>НАРУШЕНИЯ ОБМЕНА КАЛЬЦИЯ</v>
          </cell>
        </row>
        <row r="2379">
          <cell r="A2379" t="str">
            <v>E83.8</v>
          </cell>
          <cell r="B2379" t="str">
            <v>ДРУГИЕ НАРУШЕНИЯ МИНЕОАЛЬНОГО ОБМЕНА</v>
          </cell>
        </row>
        <row r="2380">
          <cell r="A2380" t="str">
            <v>E83.9</v>
          </cell>
          <cell r="B2380" t="str">
            <v>НАРУШЕНИЕ МИНЕРАЛЬНОГО ОБМЕНА НЕУТОЧНЕННРЕ</v>
          </cell>
        </row>
        <row r="2381">
          <cell r="A2381" t="str">
            <v>E84</v>
          </cell>
          <cell r="B2381" t="str">
            <v>КИСТОЗНЫЙ ФИБРОЗ</v>
          </cell>
        </row>
        <row r="2382">
          <cell r="A2382" t="str">
            <v>E84.0</v>
          </cell>
          <cell r="B2382" t="str">
            <v>КИСТОЗНЫЙ ФИБРОЗ С ЛЕГОЧНЫМИ ПРОЯВЛЕНИЯМИ</v>
          </cell>
        </row>
        <row r="2383">
          <cell r="A2383" t="str">
            <v>E84.1</v>
          </cell>
          <cell r="B2383" t="str">
            <v>КИСТОЗНЫЙ ФИБРОЗ С КИШЕЧНЫМИ ПРОЯВЛЕНИЯМИ</v>
          </cell>
        </row>
        <row r="2384">
          <cell r="A2384" t="str">
            <v>E84.8</v>
          </cell>
          <cell r="B2384" t="str">
            <v>КИСТОЗНЫЙ ФИБРОЗ С ДРУГИМИ ПРОЯВЛЕНИЯМИ</v>
          </cell>
        </row>
        <row r="2385">
          <cell r="A2385" t="str">
            <v>E84.9</v>
          </cell>
          <cell r="B2385" t="str">
            <v>КИСТОЗНЫЙ ФИБРОЗ НЕУТОЧНЕННЫЙ</v>
          </cell>
        </row>
        <row r="2386">
          <cell r="A2386" t="str">
            <v>E85</v>
          </cell>
          <cell r="B2386" t="str">
            <v>АМИЛОИДОЗ</v>
          </cell>
        </row>
        <row r="2387">
          <cell r="A2387" t="str">
            <v>E85.0</v>
          </cell>
          <cell r="B2387" t="str">
            <v>НАСЛЕДСТВЕННЫЙ СЕМЕЙНЫЙ АМИЛОИДОЗ БЕЗ НЕВРОПАТИИ</v>
          </cell>
        </row>
        <row r="2388">
          <cell r="A2388" t="str">
            <v>E85.1</v>
          </cell>
          <cell r="B2388" t="str">
            <v>НЕВРОТИЧЕСКИЙ НАСЛЕДСТВЕННЫЙ СЕМЕЙНЫЙ АМИЛОИДОЗ</v>
          </cell>
        </row>
        <row r="2389">
          <cell r="A2389" t="str">
            <v>E85.2</v>
          </cell>
          <cell r="B2389" t="str">
            <v>НАСЛЕДСТВЕННЫЙ СЕМЕЙНЫЙ АМИЛОИДОЗ НЕУТОЧНЕННЫЙ</v>
          </cell>
        </row>
        <row r="2390">
          <cell r="A2390" t="str">
            <v>E85.3</v>
          </cell>
          <cell r="B2390" t="str">
            <v>ВТОРИЧНЫЙ СИСТЕМНЫЙ АМИЛОИДОЗ</v>
          </cell>
        </row>
        <row r="2391">
          <cell r="A2391" t="str">
            <v>E85.4</v>
          </cell>
          <cell r="B2391" t="str">
            <v>ОГРАНИЧЕННЫЙ АМИЛОИДОЗ</v>
          </cell>
        </row>
        <row r="2392">
          <cell r="A2392" t="str">
            <v>E85.8</v>
          </cell>
          <cell r="B2392" t="str">
            <v>ДРУГИЕ ФОРМЫ АМИЛОИДОЗА</v>
          </cell>
        </row>
        <row r="2393">
          <cell r="A2393" t="str">
            <v>E85.9</v>
          </cell>
          <cell r="B2393" t="str">
            <v>АМИЛОИДОЗ НЕУТОЧНЕННЫЙ</v>
          </cell>
        </row>
        <row r="2394">
          <cell r="A2394" t="str">
            <v>E86</v>
          </cell>
          <cell r="B2394" t="str">
            <v>УМЕНЬШЕНИЕ ОБЪЕМА ЖИДКОСТИ</v>
          </cell>
        </row>
        <row r="2395">
          <cell r="A2395" t="str">
            <v>E87</v>
          </cell>
          <cell r="B2395" t="str">
            <v>ДРУГИЕ НАРУШЕНИЯ ВОДНО-СОЛЕВОГО ИЛИ КИСЛОТНО-ЩЕЛОЧНОГО РАВНОВЕСИЯ</v>
          </cell>
        </row>
        <row r="2396">
          <cell r="A2396" t="str">
            <v>E87.0</v>
          </cell>
          <cell r="B2396" t="str">
            <v>ГИПЕРОСМОЛЯРНОСТЬ И ГИПЕРНАТРИЕМИЯ</v>
          </cell>
        </row>
        <row r="2397">
          <cell r="A2397" t="str">
            <v>E87.1</v>
          </cell>
          <cell r="B2397" t="str">
            <v>ГИПООСМОЛЯРНОСТЬ И ГИПОНАТРИЕМИЯ</v>
          </cell>
        </row>
        <row r="2398">
          <cell r="A2398" t="str">
            <v>E87.2</v>
          </cell>
          <cell r="B2398" t="str">
            <v>АЦИДОЗ</v>
          </cell>
        </row>
        <row r="2399">
          <cell r="A2399" t="str">
            <v>E87.3</v>
          </cell>
          <cell r="B2399" t="str">
            <v>АЛКАЛОЗ</v>
          </cell>
        </row>
        <row r="2400">
          <cell r="A2400" t="str">
            <v>E87.4</v>
          </cell>
          <cell r="B2400" t="str">
            <v>СМЕШАННОЕ НАРУШЕНИЕ КИСЛОТНО-ЩЕЛОЧНОГО РАВНОВЕСИЯ</v>
          </cell>
        </row>
        <row r="2401">
          <cell r="A2401" t="str">
            <v>E87.5</v>
          </cell>
          <cell r="B2401" t="str">
            <v>ГИПЕРКАЛИЕМИЯ</v>
          </cell>
        </row>
        <row r="2402">
          <cell r="A2402" t="str">
            <v>E87.6</v>
          </cell>
          <cell r="B2402" t="str">
            <v>ГИПОКАЛИЕМИЯ</v>
          </cell>
        </row>
        <row r="2403">
          <cell r="A2403" t="str">
            <v>E87.7</v>
          </cell>
          <cell r="B2403" t="str">
            <v>ГИПЕРВОЛЕМИЯ</v>
          </cell>
        </row>
        <row r="2404">
          <cell r="A2404" t="str">
            <v>E87.8</v>
          </cell>
          <cell r="B2404" t="str">
            <v>ДРУГИЕ НАРУШЕНИЯ ВОДНО-СОЛЕВОГО РАВНОВЕСИЯ, НЕ КЛАССИФИЦИРОВАННЫЕ В ДРУГИХ РУБРИКАХ</v>
          </cell>
        </row>
        <row r="2405">
          <cell r="A2405" t="str">
            <v>E88</v>
          </cell>
          <cell r="B2405" t="str">
            <v>ДРУГИЕ НАРУШЕНИЯ ОБМЕНА ВЕЩЕСТВ</v>
          </cell>
        </row>
        <row r="2406">
          <cell r="A2406" t="str">
            <v>E88.0</v>
          </cell>
          <cell r="B2406" t="str">
            <v>НАРУШЕНИЯ ОБМЕНА БЕЛКОВ ПЛАЗМЫ, НЕ КЛАССИФИЦИРОВАННЫЕ В ДРУГИХ РУБРИКАХ</v>
          </cell>
        </row>
        <row r="2407">
          <cell r="A2407" t="str">
            <v>E88.1</v>
          </cell>
          <cell r="B2407" t="str">
            <v>ЛИПОДИСТРОФИЯ, НЕ КЛАССИФИЦИРОВАННАЯ В ДРУГИХ РУБРИКАХ</v>
          </cell>
        </row>
        <row r="2408">
          <cell r="A2408" t="str">
            <v>E88.2</v>
          </cell>
          <cell r="B2408" t="str">
            <v>ЛИПОМАТОЗ, НЕ КЛАССИФИЦИРОВАННЫЙ В ДРУГИХ РУБРИКАХ</v>
          </cell>
        </row>
        <row r="2409">
          <cell r="A2409" t="str">
            <v>E88.8</v>
          </cell>
          <cell r="B2409" t="str">
            <v>ДРУГИЕ УТОЧНЕННЫЕ НАРУШЕНИЯ ОБМЕНА ВЕЩЕСТВ</v>
          </cell>
        </row>
        <row r="2410">
          <cell r="A2410" t="str">
            <v>E88.9</v>
          </cell>
          <cell r="B2410" t="str">
            <v>НАРУШЕНИЕ ОБМЕНА ВЕЩЕСТВ НЕУТОЧНЕННОЕ</v>
          </cell>
        </row>
        <row r="2411">
          <cell r="A2411" t="str">
            <v>E89</v>
          </cell>
          <cell r="B2411" t="str">
            <v>ЭНДОКРИННЫЕ И МЕТАБОЛИЧЕСКИЕ НАРУШЕНИЯ, ВОЗНИКШИЕ ПОСЛЕ МЕДИЦИНСКИХ ПРОЦЕДУР, НЕ КЛАССИФИЦИРОВАННЫХ В ДРУГИХ РУБРИКАХ</v>
          </cell>
        </row>
        <row r="2412">
          <cell r="A2412" t="str">
            <v>E89.0</v>
          </cell>
          <cell r="B2412" t="str">
            <v>ГИПОТИРОИДИЗМ, ВОЗНИКШИЙ ПОСЛЕ МЕДИЦИНСКИХ ПРОЦЕДУР</v>
          </cell>
        </row>
        <row r="2413">
          <cell r="A2413" t="str">
            <v>E89.1</v>
          </cell>
          <cell r="B2413" t="str">
            <v>ГИПОИНСУЛИНЕМИЯ, ВОЗНИКШАЯ ПОСЛЕ МЕДИЦИНСКИХ ПРОЦЕДУР</v>
          </cell>
        </row>
        <row r="2414">
          <cell r="A2414" t="str">
            <v>E89.2</v>
          </cell>
          <cell r="B2414" t="str">
            <v>ГИПОПАРАТИРОИДИЗМ, ВОЗНИКШИЙ ПОСЛЕ МЕДИЦИНСКИХ ПРОЦЕДУР</v>
          </cell>
        </row>
        <row r="2415">
          <cell r="A2415" t="str">
            <v>E89.3</v>
          </cell>
          <cell r="B2415" t="str">
            <v>ГИПОПИТУИТАРИЗМ, ВОЗНИКШИЙ ПОСЛЕ МЕДИЦИНСКИХ ПРОЦЕДУР</v>
          </cell>
        </row>
        <row r="2416">
          <cell r="A2416" t="str">
            <v>E89.4</v>
          </cell>
          <cell r="B2416" t="str">
            <v>НАРУШЕНИЕ ФУНКЦИИ ЯИЧНИКОВ, ВОЗНИКШЕЕ ПОСЛЕ МЕДИЦИНСКИХ ПРОЦЕДУР</v>
          </cell>
        </row>
        <row r="2417">
          <cell r="A2417" t="str">
            <v>E89.5</v>
          </cell>
          <cell r="B2417" t="str">
            <v>ГИПОФУНКЦИЯ ЯИЧЕК, ВОЗНИКШАЯ ПОСЛЕ МЕДИЦИНСКИХ ПРОЦЕДУР</v>
          </cell>
        </row>
        <row r="2418">
          <cell r="A2418" t="str">
            <v>E89.6</v>
          </cell>
          <cell r="B2418" t="str">
            <v>ГИПОФУНКЦИЯ КОРЫ НАДПОЧЕЧНИКОВ (МОЗГОВОГО СЛОЯ), ВОЗНИКШАЯ ПОСЛЕ МЕДИЦИНСКИХ ПРОЦЕДУР</v>
          </cell>
        </row>
        <row r="2419">
          <cell r="A2419" t="str">
            <v>E89.8</v>
          </cell>
          <cell r="B2419" t="str">
            <v>ДРУГИЕ ЭНДОКРИННЫЕ И ОБМЕННЫЕ НАРУШЕНИЯ, ВОЗНИКШИЕ ПОСЛЕ МЕДИЦИНСКИХ ПРОЦЕДУР</v>
          </cell>
        </row>
        <row r="2420">
          <cell r="A2420" t="str">
            <v>E89.9</v>
          </cell>
          <cell r="B2420" t="str">
            <v>ЭНДОКРИННОЕ И ОБМЕННОЕ НАРУШЕНИЕ, ВОЗНИКШЕЕ ПОСЛЕ МЕДИЦИНСКИХ ПРОЦЕДУР, НЕУТОЧНЕННОЕ</v>
          </cell>
        </row>
        <row r="2421">
          <cell r="A2421" t="str">
            <v>E90</v>
          </cell>
          <cell r="B2421" t="str">
            <v>РАССТРОЙСТВА ПИТАНИЯ И НАРУШЕНИЯ ОБМЕНА ВЕЩЕСТВ ПРИ БОЛЕЗНЯХ, КЛАССИФИЦИРОВАННЫХ В ДРУГИХ РУБРИКАХ</v>
          </cell>
        </row>
        <row r="2422">
          <cell r="A2422" t="str">
            <v/>
          </cell>
          <cell r="B2422" t="str">
            <v>ПСИХИЧЕСКИЕ РАССТРОЙСТВА И РАССТРОЙСТВА ПОВЕДЕНИЯ (F00-F99)</v>
          </cell>
        </row>
        <row r="2423">
          <cell r="A2423" t="str">
            <v/>
          </cell>
          <cell r="B2423" t="str">
            <v>ОРГАНИЧЕСКИЕ, ВКЛЮЧАЯ СИМПТОМАТИЧЕСКИЕ, ПСИХИЧЕСКИЕ РАССТРОЙСТВА (F00-F09)</v>
          </cell>
        </row>
        <row r="2424">
          <cell r="A2424" t="str">
            <v>F00</v>
          </cell>
          <cell r="B2424" t="str">
            <v>ДЕМЕНЦИЯ ПРИ БОЛЕЗНИ АЛЬЦГЕЙМЕРА (G30.-+)</v>
          </cell>
        </row>
        <row r="2425">
          <cell r="A2425" t="str">
            <v>F00.0</v>
          </cell>
          <cell r="B2425" t="str">
            <v>ДЕМЕНЦИЯ ПРИ БОЛЕЗНИ АПЬЦГЕЙМЕРА С РАННИМ НАЧАЛОМ (G30.0+)</v>
          </cell>
        </row>
        <row r="2426">
          <cell r="A2426" t="str">
            <v>F00.1</v>
          </cell>
          <cell r="B2426" t="str">
            <v>ДЕМЕНЦИЯ ПРИ БОЛЕЗНИ АЛЬЦГЕЙМЕРА С ПОЗДНИМ НАЧАЛОМ (G30.1+)</v>
          </cell>
        </row>
        <row r="2427">
          <cell r="A2427" t="str">
            <v>F00.2</v>
          </cell>
          <cell r="B2427" t="str">
            <v>ДЕМЕНЦИЯ ПРИ БОЛЕЗНИ АЛЬЦГЕЙМЕРА, АТИПИЧНАЯ ИЛИ СМЕШАННОГО ТИПА (G30.8+)</v>
          </cell>
        </row>
        <row r="2428">
          <cell r="A2428" t="str">
            <v>F00.9</v>
          </cell>
          <cell r="B2428" t="str">
            <v>ДЕМЕНЦИЯ ПРИ БОЛЕЗНИ АЛЬЦГЕЙМЕРА НЕУТОЧНЕННАЯ (G30.9+)</v>
          </cell>
        </row>
        <row r="2429">
          <cell r="A2429" t="str">
            <v>F01</v>
          </cell>
          <cell r="B2429" t="str">
            <v>СОСУДИСТАЯ ДЕМЕНЦИЯ</v>
          </cell>
        </row>
        <row r="2430">
          <cell r="A2430" t="str">
            <v>F01.0</v>
          </cell>
          <cell r="B2430" t="str">
            <v>СОСУДИСТАЯ ДЕМЕНЦИЯ С ОСТРЫМ НАЧАЛОМ</v>
          </cell>
        </row>
        <row r="2431">
          <cell r="A2431" t="str">
            <v>F01.1</v>
          </cell>
          <cell r="B2431" t="str">
            <v>МУЛЬТИИНФАРКТНАЯ ДЕМЕНЦИЯ</v>
          </cell>
        </row>
        <row r="2432">
          <cell r="A2432" t="str">
            <v>F01.2</v>
          </cell>
          <cell r="B2432" t="str">
            <v>ПОДКОРКОВАЯ СОСУДИСТАЯ ДЕМЕНЦИЯ</v>
          </cell>
        </row>
        <row r="2433">
          <cell r="A2433" t="str">
            <v>F01.3</v>
          </cell>
          <cell r="B2433" t="str">
            <v>СМЕШАННАЯ КОРКОВАЯ И ПОДКОРКОВАЯ СОСУДИСТАЯ ДЕМЕНЦИЯ</v>
          </cell>
        </row>
        <row r="2434">
          <cell r="A2434" t="str">
            <v>F01.8</v>
          </cell>
          <cell r="B2434" t="str">
            <v>ДРУГАЯ СОСУДИСТАЯ ДЕМЕНЦИЯ</v>
          </cell>
        </row>
        <row r="2435">
          <cell r="A2435" t="str">
            <v>F01.9</v>
          </cell>
          <cell r="B2435" t="str">
            <v>СОСУДИСТАЯ ДЕМЕНЦИЯ НЕУТОЧНЕННАЯ</v>
          </cell>
        </row>
        <row r="2436">
          <cell r="A2436" t="str">
            <v>F02</v>
          </cell>
          <cell r="B2436" t="str">
            <v>ДЕМЕНЦИЯ ПРИ ДРУГИХ БОЛЕЗНЯХ, КЛАССИФИЦИРОВАННЫХ В ДРУГИХ РУБРИКАХ</v>
          </cell>
        </row>
        <row r="2437">
          <cell r="A2437" t="str">
            <v>F02.0</v>
          </cell>
          <cell r="B2437" t="str">
            <v>ДЕМЕНЦИЯ ПРИ БОЛЕЗНИ ПИКА (G31.0+)</v>
          </cell>
        </row>
        <row r="2438">
          <cell r="A2438" t="str">
            <v>F02.1</v>
          </cell>
          <cell r="B2438" t="str">
            <v>ДЕМЕНЦИЯ ПРИ БОЛЕЗНИ КРЕЙТЦФЕЛЬДА-ЯКОБА (А81.0+)</v>
          </cell>
        </row>
        <row r="2439">
          <cell r="A2439" t="str">
            <v>F02.2</v>
          </cell>
          <cell r="B2439" t="str">
            <v>ДЕМЕНЦИЯ ПРИ БОЛЕЗНИ ГЕНТИНГТОНА (G10+)</v>
          </cell>
        </row>
        <row r="2440">
          <cell r="A2440" t="str">
            <v>F02.3</v>
          </cell>
          <cell r="B2440" t="str">
            <v>ДЕМЕНЦИЯ ПРИ БОЛЕЗНИ ПАРКИНСОНА (G20+)</v>
          </cell>
        </row>
        <row r="2441">
          <cell r="A2441" t="str">
            <v>F02.4</v>
          </cell>
          <cell r="B2441" t="str">
            <v>ДЕМЕНЦИЯ ПРИ БОЛЕЗНИ, ВЫЗВАННОЙ ВИРУСОМ ИММУНОДЕФИЦИТА ЧЕЛОВЕКА [ВИЧ] (В22.0+)</v>
          </cell>
        </row>
        <row r="2442">
          <cell r="A2442" t="str">
            <v>F02.8</v>
          </cell>
          <cell r="B2442" t="str">
            <v>ДЕМЕНЦИЯ ПРИ ДРУГИХ УТОЧНЕННЫХ БОЛЕЗНЯХ, КЛАССИФИЦИРОВАННЫХ В ДРУГИХ РУБРИКАХ</v>
          </cell>
        </row>
        <row r="2443">
          <cell r="A2443" t="str">
            <v>F03</v>
          </cell>
          <cell r="B2443" t="str">
            <v>ДЕМЕНЦИЯ НЕУТОЧНЕННАЯ</v>
          </cell>
        </row>
        <row r="2444">
          <cell r="A2444" t="str">
            <v>F04</v>
          </cell>
          <cell r="B2444" t="str">
            <v>ОРГАНИЧЕСКИЙ АМНЕСТИЧЕСКИЙ СИНДРОМ, НЕ ВЫЗВАННЫЙ АЛКОГОЛЕМ ИЛИ ДРУГИМИ ПСИХОАКТИВНЫМИ ВЕЩЕСТВАМИ</v>
          </cell>
        </row>
        <row r="2445">
          <cell r="A2445" t="str">
            <v>F05</v>
          </cell>
          <cell r="B2445" t="str">
            <v>ДЕЛИРИЙ, НЕ ВЫЗВАННЫЙ АЛКОГОЛЕМ ИЛИ ДРУГИМИ ПСИХОАКТИВНЫМИ ВЕЩЕСТВАМИ</v>
          </cell>
        </row>
        <row r="2446">
          <cell r="A2446" t="str">
            <v>F05.0</v>
          </cell>
          <cell r="B2446" t="str">
            <v>ДЕЛИРИЙ НЕ НА ФОНЕ ДЕМЕНЦИИ, ТАК ОПИСАННЫЙ</v>
          </cell>
        </row>
        <row r="2447">
          <cell r="A2447" t="str">
            <v>F05.1</v>
          </cell>
          <cell r="B2447" t="str">
            <v>ДЕЛИРИЙ НА ФОНЕ ДЕМЕНЦИИ</v>
          </cell>
        </row>
        <row r="2448">
          <cell r="A2448" t="str">
            <v>F05.8</v>
          </cell>
          <cell r="B2448" t="str">
            <v>ДРУГОЙ ДЕЛИРИЙ</v>
          </cell>
        </row>
        <row r="2449">
          <cell r="A2449" t="str">
            <v>F05.9</v>
          </cell>
          <cell r="B2449" t="str">
            <v>ДЕЛИРИЙ НЕУТОЧНЕННЫЙ</v>
          </cell>
        </row>
        <row r="2450">
          <cell r="A2450" t="str">
            <v>F06</v>
          </cell>
          <cell r="B2450" t="str">
            <v>ДРУГИЕ ПСИХИЧЕСКИЕ РАССТРОЙСТВА, ОБУСЛОВЛЕННЫЕ ПОВРЕЖДЕНИЕМ И ДИСФУНКЦИЕЙ ГОЛОВНОГО МОЗГА ИЛИ СОМАТИЧЕСКОЙ БОЛЕЗНЬЮ</v>
          </cell>
        </row>
        <row r="2451">
          <cell r="A2451" t="str">
            <v>F06.0</v>
          </cell>
          <cell r="B2451" t="str">
            <v>ОРГАНИЧЕСКИЙ ГАЛЛЮЦИНОЗ</v>
          </cell>
        </row>
        <row r="2452">
          <cell r="A2452" t="str">
            <v>F06.1</v>
          </cell>
          <cell r="B2452" t="str">
            <v>ОРГАНИЧЕСКОЕ КАТАТОНИЧЕСКОЕ СОСТОЯНИЕ</v>
          </cell>
        </row>
        <row r="2453">
          <cell r="A2453" t="str">
            <v>F06.2</v>
          </cell>
          <cell r="B2453" t="str">
            <v>ОРГАНИЧЕСКОЕ БРЕДОВОЕ [ШИЗОФРЕНОПОДОБНОЕ] РАССТРОЙСТВО</v>
          </cell>
        </row>
        <row r="2454">
          <cell r="A2454" t="str">
            <v>F06.3</v>
          </cell>
          <cell r="B2454" t="str">
            <v>ОРГАНИЧЕСКИЕ РАССТРОЙСТВА НАСТРОЕНИЯ [АФФЕКТИВНЫЕ]</v>
          </cell>
        </row>
        <row r="2455">
          <cell r="A2455" t="str">
            <v>F06.4</v>
          </cell>
          <cell r="B2455" t="str">
            <v>ОРГАНИЧЕСКОЕ ТРЕВОЖНОЕ РАССТРОЙСТВО</v>
          </cell>
        </row>
        <row r="2456">
          <cell r="A2456" t="str">
            <v>F06.5</v>
          </cell>
          <cell r="B2456" t="str">
            <v>ОРГАНИЧЕСКОЕ ДИССОАТИВНОЕ РАССТРОЙСТВО</v>
          </cell>
        </row>
        <row r="2457">
          <cell r="A2457" t="str">
            <v>F06.6</v>
          </cell>
          <cell r="B2457" t="str">
            <v>ОРГАНИЧЕСКОЕ ЭМОЦИОНАЛЬНО ЛАБИЛЬНОЕ [АСТЕНИЧЕСКОЕ] РАССТРОЙСТВО</v>
          </cell>
        </row>
        <row r="2458">
          <cell r="A2458" t="str">
            <v>F06.7</v>
          </cell>
          <cell r="B2458" t="str">
            <v>ЛЕГКОЕ КОГНИТИВНОЕ РАССТРОЙСТВО</v>
          </cell>
        </row>
        <row r="2459">
          <cell r="A2459" t="str">
            <v>F06.8</v>
          </cell>
          <cell r="B2459" t="str">
            <v>ДРУГИЕ УТОЧНЕННЫЕ ПСИХИЧЕСКИЕ РАССТРОЙСТВА, ОБУСЛОВЛЕННЫЕ ПОВРЕЖДЕНИЕМ И ДИСФУНКЦИЕЙ ГОЛОВНОГО МОЗГА ИЛИ СОМАТИЧЕСКОЙ БОЛЕЗНЬЮ</v>
          </cell>
        </row>
        <row r="2460">
          <cell r="A2460" t="str">
            <v>F06.9</v>
          </cell>
          <cell r="B2460" t="str">
            <v>ПСИХИЧЕСКОЕ РАССТРОЙСТВО, ОБУСЛОВЛЕННОЕ ПОВРЕЖДЕНИЕМ И ДИСФУНКЦИЕЙ ГОЛОВНОГО МОЗГА ИЛИ СОМАТИЧЕСКОЙ БОЛЕЗНЬЮ, НЕУТОЧНЕННОЕ</v>
          </cell>
        </row>
        <row r="2461">
          <cell r="A2461" t="str">
            <v>F07</v>
          </cell>
          <cell r="B2461" t="str">
            <v>РАССТРОЙСТВА ЛИЧНОСТИ И ПОВЕДЕНИЯ, ОБУСЛОВЛЕННЫЕ БОЛЕЗНЬЮ, ПОВРЕЖДЕНИЕМ ИЛИ ДИСФУНКЦИЕЙ ГОЛОВНОГО МОЗГА</v>
          </cell>
        </row>
        <row r="2462">
          <cell r="A2462" t="str">
            <v>F07.0</v>
          </cell>
          <cell r="B2462" t="str">
            <v>РАССТРОЙСТВО ЛИЧНОСТИ ОРГАНИЧЕСКОЙ ЭТИОЛОГИИ</v>
          </cell>
        </row>
        <row r="2463">
          <cell r="A2463" t="str">
            <v>F07.1</v>
          </cell>
          <cell r="B2463" t="str">
            <v>ПОСТЕНЦЕФАЛИТНЫЙ СИНДРОМ</v>
          </cell>
        </row>
        <row r="2464">
          <cell r="A2464" t="str">
            <v>F07.2</v>
          </cell>
          <cell r="B2464" t="str">
            <v>ПОСТКОНТУЗИОННЫЙ (ПОСТКОМИОЦИОННЫЙ) СИНДРОМ</v>
          </cell>
        </row>
        <row r="2465">
          <cell r="A2465" t="str">
            <v>F07.8</v>
          </cell>
          <cell r="B2465" t="str">
            <v>ДРУГИЕ ОРГАНИЧЕСКИЕ РАССТРОЙСТВА ЛИЧНОСТИ И ПОВЕДЕНИЯ, ОБУСЛОВЛЕННЫЕ БОЛЕЗНЬЮ, ТРАВМОЙ И ДИСФУНКЦИЕЙ ГОЛОВНОГО МОЗГА</v>
          </cell>
        </row>
        <row r="2466">
          <cell r="A2466" t="str">
            <v>F07.9</v>
          </cell>
          <cell r="B2466" t="str">
            <v>ОРГАНИЧЕСКОЕ РАССТРОЙСТВО ЛИЧНОСТИ И ПОВЕДЕНИЯ, ОБУСЛОВЛЕННОЕ БОЛЕЗНЬЮ, ПОВРЕЖДЕНИЕМ ИЛИ ДИСФУНКЦИЕЙ ГОЛОВНОГО МОЗГА, НЕУТОЧНЕННОЕ</v>
          </cell>
        </row>
        <row r="2467">
          <cell r="A2467" t="str">
            <v>F09</v>
          </cell>
          <cell r="B2467" t="str">
            <v>ОРГАНИЧЕСКОЕ ИЛИ СИМПТОМАТИЧЕСКОЕ ПСИХИЧЕСКОЕ РАССТРОЙСТВО НЕУТОЧНЕННОЕ</v>
          </cell>
        </row>
        <row r="2468">
          <cell r="A2468" t="str">
            <v/>
          </cell>
          <cell r="B2468" t="str">
            <v>ПСИХИЧЕСКИЕ РАССТРОЙСТВА И РАССТРОЙСТВА ПОВЕДЕНИЯ, СВЯЗАННЫЕ С УПОТРЕБЛЕНИЕМ ПСИХОАКТИВНЫХ ВЕЩЕСТВ (F10-F19)</v>
          </cell>
        </row>
        <row r="2469">
          <cell r="A2469" t="str">
            <v>F10</v>
          </cell>
          <cell r="B2469" t="str">
            <v>ПСИХИЧЕСКИЕ И ПОВЕДЕНЧЕСКИЕ РАССТРОЙСТВА, ВЫЗВАННЫЕ УПОТРЕБЛЕНИЕМ АЛКОГОЛЯ</v>
          </cell>
        </row>
        <row r="2470">
          <cell r="A2470" t="str">
            <v>F10.0</v>
          </cell>
          <cell r="B2470" t="str">
            <v>ОСТРАЯ ИНТОКСИКАЦИЯ АЛКОГОЛЕМ</v>
          </cell>
        </row>
        <row r="2471">
          <cell r="A2471" t="str">
            <v>F10.1</v>
          </cell>
          <cell r="B2471" t="str">
            <v>ПАГУБНОЕ УПОТРЕБЛЕНИЕ АЛКОГОЛЯ (С ВРЕДНЫМИ ПОСЛЕДСТВИЯМИ)</v>
          </cell>
        </row>
        <row r="2472">
          <cell r="A2472" t="str">
            <v>F10.2</v>
          </cell>
          <cell r="B2472" t="str">
            <v>СИНДРОМ ЗАВИСИМОСТИ,ВЫЗВАННЫЙ УПОТРЕБЛЕНИЕМ АЛКОГОЛЯ</v>
          </cell>
        </row>
        <row r="2473">
          <cell r="A2473" t="str">
            <v>F10.3</v>
          </cell>
          <cell r="B2473" t="str">
            <v>АБСТИНЕНТНОЕ СОСТОЯНИЕ, ВЫЗВАННОЕ УПОТРЕБЛЕНИЕМ АЛКОГОЛЯ</v>
          </cell>
        </row>
        <row r="2474">
          <cell r="A2474" t="str">
            <v>F10.4</v>
          </cell>
          <cell r="B2474" t="str">
            <v>АБСТИНЕНТНОЕ СОСТОЯНИЕ С ДЕЛИРИЕМ, ВЫЗВАННОЕ УПОТРЕБЛЕНИЕМ АЛКОГОЛЯ</v>
          </cell>
        </row>
        <row r="2475">
          <cell r="A2475" t="str">
            <v>F10.5</v>
          </cell>
          <cell r="B2475" t="str">
            <v>ПСИХОТИЧЕСКОЕ РАССТРОЙСТВО, ВЫЗВАННОЕ УПОТРЕБЛЕНИЕМ АЛКОГОЛЯ</v>
          </cell>
        </row>
        <row r="2476">
          <cell r="A2476" t="str">
            <v>F10.6</v>
          </cell>
          <cell r="B2476" t="str">
            <v>АМНЕСТИЧЕСКИЙ СИНДРОМ(КОРСАКОВ ПСИХОЗ), ВЫЗВАННЫЙ УПОТРЕБЛЕНИЕМ АЛКОГОЛЯ</v>
          </cell>
        </row>
        <row r="2477">
          <cell r="A2477" t="str">
            <v>F10.7</v>
          </cell>
          <cell r="B2477" t="str">
            <v>РЕЗИДУАЛЬНЫЕ И ОТСРОЧЕННЫЕ ПСИХОТИЧЕСКИЕ РАССТРОЙСТВА, ВЫЗВАННЫЕ УПОТРЕБЛЕНИЕМ АЛКОГОЛЯ</v>
          </cell>
        </row>
        <row r="2478">
          <cell r="A2478" t="str">
            <v>F10.8</v>
          </cell>
          <cell r="B2478" t="str">
            <v>ДРУГИЕ ПСИХИЧЕСКИЕ РАССТРОЙСТВА И РАССТРОЙСТВА ПОВЕДЕНИЯ,ВЫЗВАННЫЕ УПОТРЕБЛЕНИЕМ АЛКОГОЛЯ</v>
          </cell>
        </row>
        <row r="2479">
          <cell r="A2479" t="str">
            <v>F10.9</v>
          </cell>
          <cell r="B2479" t="str">
            <v>ПСИХИЧЕСКОЕ РАССТРОЙСТВО И РАССТРОЙСТВО ПОВЕДЕНИЯ НЕУТОЧНЕННОЕ, ВЫЗВАННОЕ УПОТРЕБЛЕНИЕМ АЛКОГОЛЯ</v>
          </cell>
        </row>
        <row r="2480">
          <cell r="A2480" t="str">
            <v>F11</v>
          </cell>
          <cell r="B2480" t="str">
            <v>ПСИХИЧЕСКИЕ И ПОВЕДЕНЧЕСКИЕ РАССТРОЙСТВА, ВЫЗВАННЫЕ УПОТРЕБЛЕНИЕМ ОПИОИДОВ</v>
          </cell>
        </row>
        <row r="2481">
          <cell r="A2481" t="str">
            <v>F11.0</v>
          </cell>
          <cell r="B2481" t="str">
            <v>ОСТРАЯ ИНТОКСИКАЦИЯ, ВЫЗВАННАЯ УПОТРЕБЛЕНИЕМ ОПИОИДОВ</v>
          </cell>
        </row>
        <row r="2482">
          <cell r="A2482" t="str">
            <v>F11.1</v>
          </cell>
          <cell r="B2482" t="str">
            <v>ПАГУБНОЕ УПОТРЕБЛЕНИЕ ОПИОИДОВ</v>
          </cell>
        </row>
        <row r="2483">
          <cell r="A2483" t="str">
            <v>F11.2</v>
          </cell>
          <cell r="B2483" t="str">
            <v>СИНДРОМ ЗАВИСИМОСТИ, ВЫЗВАННЫЙ УПОТРЕБЛЕНИЕМ ОПИОИДОВ</v>
          </cell>
        </row>
        <row r="2484">
          <cell r="A2484" t="str">
            <v>F11.3</v>
          </cell>
          <cell r="B2484" t="str">
            <v>АБСТИНЕНТНОЕ СОСТОЯНИЕ, ВЫЗВАННОЕ УПОТРЕБЛЕНИЕМ ОПИОИДОВ</v>
          </cell>
        </row>
        <row r="2485">
          <cell r="A2485" t="str">
            <v>F11.4</v>
          </cell>
          <cell r="B2485" t="str">
            <v>АБСТИНЕНТНОЕ СОСТОЯНИЕ С ДЕЛИРИЕМ, ВЫЗВАННОЕ УПОТРЕБЛЕНИЕМ ОПИОИДОВ</v>
          </cell>
        </row>
        <row r="2486">
          <cell r="A2486" t="str">
            <v>F11.5</v>
          </cell>
          <cell r="B2486" t="str">
            <v>ПСИХОТИЧЕСКОЕ РАССТРОЙСТВО, ВЫЗВАННОЕ УПОТРЕБЛЕНИЕМ ОПИОИДОВ</v>
          </cell>
        </row>
        <row r="2487">
          <cell r="A2487" t="str">
            <v>F11.6</v>
          </cell>
          <cell r="B2487" t="str">
            <v>АМНЕСТИЧЕСКИЙ СИНДРОМ(КОРСАКОВ ПСИХОЗ), ВЫЗВАННЫЙ УПОТРЕБЛЕНИЕМ ОПИОИДОВ</v>
          </cell>
        </row>
        <row r="2488">
          <cell r="A2488" t="str">
            <v>F11.7</v>
          </cell>
          <cell r="B2488" t="str">
            <v>РЕЗИДУАЛЬНЫЕ И ОТСРОЧЕННЫЕ ПСИХОТИЧЕСКИЕ РАССТРОЙСТВА,ВЫЗВАННЫЕ УПОТРЕБЛЕНИЕМ ОПИОИДОВ</v>
          </cell>
        </row>
        <row r="2489">
          <cell r="A2489" t="str">
            <v>F11.8</v>
          </cell>
          <cell r="B2489" t="str">
            <v>ДРУГИЕ ПСИХИЧЕСКИЕ РАССТРОЙСТВА И РАССТРОЙСТВА ПОВЕДЕНИЯ,ВЫЗВАННЫЕ УПОТРЕБЛЕНИЕМ ОПИОИДОВ</v>
          </cell>
        </row>
        <row r="2490">
          <cell r="A2490" t="str">
            <v>F11.9</v>
          </cell>
          <cell r="B2490" t="str">
            <v>ПСИХИЧЕСКОЕ РАССТРОЙСТВО И РАССТРОЙСТВО ПОВЕДЕНИЯ НЕУТОЧНЕННОЕ,ВЫЗВАННОЕ УПОТРЕБЛЕНИЕМ ОПИОИДОВ</v>
          </cell>
        </row>
        <row r="2491">
          <cell r="A2491" t="str">
            <v>F12</v>
          </cell>
          <cell r="B2491" t="str">
            <v>ПСИХИЧЕСКИЕ И ПОВЕДЕНЧЕСКИЕ РАССТРОЙСТВА, ВЫЗВАННЫЕ УПОТРЕБЛЕНИЕМ КАННАБИОИДОВ</v>
          </cell>
        </row>
        <row r="2492">
          <cell r="A2492" t="str">
            <v>F12.0</v>
          </cell>
          <cell r="B2492" t="str">
            <v>ОСТРАЯ ИНТОКСИКАЦИЯ,ВЫЗВАННАЯ УПОТРЕБЛЕНИЕМ КАННАБИОИДОВ</v>
          </cell>
        </row>
        <row r="2493">
          <cell r="A2493" t="str">
            <v>F12.1</v>
          </cell>
          <cell r="B2493" t="str">
            <v>ПАГУБНОЕ УПОТРЕБЛЕНИЕ КАННАБИОИДОВ</v>
          </cell>
        </row>
        <row r="2494">
          <cell r="A2494" t="str">
            <v>F12.2</v>
          </cell>
          <cell r="B2494" t="str">
            <v>СИНДРОМ ЗАВИСИМОСТИ, ВЫЗВАННЫЙ УПОТРЕБЛЕНИЕ КАННАБИОИДОВ</v>
          </cell>
        </row>
        <row r="2495">
          <cell r="A2495" t="str">
            <v>F12.3</v>
          </cell>
          <cell r="B2495" t="str">
            <v>АСТИНЕНТНОЕ СОСТОЯНИЕ, ВЫЗВАННОЕ УПОТРЕБЛЕНИЕМ КАННАБИОИДОВ</v>
          </cell>
        </row>
        <row r="2496">
          <cell r="A2496" t="str">
            <v>F12.4</v>
          </cell>
          <cell r="B2496" t="str">
            <v>АБСТИНЕНТНОЕ СОСТОЯНИЕ С ДЕЛИРИЕМ,ВЫЗВАННОЕ УПОТРЕБЛЕНИЕМ КАННАБИОИДОВ</v>
          </cell>
        </row>
        <row r="2497">
          <cell r="A2497" t="str">
            <v>F12.5</v>
          </cell>
          <cell r="B2497" t="str">
            <v>ПСИХОТИЧЕСКОЕ РАССТРОЙСТВО, ВЫЗВАННОЕ УПОТРЕБЛЕНИЕМ КАННАБИОИДОВ</v>
          </cell>
        </row>
        <row r="2498">
          <cell r="A2498" t="str">
            <v>F12.6</v>
          </cell>
          <cell r="B2498" t="str">
            <v>АМНЕСТИЧЕСКИЙ СИНДРОМ(КОРСАКОВ ПСИХОЗ), ВЫЗВАННЫЙ УПОТРЕБЛЕНИЕМ КАННАБИОИДОВ</v>
          </cell>
        </row>
        <row r="2499">
          <cell r="A2499" t="str">
            <v>F12.7</v>
          </cell>
          <cell r="B2499" t="str">
            <v>РЕЗИДУАЛЬНЫЕ И ОТСРОЧЕННЫЕ ПСИХОТИЧЕСКИЕ РАССТРОЙСТВА,ВЫЗВАННЫЕ УПОТРЕБЛЕНИЕМ КАННАБИОИДОВ</v>
          </cell>
        </row>
        <row r="2500">
          <cell r="A2500" t="str">
            <v>F12.8</v>
          </cell>
          <cell r="B2500" t="str">
            <v>ДРУГИЕ ПСИХИЧЕСКИЕ РАССТРОЙСТВА И РАССТРОЙСТВА ПОВЕДЕНИЯ,ВЫЗВАННЫЕ УПОТРЕБЛЕНИЕМ КАННАБИОИДОВ</v>
          </cell>
        </row>
        <row r="2501">
          <cell r="A2501" t="str">
            <v>F12.9</v>
          </cell>
          <cell r="B2501" t="str">
            <v>ПСИХИЧЕСКОЕ РАССТРОЙСТВО И РАССТРОЙСТВО ПОВЕДЕНИЯ НЕУТОЧНЕННОЕ,ВЫЗВАННОЕ УПОТРЕБЛЕНИЕМ КАННАБИОИДОВ</v>
          </cell>
        </row>
        <row r="2502">
          <cell r="A2502" t="str">
            <v>F13</v>
          </cell>
          <cell r="B2502" t="str">
            <v>ПСИХИЧЕСКИЕ И ПОВЕДЕНЧЕСКИЕ РАССТРОЙСТВА, ВЫЗВАННЫЕ УПОТРЕБЛЕНИЕМ СЕДАТИВНЫХ ИЛИ СНОТВОРНЫХ СРЕДСТВ</v>
          </cell>
        </row>
        <row r="2503">
          <cell r="A2503" t="str">
            <v>F13.0</v>
          </cell>
          <cell r="B2503" t="str">
            <v>ОСТРАЯ ИНТОКСИКАЦИЯ, ВЫЗВАННАЯ УПОТРЕБЛЕНИЕМ СЕДАТИВНЫХ ИЛИ СНОТВОРНЫХ СРЕДСТВ</v>
          </cell>
        </row>
        <row r="2504">
          <cell r="A2504" t="str">
            <v>F13.1</v>
          </cell>
          <cell r="B2504" t="str">
            <v>ПАГУБНОЕ УПОТРЕБЛЕНИЕ, ВЫЗВАННОЕ УПОТРЕБЛЕНИЕМ СЕДАТИВНЫХ И СНОТВОРНЫХ ВЕЩЕСТВ</v>
          </cell>
        </row>
        <row r="2505">
          <cell r="A2505" t="str">
            <v>F13.2</v>
          </cell>
          <cell r="B2505" t="str">
            <v>СИНДРОМ ЗАВИСИМОСТИ, ВЫЗВАННЫЙ УПОТРЕБЛЕНИЕМ СЕДАТИВНЫХ ИЛИ СНОТВОРНЫХ ВЕЩЕСТВ</v>
          </cell>
        </row>
        <row r="2506">
          <cell r="A2506" t="str">
            <v>F13.3</v>
          </cell>
          <cell r="B2506" t="str">
            <v>АБСТИНЕНТНОЕ СОСТОЯНИЕ,ВЫЗВАННОЕ УПОТРЕБЛЕНИЕМ СЕДАТИВНЫХ ИЛИ СНОТВОРНЫХ ВЕЩЕСТВ</v>
          </cell>
        </row>
        <row r="2507">
          <cell r="A2507" t="str">
            <v>F13.4</v>
          </cell>
          <cell r="B2507" t="str">
            <v>АБСТИНЕНТНОЕ СОСТОЯНИЕ С ДЕЛИРИЕМ,ВЫЗВАННОЕ УПОТРЕБЛЕНИЕМ СЕДАТИВНЫХ ИЛИ СНОТВОРНЫХ СРЕДСТВ</v>
          </cell>
        </row>
        <row r="2508">
          <cell r="A2508" t="str">
            <v>F13.5</v>
          </cell>
          <cell r="B2508" t="str">
            <v>ПСИХОТИЧЕСКОЕ РАССТРОЙСТВО,ВЫЗВАННОЕ УПОТРЕБЛЕНИЕМ СЕДАТИВНЫХ ИЛИ СНОТВОРНЫХ СРЕДСТВ</v>
          </cell>
        </row>
        <row r="2509">
          <cell r="A2509" t="str">
            <v>F13.6</v>
          </cell>
          <cell r="B2509" t="str">
            <v>АМНЕСТИЧЕСКИЙ СИНДРОМ,ВЫЗВАННЫЙ УПОТРЕБЛЕНИЕМ СЕДАТИВНЫХ ИЛИ СНОТВОРНЫХ СРЕДСТВ</v>
          </cell>
        </row>
        <row r="2510">
          <cell r="A2510" t="str">
            <v>F13.7</v>
          </cell>
          <cell r="B2510" t="str">
            <v>РЕЗИДУАЛЬНЫЕ И ОТСРОЧЕННЫЕ ПСИХОТИЧЕСКИЕ РАССТРОЙСТВА,ВЫЗВАННЫЕ УПОТРЕБЛЕНИЕМ СЕДАТИВНЫХ ИЛИ СНОТВОРНЫХ СРЕДСТВ</v>
          </cell>
        </row>
        <row r="2511">
          <cell r="A2511" t="str">
            <v>F13.8</v>
          </cell>
          <cell r="B2511" t="str">
            <v>ДРУГИЕ ПСИХИЧЕСКИЕ РАССТРОЙСТВА И РАССТРОЙСТВА ПОВЕДЕНИЯ,ВЫЗВАННЫЕ УПОТРЕБЛЕНИЕМ СЕДАТИВНЫХ ИЛИ СНОТВОРНЫХ СРЕДСТВ</v>
          </cell>
        </row>
        <row r="2512">
          <cell r="A2512" t="str">
            <v>F13.9</v>
          </cell>
          <cell r="B2512" t="str">
            <v>ПСИХИЧЕСКОЕ РАССТРОЙСТВО И РАССТРОЙСТВО ПОВЕДЕНИЯ НЕУТОЧНЕННОЕ,ВЫЗВАННОЕ УПОТРЕБЛЕНИЕМ СЕДАТИВНЫХ ИЛИ СНОТВОРНЫХ СРЕДСТВ</v>
          </cell>
        </row>
        <row r="2513">
          <cell r="A2513" t="str">
            <v>F14</v>
          </cell>
          <cell r="B2513" t="str">
            <v>ПСИХИЧЕСКИЕ И ПОВЕДЕНЧЕСКИЕ РАССТРОЙСТВА, ВЫЗВАННЫЕ УПОТРЕБЛЕНИЕМ КОКАИНА</v>
          </cell>
        </row>
        <row r="2514">
          <cell r="A2514" t="str">
            <v>F14.0</v>
          </cell>
          <cell r="B2514" t="str">
            <v>ОСТРАЯ ИНТОКСИКАЦИЯ, ВЫЗВАННАЯ УПОТРЕБЛЕНИЕМ КОКАИНА</v>
          </cell>
        </row>
        <row r="2515">
          <cell r="A2515" t="str">
            <v>F14.1</v>
          </cell>
          <cell r="B2515" t="str">
            <v>ПАГУБНОЕ УПОТРЕБЛЕНИЕ КОКАИНА</v>
          </cell>
        </row>
        <row r="2516">
          <cell r="A2516" t="str">
            <v>F14.2</v>
          </cell>
          <cell r="B2516" t="str">
            <v>СИНДРОМ ЗАВИСИМОСТИ, ВЫЗВАННЫЙ УПОТРЕБЛЕНИЕМ КОКАИНА</v>
          </cell>
        </row>
        <row r="2517">
          <cell r="A2517" t="str">
            <v>F14.3</v>
          </cell>
          <cell r="B2517" t="str">
            <v>АБСТИНЕНТНОЕ СОСТОЯНИЕ, ВЫЗВАННОЕ УПОТРЕБЛЕНИЕМ КОКАИНА</v>
          </cell>
        </row>
        <row r="2518">
          <cell r="A2518" t="str">
            <v>F14.4</v>
          </cell>
          <cell r="B2518" t="str">
            <v>АБСТИНЕНТНОЕ СОСТОЯНИЕ С ДЕЛИРИЕМ,ВЫЗВАННОЕ УПОТРЕБЛЕНИЕМ КОКАИНА</v>
          </cell>
        </row>
        <row r="2519">
          <cell r="A2519" t="str">
            <v>F14.5</v>
          </cell>
          <cell r="B2519" t="str">
            <v>ПСИХОТИЧЕСКОЕ РАССТРОЙСТВО, ВЫЗВАННОЕ УПОТРЕБЛЕНИЕМ КОКАИНА</v>
          </cell>
        </row>
        <row r="2520">
          <cell r="A2520" t="str">
            <v>F14.6</v>
          </cell>
          <cell r="B2520" t="str">
            <v>АМНЕСТИЧЕСКИЙ СИНДРОМ(КОРСАКОВ ПСИХОЗ), ВЫЗВАННЫЙ УПОТРЕБЛЕНИЕМ КОКАИНА</v>
          </cell>
        </row>
        <row r="2521">
          <cell r="A2521" t="str">
            <v>F14.7</v>
          </cell>
          <cell r="B2521" t="str">
            <v>РЕЗИДУАЛЬНЫЕ И ОТСРОЧЕННЫЕ ПСИХОТИЧЕСКИЕ РАССТРОЙСТВА,ВЫЗВАННЫЕ УПОТРЕБЛЕНИЕМ КОКАИНА</v>
          </cell>
        </row>
        <row r="2522">
          <cell r="A2522" t="str">
            <v>F14.8</v>
          </cell>
          <cell r="B2522" t="str">
            <v>ДРУГИЕ ПСИХИЧЕСКИЕ РАССТРОЙСТВА И РАССТРОЙСТВА ПОВЕДЕНИЯ,ВЫЗВАННЫЕ УПОТРЕБЛЕНИЕМ КОКАИНА</v>
          </cell>
        </row>
        <row r="2523">
          <cell r="A2523" t="str">
            <v>F14.9</v>
          </cell>
          <cell r="B2523" t="str">
            <v>ПСИХИЧЕСКОЕ РАССТРОЙСТВО И РАССТРОЙСТВО ПОВЕДЕНИЯ НЕУТОЧНЕННОЕ,ВЫЗВАННОЕ УПОТРЕБЛЕНИЕМ КОКАИНА</v>
          </cell>
        </row>
        <row r="2524">
          <cell r="A2524" t="str">
            <v>F15</v>
          </cell>
          <cell r="B2524" t="str">
            <v>ПСИХИЧЕСКИЕ И ПОВЕДЕНЧЕСКИЕ РАССТРОЙСТВА, ВЫЗВАННЫЕ УПОТРЕБЛЕНИЕМ ДРУГИХ СТИМУЛЯИОРОВ,(ВКЛЮЧАЯ КОФЕИН)</v>
          </cell>
        </row>
        <row r="2525">
          <cell r="A2525" t="str">
            <v>F15.0</v>
          </cell>
          <cell r="B2525" t="str">
            <v>ОСТРАЯ ИНТОКСИКАЦИЯ,ВЫЗВАННАЯ УПОТРЕБЛЕНИЕМ ДРУГИХ СТИМУЛЯТОРОВ (ВКЛЮЧАЯ КОФЕИН)</v>
          </cell>
        </row>
        <row r="2526">
          <cell r="A2526" t="str">
            <v>F15.1</v>
          </cell>
          <cell r="B2526" t="str">
            <v>ПАГУБНОЕ УПОТРЕБЛЕНИЕ ДРУГИХ СТИМУЛЯТОРОВ (ВКЛЮЧАЯ КОФЕИН)</v>
          </cell>
        </row>
        <row r="2527">
          <cell r="A2527" t="str">
            <v>F15.2</v>
          </cell>
          <cell r="B2527" t="str">
            <v>СИНДРОМ ЗАВИСИМОСТИ, ВЫЗВАННЫЙ УПОТРЕБЛЕНИЕМ ДРУГИХ СТИМУЛЯТОРОВ (ВКЛЮЧАЯ КОФЕИН)</v>
          </cell>
        </row>
        <row r="2528">
          <cell r="A2528" t="str">
            <v>F15.3</v>
          </cell>
          <cell r="B2528" t="str">
            <v>АБСТИНЕНТНОЕ СОСТОЯНИЕ,ВЫЗВАННОЕ УПОТРЕБЛЕНИЕМ ДРУГИХ СТИМУЛЯТОРОВ (ВКЛЮЧАЯ КОФЕИН)</v>
          </cell>
        </row>
        <row r="2529">
          <cell r="A2529" t="str">
            <v>F15.4</v>
          </cell>
          <cell r="B2529" t="str">
            <v>АБСТИНЕНТНОЕ СОСТОЯНИЕ С ДЕЛИРИЕМ,ВЫЗВАННОЕ УПОТРЕБЛЕНИЕМ ДРУГИХ СТИМУЛЯТОРОВ (ВКЛЮЧАЯ КОФЕИН)</v>
          </cell>
        </row>
        <row r="2530">
          <cell r="A2530" t="str">
            <v>F15.6</v>
          </cell>
          <cell r="B2530" t="str">
            <v>АМНЕСТИЧЕСКИЙ СИНДРОМ,ВЫЗВАННЫЙ УПОТРЕБЛЕНИЕМ ДРУГИХ СТИМУЛЯТОРОВ (ВКЛЮЧАЯ КОФЕИН)</v>
          </cell>
        </row>
        <row r="2531">
          <cell r="A2531" t="str">
            <v>F15.7</v>
          </cell>
          <cell r="B2531" t="str">
            <v>РЕЗИДУАЛЬНЫЕ И ОТСРОЧЕННЫЕ ПСИХОТИЧЕСКИЕ РАССТРОЙСТВА,ВЫЗВАННЫЕ УПОТРЕБЛЕНИЕМ ДРУГИХ СТИМУЛЯТОРОВ (ВКЛЮЧАЯ КОФЕИН)</v>
          </cell>
        </row>
        <row r="2532">
          <cell r="A2532" t="str">
            <v>F15.8</v>
          </cell>
          <cell r="B2532" t="str">
            <v>ДРУГИЕ ПСИХИЧЕСКИЕ РАССТРОЙСТВА И РАССТРОЙСТВА ПОВЕДЕНИЯ,ВЫЗВАННЫЕ УПОТРЕБЛЕНИЕМ ДРУГИХ СТИМУЛЯТОРОВ (ВКЛЮЧАЯ КОФЕИН)</v>
          </cell>
        </row>
        <row r="2533">
          <cell r="A2533" t="str">
            <v>F15.9</v>
          </cell>
          <cell r="B2533" t="str">
            <v>ПСИХИЧЕСКОЕ РАССТРОЙСТВО И РАССТРОЙСТВО ПОВЕДЕНИЯ НЕУТОЧНЕННОЕ,ВЫЗВАННОЕ УПОТРЕБЛЕНИЕМ ДРУГИХ СТИМУЛЯТОРОВ (ВКЛЮЧАЯ КОФЕИН)</v>
          </cell>
        </row>
        <row r="2534">
          <cell r="A2534" t="str">
            <v>F16</v>
          </cell>
          <cell r="B2534" t="str">
            <v>ПСИХИЧЕСКИЕ И ПОВЕДЕНЧЕСКИЕ РАССТРОЙСТВА, ВЫЗВАННЫЕ УПОТРЕБЛЕНИЕМ ГАЛЛЮЦИНОГЕНОВ</v>
          </cell>
        </row>
        <row r="2535">
          <cell r="A2535" t="str">
            <v>F16.0</v>
          </cell>
          <cell r="B2535" t="str">
            <v>ОСТРАЯ ИНТОКСИКАЦИЯ, ВЫЗВАННАЯ УПОТРЕБЛЕНИЕМ ГАЛЛЮЦИНОГЕНОВ</v>
          </cell>
        </row>
        <row r="2536">
          <cell r="A2536" t="str">
            <v>F16.1</v>
          </cell>
          <cell r="B2536" t="str">
            <v>ПАГУБНОЕ УПОТРЕБЛЕНИЕ ГАЛЛЮЦИНОГЕНОВ</v>
          </cell>
        </row>
        <row r="2537">
          <cell r="A2537" t="str">
            <v>F16.2</v>
          </cell>
          <cell r="B2537" t="str">
            <v>СИНДРОМ ЗАВИСИМОСТИ, ВЫЗВАННЫЙ УПОТРЕБЛЕНИЕМ ГАЛЛЮЦИНОГЕНОВ</v>
          </cell>
        </row>
        <row r="2538">
          <cell r="A2538" t="str">
            <v>F16.3</v>
          </cell>
          <cell r="B2538" t="str">
            <v>АБСТИНЕНТНОЕ СОСТОЯНИЕ,ВЫЗВАННОЕ УПОТРЕБЛЕНИЕМ ГАЛЛЮЦИНОГЕНОВ</v>
          </cell>
        </row>
        <row r="2539">
          <cell r="A2539" t="str">
            <v>F16.4</v>
          </cell>
          <cell r="B2539" t="str">
            <v>АБСТИНЕНТНОЕ СОСТОЯНИЕ С ДЕЛИРИЕМ,ВЫЗВАННОЕ УПОТРЕБЛЕНИЕМ ГАЛЛЮЦИНОГЕНОВ</v>
          </cell>
        </row>
        <row r="2540">
          <cell r="A2540" t="str">
            <v>F16.5</v>
          </cell>
          <cell r="B2540" t="str">
            <v>ПСИХОТИЧЕСКОЕ РАССТРОЙСТВО,ВЫЗВАННОЕ УПОТРЕБЛЕНИЕМ ГАЛЛЮЦИНОГЕНОВ</v>
          </cell>
        </row>
        <row r="2541">
          <cell r="A2541" t="str">
            <v>F16.6</v>
          </cell>
          <cell r="B2541" t="str">
            <v>АМНЕСТИЧЕСКИЙ СИНДРОМ(КОРСАКОВ ПСИХОЗ),ВЫЗВАННЫЙ УПОТРЕБЛЕНИЕМ ГАЛЛЮЦИНОГЕНОВ</v>
          </cell>
        </row>
        <row r="2542">
          <cell r="A2542" t="str">
            <v>F16.7</v>
          </cell>
          <cell r="B2542" t="str">
            <v>РЕЗИДУАЛЬНЫЕ И ОТСРОЧЕННЫЕ ПСИХОТИЧЕСКИЕ РАССТРОЙСТВА,ВЫЗВАННЫЕ УПОТРЕБЛЕНИЕМ ГАЛЛЮЦИНОГЕНОВ</v>
          </cell>
        </row>
        <row r="2543">
          <cell r="A2543" t="str">
            <v>F16.8</v>
          </cell>
          <cell r="B2543" t="str">
            <v>ДРУГИЕ ПСИХИЧЕСКИЕ РАССТРОЙСТВА И РАССТРОЙСТВА ПОВЕДЕНИЯ,ВЫЗВАННЫЕ УПОТРЕБЛЕНИЕМ ГАЛЛЮЦИНОГЕНОВ</v>
          </cell>
        </row>
        <row r="2544">
          <cell r="A2544" t="str">
            <v>F16.9</v>
          </cell>
          <cell r="B2544" t="str">
            <v>ПСИХИЧЕСКОЕ РАССТРОЙСТВО И РАССТРОЙСТВО ПОВЕДЕНИЯ НЕУТОЧНЕННОЕ,ВЫЗВАННОЕ УПОТРЕБЛЕНИЕМ ГАЛЛЮЦИНОГЕНОВ</v>
          </cell>
        </row>
        <row r="2545">
          <cell r="A2545" t="str">
            <v>F17</v>
          </cell>
          <cell r="B2545" t="str">
            <v>ПСИХИЧЕСКИЕ И ПОВЕДЕНЧЕСКИЕ РАССТРОЙСТВА, ВЫЗВАННЫЕ УПОТРЕБЛЕНИЕМ ТАБАКА</v>
          </cell>
        </row>
        <row r="2546">
          <cell r="A2546" t="str">
            <v>F17.0</v>
          </cell>
          <cell r="B2546" t="str">
            <v>ОСТРАЯ ИНТОКСИКАЦИЯ, ВЫЗВАННАЯ УПОТРЕБЛЕНИЕМ ТАБАКА</v>
          </cell>
        </row>
        <row r="2547">
          <cell r="A2547" t="str">
            <v>F17.1</v>
          </cell>
          <cell r="B2547" t="str">
            <v>ПАГУБНОЕ УПОТРЕБЛЕНИЕ ТАБАКА</v>
          </cell>
        </row>
        <row r="2548">
          <cell r="A2548" t="str">
            <v>F17.2</v>
          </cell>
          <cell r="B2548" t="str">
            <v>СИНДРОМ ЗАВИСИМОСТИ, ВЫЗВАННЫЙ УПОТРЕБЛЕНИЕМ ТАБАКА</v>
          </cell>
        </row>
        <row r="2549">
          <cell r="A2549" t="str">
            <v>F17.3</v>
          </cell>
          <cell r="B2549" t="str">
            <v>АБСТИНЕНТНОЕ СОСТОЯНИЕ,ВЫЗВАННОЕ УПОТРЕБЛЕНИЕМ ТАБАКА</v>
          </cell>
        </row>
        <row r="2550">
          <cell r="A2550" t="str">
            <v>F17.4</v>
          </cell>
          <cell r="B2550" t="str">
            <v>АБСТИНЕНТНОЕ СОСТОЯНИЕ С ДЕЛИРИЕМ,ВЫЗВАННОЕ УПОТРЕБЛЕНИЕМ ТАБАКА</v>
          </cell>
        </row>
        <row r="2551">
          <cell r="A2551" t="str">
            <v>F17.5</v>
          </cell>
          <cell r="B2551" t="str">
            <v>ПСИХОТИЧЕСКОЕ РАССТРОЙСТВО,ВЫЗВАННОЕ УПОТРЕБЛЕНИЕМ ТАБАКА</v>
          </cell>
        </row>
        <row r="2552">
          <cell r="A2552" t="str">
            <v>F17.6</v>
          </cell>
          <cell r="B2552" t="str">
            <v>АМНЕСТИЧЕСКИЙ СИНДРОМ(КОРСАКОВ ПСИХОЗ),ВЫЗВАННЫЙ УПОТРЕБЛЕНИЕМ ТАБАКА</v>
          </cell>
        </row>
        <row r="2553">
          <cell r="A2553" t="str">
            <v>F17.7</v>
          </cell>
          <cell r="B2553" t="str">
            <v>РЕЗИДУАЛЬНЫЕ И ОТСРОЧЕННЫЕ ПСИХОТИЧЕСКИЕ РАССТРОЙСТВА,ВЫЗВАННЫЕ УПОТРЕБЛЕНИЕМ ТАБАКА</v>
          </cell>
        </row>
        <row r="2554">
          <cell r="A2554" t="str">
            <v>F17.8</v>
          </cell>
          <cell r="B2554" t="str">
            <v>ДРУГИЕ ПСИХИЧЕСКИЕ РАССТРОЙСТВА И РАССТРОЙСТВА ПОВЕДЕНИЯ,ВЫЗВАННЫЕ УПОТРЕБЛЕНИЕМ ТАБАКА</v>
          </cell>
        </row>
        <row r="2555">
          <cell r="A2555" t="str">
            <v>F17.9</v>
          </cell>
          <cell r="B2555" t="str">
            <v>ПСИХИЧЕСКОЕ РАССТРОЙСТВО И РАССТРОЙСТВО ПОВЕДЕНИЯ НЕУТОЧНЕННОЕ,ВЫЗВАННОЕ УПОТРЕБЛЕНИЕМ ТАБАКА</v>
          </cell>
        </row>
        <row r="2556">
          <cell r="A2556" t="str">
            <v>F18</v>
          </cell>
          <cell r="B2556" t="str">
            <v>ПСИХИЧЕСКИЕ И ПОВЕДЕНЧЕСКИЕ РАССТРОЙСТВА, ВЫЗВАННЫЕ УПОТРЕБЛЕНИЕМ ЛЕТУЧИХ РАСТВОРИТЕЛЕЙ</v>
          </cell>
        </row>
        <row r="2557">
          <cell r="A2557" t="str">
            <v>F18.0</v>
          </cell>
          <cell r="B2557" t="str">
            <v>ОСТРАЯ ИНТОКСИКАЦИЯ, ВЫЗВАННАЯ УПОТРЕБЛЕНИЕМ ЛЕТУЧИХ РАСТВОРИТЕЛЕЙ</v>
          </cell>
        </row>
        <row r="2558">
          <cell r="A2558" t="str">
            <v>F18.1</v>
          </cell>
          <cell r="B2558" t="str">
            <v>ПАГУБНОЕ УПОТРЕБЛЕНИЕ ЛЕТУЧИХ РАСТВОРИТЕЛЕЙ</v>
          </cell>
        </row>
        <row r="2559">
          <cell r="A2559" t="str">
            <v>F18.2</v>
          </cell>
          <cell r="B2559" t="str">
            <v>СИНДРОМ ЗАВИСИМОСТИ, ВЫЗВАННЫЙ УПОТРЕБЛЕНИЕМ ЛЕТУЧИХ РАСТВОРИТЕЛЕЙ</v>
          </cell>
        </row>
        <row r="2560">
          <cell r="A2560" t="str">
            <v>F18.3</v>
          </cell>
          <cell r="B2560" t="str">
            <v>АБСТИНЕНТНОЕ СОСТОЯНИЕ,ВЫЗВАННОЕ УПОТРЕБЛЕНИЕМ ЛЕТУЧИХ РАСТВОРИТЕЛЕЙ</v>
          </cell>
        </row>
        <row r="2561">
          <cell r="A2561" t="str">
            <v>F18.4</v>
          </cell>
          <cell r="B2561" t="str">
            <v>АБСТИНЕНТНОЕ СОСТОЯНИЕ С ДЕЛИРИЕМ,ВЫЗВАННОЕ УПОТРЕБЛЕНИЕМ ЛЕТУЧИХ РАСТВОРИТЕЛЕЙ</v>
          </cell>
        </row>
        <row r="2562">
          <cell r="A2562" t="str">
            <v>F18.5</v>
          </cell>
          <cell r="B2562" t="str">
            <v>ПСИХОТИЧЕСКОЕ РАССТРОЙСТВО,ВЫЗВАННОЕ УПОТРЕБЛЕНИЕМ ЛЕТУЧИХ РАСТВОРИТЕЛЕЙ</v>
          </cell>
        </row>
        <row r="2563">
          <cell r="A2563" t="str">
            <v>F18.6</v>
          </cell>
          <cell r="B2563" t="str">
            <v>АМНЕСТИЧЕСКИЙ СИНДРОМ,ВЫЗВАННЫЙ УПОТРЕБЛЕНИЕМ ЛЕТУЧИХ РАСТВОРИТЕЛЕЙ</v>
          </cell>
        </row>
        <row r="2564">
          <cell r="A2564" t="str">
            <v>F18.7</v>
          </cell>
          <cell r="B2564" t="str">
            <v>РЕЗИДУАЛЬНЫЕ И ОТСРОЧЕННЫЕ ПСИХОТИЧЕСКИЕ РАССТРОЙСТВА,ВЫЗВАННЫЕ УПОТРЕБЛЕНИЕМ ЛЕТУЧИХ РАСТВОРИТЕЛЕЙ</v>
          </cell>
        </row>
        <row r="2565">
          <cell r="A2565" t="str">
            <v>F18.8</v>
          </cell>
          <cell r="B2565" t="str">
            <v>ДРУГИИЕ ПСИХИЧЕСКИЕ РАССТРОЙСТВА И РАССТРОЙСТВА ПОВЕДЕНИЯ,ВЫЗВАННЫЕ УПОТРЕБЛЕНИЕМ ЛЕТУЧИХ РАСТВОРИТЕЛЕЙ</v>
          </cell>
        </row>
        <row r="2566">
          <cell r="A2566" t="str">
            <v>F18.9</v>
          </cell>
          <cell r="B2566" t="str">
            <v>ПСИХИЧЕСКОЕ РАССТРОЙСТВО И РАССТРОЙСТВО ПОВЕДЕНИЯ НЕУТОЧНЕННОЕ,ВЫЗВАННОЕ УПОТРЕБЛЕНИЕМ ЛЕТУЧИХ РАСТВОРИТЕЛЕЙ</v>
          </cell>
        </row>
        <row r="2567">
          <cell r="A2567" t="str">
            <v>F19</v>
          </cell>
          <cell r="B2567" t="str">
            <v>ПСИХИЧЕСКИЕ И ПОВЕДЕНЧЕСКИЕ РАССТРОЙСТВА, ВЫЗВАННЫЕ ОДНОВРЕМЕННЫМ УПОТРЕБЛЕНИЕМ НЕСКОЛЬКИХ НАРКОТИЧЕСКИХ СРЕДСТВ И ИСПОЛЬЗОВАНИЕМ ДРУГИХ ПСИХОАКТИВНЫХ ВЕЩЕСТВ</v>
          </cell>
        </row>
        <row r="2568">
          <cell r="A2568" t="str">
            <v>F19.0</v>
          </cell>
          <cell r="B2568" t="str">
            <v>ОСТРАЯ ИНТОКСИКАЦИЯ, ВЫЗВАННАЯ ОДНОВР.УПОТРЕБЛЕНИЕМ НЕСКОЛЬКИХ НАРКОТИЧЕСКИХ СРЕДСТВ И ИСПОЛЬЗ.ДР.ПСИХОТРОПНЫХ ВЕЩЕСТВ</v>
          </cell>
        </row>
        <row r="2569">
          <cell r="A2569" t="str">
            <v>F19.1</v>
          </cell>
          <cell r="B2569" t="str">
            <v>ПАГУБНОЕ УПОТРЕБЛЕНИЕ СОЧЕТАНИЯ НЕСКОЛЬКИХ НАРКОТИЧЕСКИХ И ДРУГИХ ПСИХОАКТИВНЫХ ВЕЩЕСТВ</v>
          </cell>
        </row>
        <row r="2570">
          <cell r="A2570" t="str">
            <v>F19.2</v>
          </cell>
          <cell r="B2570" t="str">
            <v>СИНДРОМ ЗАВИСИМОСТИ ОТ СОЧЕТАНИЯ НЕСКОЛЬКИХ НАРКОТИЧЕСКИХ И ДРУГИХ ПСИХОАКТИВНЫХ ВЕЩЕСТВ</v>
          </cell>
        </row>
        <row r="2571">
          <cell r="A2571" t="str">
            <v>F19.3</v>
          </cell>
          <cell r="B2571" t="str">
            <v>АБСТИНЕНТНОЕ СОСТОЯНИЕ ОТ СОЧЕТАНИЯ НЕСКОЛЬКИХ НАРКОТИЧЕСКИХ И ДРУГИХ ПСИХОАКТИВНЫХ ВЕЩЕСТВ</v>
          </cell>
        </row>
        <row r="2572">
          <cell r="A2572" t="str">
            <v>F19.4</v>
          </cell>
          <cell r="B2572" t="str">
            <v>АБСТИНЕНТНОЕ СОСТОЯНИЕ С ДЕЛИРИЕМ ОТ СОЧЕТАНИЯ НЕСКОЛЬКИХ НАРКОТИЧЕСКИХ И ДРУГИХ ПСИХОАКТИВНЫХ ВЕЩЕСТВ</v>
          </cell>
        </row>
        <row r="2573">
          <cell r="A2573" t="str">
            <v>F19.5</v>
          </cell>
          <cell r="B2573" t="str">
            <v>ПСИХОТИЧЕСКОЕ РАССТРОЙСТВО ОТ СОЧЕТАНИЯ НЕСКОЛЬКИХ НАРКОТИЧЕСКИХ И ДРУГИХ ПСИХОАКТИВНЫХ ВЕЩЕСТВ</v>
          </cell>
        </row>
        <row r="2574">
          <cell r="A2574" t="str">
            <v>F19.6</v>
          </cell>
          <cell r="B2574" t="str">
            <v>АМНЕСТИЧЕСКИЙ СИНДРОМ ОТ СОЧЕТАНИЯ НЕСКОЛЬКИХ НАРКОТИЧЕСКИХ И ДРУГИХ ПСИХОАКТИВНЫХ ВЕЩЕСТВ</v>
          </cell>
        </row>
        <row r="2575">
          <cell r="A2575" t="str">
            <v>F19.7</v>
          </cell>
          <cell r="B2575" t="str">
            <v>РЕЗИДУАЛЬНЫЕ И ОТСРОЧЕННЫЕ ПСИХОТИЧЕСКИЕ РАССТРОЙСТВА ОТ СОЧЕТАНИЯ НЕСКОЛЬКИХ НАРКОТИЧЕСКИХ И ДРУГИХ ПСИХОАКТИВНЫХ ВЕЩЕСТВ</v>
          </cell>
        </row>
        <row r="2576">
          <cell r="A2576" t="str">
            <v>F19.8</v>
          </cell>
          <cell r="B2576" t="str">
            <v>ДРУГИЕ ПСИХИЧЕСКИЕ РАССТРОЙСТВА И РАССТРОЙСТВА ПОВЕДЕНИЯ ОТ СОЧЕТАНИЯ НЕСКОЛЬКИХ НАРКОТИЧЕСКИХ И ДРУГИХ ПСИХОАКТИВНЫХ ВЕЩЕСТВ</v>
          </cell>
        </row>
        <row r="2577">
          <cell r="A2577" t="str">
            <v>F19.9</v>
          </cell>
          <cell r="B2577" t="str">
            <v>ПСИХИЧЕСКОЕ РАССТРОЙСТВО И РАССТРОЙСТВО ПОВЕДЕНИЯ НЕУТОЧНЕННОЕ ОТ СОЧЕТАНИЯ НЕСКОЛЬКИХ НАРКОТИЧЕСКИХ И ДРУГИХ ПСИХОАКТИВНЫХ ВЕЩЕСТВ</v>
          </cell>
        </row>
        <row r="2578">
          <cell r="A2578" t="str">
            <v/>
          </cell>
          <cell r="B2578" t="str">
            <v>ШИЗОФРЕНИЯ, ШИЗОТИПИЧЕСКИЕ И БРЕДОВЫЕ РАССТРОЙСТВА (F20-F29)</v>
          </cell>
        </row>
        <row r="2579">
          <cell r="A2579" t="str">
            <v>F20</v>
          </cell>
          <cell r="B2579" t="str">
            <v>ШИЗОФРЕНИЯ</v>
          </cell>
        </row>
        <row r="2580">
          <cell r="A2580" t="str">
            <v>F20.0</v>
          </cell>
          <cell r="B2580" t="str">
            <v>ПАРАНОИДНАЯ ШИЗОФРЕНИЯ</v>
          </cell>
        </row>
        <row r="2581">
          <cell r="A2581" t="str">
            <v>F20.1</v>
          </cell>
          <cell r="B2581" t="str">
            <v>ГЕБЕФРЕНИЧЕСКАЯ ШИЗОФРЕНИЯ</v>
          </cell>
        </row>
        <row r="2582">
          <cell r="A2582" t="str">
            <v>F20.2</v>
          </cell>
          <cell r="B2582" t="str">
            <v>КАТАТОНИЧЕСКАЯ ШИЗОФРЕНИЯ</v>
          </cell>
        </row>
        <row r="2583">
          <cell r="A2583" t="str">
            <v>F20.3</v>
          </cell>
          <cell r="B2583" t="str">
            <v>НЕДИФФЕРЕНЦИРОВАННАЯ ШИЗОФРЕНИЯ</v>
          </cell>
        </row>
        <row r="2584">
          <cell r="A2584" t="str">
            <v>F20.4</v>
          </cell>
          <cell r="B2584" t="str">
            <v>ПОСТШИЗОФРЕНИЧЕСКАЯ ДЕПРЕССИЯ</v>
          </cell>
        </row>
        <row r="2585">
          <cell r="A2585" t="str">
            <v>F20.5</v>
          </cell>
          <cell r="B2585" t="str">
            <v>ОСТАТОЧНАЯ ШИЗОФРЕНИЯ</v>
          </cell>
        </row>
        <row r="2586">
          <cell r="A2586" t="str">
            <v>F20.6</v>
          </cell>
          <cell r="B2586" t="str">
            <v>ПРОСТОЙ ТИП ШИЗОФРЕНИИ</v>
          </cell>
        </row>
        <row r="2587">
          <cell r="A2587" t="str">
            <v>F20.8</v>
          </cell>
          <cell r="B2587" t="str">
            <v>ДРУГОЙ ТИП ШИЗОФРЕНИИ</v>
          </cell>
        </row>
        <row r="2588">
          <cell r="A2588" t="str">
            <v>F20.9</v>
          </cell>
          <cell r="B2588" t="str">
            <v>ШИЗОФРЕНИЯ НЕУТОЧНЕННАЯ</v>
          </cell>
        </row>
        <row r="2589">
          <cell r="A2589" t="str">
            <v>F21</v>
          </cell>
          <cell r="B2589" t="str">
            <v>ШИЗОТИПИЧЕСКОЕ РАССТРОЙСТВО</v>
          </cell>
        </row>
        <row r="2590">
          <cell r="A2590" t="str">
            <v>F22</v>
          </cell>
          <cell r="B2590" t="str">
            <v>ХРОНИЧЕСКИЕ БРЕДОВЫЕ РАССТРОЙСТВА</v>
          </cell>
        </row>
        <row r="2591">
          <cell r="A2591" t="str">
            <v>F22.0</v>
          </cell>
          <cell r="B2591" t="str">
            <v>БРЕДОВОЕ РАССТРОЙСТВО</v>
          </cell>
        </row>
        <row r="2592">
          <cell r="A2592" t="str">
            <v>F22.8</v>
          </cell>
          <cell r="B2592" t="str">
            <v>ДРУГИЕ ХРОНИЧЕСКИЕ БРЕДОВЫЕ РАССТРОЙСТВА</v>
          </cell>
        </row>
        <row r="2593">
          <cell r="A2593" t="str">
            <v>F22.9</v>
          </cell>
          <cell r="B2593" t="str">
            <v>ХРОНИЧЕСКОЕ БРЕДОВОЕ РАССТРОЙСТВО НЕУТОЧНЕННОЕ</v>
          </cell>
        </row>
        <row r="2594">
          <cell r="A2594" t="str">
            <v>F23</v>
          </cell>
          <cell r="B2594" t="str">
            <v>ОСТРЫЕ И ПРЕХОДЯЩИЕ ПСИХОТИЧЕСКИЕ РАССТРОЙСТВА</v>
          </cell>
        </row>
        <row r="2595">
          <cell r="A2595" t="str">
            <v>F23.0</v>
          </cell>
          <cell r="B2595" t="str">
            <v>ОСТРОЕ ПОЛИМОРФНОЕ ПСИХОТИЧЕСКОЕ РАССТРОЙСТВО БЕЗ СИМПТОМОВ ШИЗОФРЕНИИ</v>
          </cell>
        </row>
        <row r="2596">
          <cell r="A2596" t="str">
            <v>F23.1</v>
          </cell>
          <cell r="B2596" t="str">
            <v>ОСТРОЕ ПОЛИМОРФНОЕ ПСИХОТИЧЕСКОЕ РАССТРОЙСТВО С СИМПТОМАМИ ШИЗОФРЕНИИ</v>
          </cell>
        </row>
        <row r="2597">
          <cell r="A2597" t="str">
            <v>F23.2</v>
          </cell>
          <cell r="B2597" t="str">
            <v>ОСТРОЕ ШИЗОФРЕНОФОРМНОЕ ПСИХОТИЧЕСКОЕ РАССТРОЙСТВО</v>
          </cell>
        </row>
        <row r="2598">
          <cell r="A2598" t="str">
            <v>F23.3</v>
          </cell>
          <cell r="B2598" t="str">
            <v>ДРУГИЕ ОСТРЫЕ ПРЕИМУЩЕСТВЕННО БРЕДОВЫЕ ПСИХОТИЧЕСКИЕ РАССТРОЙСТВА</v>
          </cell>
        </row>
        <row r="2599">
          <cell r="A2599" t="str">
            <v>F23.8</v>
          </cell>
          <cell r="B2599" t="str">
            <v>ДРУГИЕ ОСТРЫЕ И ПРЕХОДЯЩИЕ ПСИХОТИЧЕСКИЕ РАССТРОЙСТВА</v>
          </cell>
        </row>
        <row r="2600">
          <cell r="A2600" t="str">
            <v>F23.9</v>
          </cell>
          <cell r="B2600" t="str">
            <v>ОСТРОЕ И ПРЕХОДЯЩЕЕ ПСИХОТИЧЕСКОЕ РАССТРОЙСТВО НЕУТОЧНЕННОЕ</v>
          </cell>
        </row>
        <row r="2601">
          <cell r="A2601" t="str">
            <v>F24</v>
          </cell>
          <cell r="B2601" t="str">
            <v>ИНДУЦИРОВАННОЕ БРЕДОВОЕ РАССТРОЙСТВО</v>
          </cell>
        </row>
        <row r="2602">
          <cell r="A2602" t="str">
            <v>F25</v>
          </cell>
          <cell r="B2602" t="str">
            <v>ШИЗОАФФЕКТИВНЫЕ РАССТРОЙСТВА</v>
          </cell>
        </row>
        <row r="2603">
          <cell r="A2603" t="str">
            <v>F25.0</v>
          </cell>
          <cell r="B2603" t="str">
            <v>ШИЗОАФФЕКТИВНОЕ РАССТРОЙСТВО, МАНИАКАЛЬНЫЙ ТИП</v>
          </cell>
        </row>
        <row r="2604">
          <cell r="A2604" t="str">
            <v>F25.1</v>
          </cell>
          <cell r="B2604" t="str">
            <v>ШИЗОАФФЕКТИВНОЕ РАССТРОЙСТВО, ДЕПРЕССИВНЫЙ ТИП</v>
          </cell>
        </row>
        <row r="2605">
          <cell r="A2605" t="str">
            <v>F25.2</v>
          </cell>
          <cell r="B2605" t="str">
            <v>ШИЗОАФФЕКТИВНОЕ РАССТРОЙСТВО, СМЕШАННЫЙ ТИП</v>
          </cell>
        </row>
        <row r="2606">
          <cell r="A2606" t="str">
            <v>F25.8</v>
          </cell>
          <cell r="B2606" t="str">
            <v>ДРУГИЕ ШИЗОАФФЕКТИВНЫЕ РАССТРОЙСТВА</v>
          </cell>
        </row>
        <row r="2607">
          <cell r="A2607" t="str">
            <v>F25.9</v>
          </cell>
          <cell r="B2607" t="str">
            <v>ШИЗОАФФЕКТИВНОЕ РАССТРОЙСТВО НЕУТОЧНЕННОЕ</v>
          </cell>
        </row>
        <row r="2608">
          <cell r="A2608" t="str">
            <v>F28</v>
          </cell>
          <cell r="B2608" t="str">
            <v>ДРУГИЕ НЕОРГАНИЧЕСКИЕ ПСИХОТИЧЕСКИЕ РАССТРОЙСТВА</v>
          </cell>
        </row>
        <row r="2609">
          <cell r="A2609" t="str">
            <v>F29</v>
          </cell>
          <cell r="B2609" t="str">
            <v>НЕОРГАНИЧЕСКИЙ ПСИХОЗ НЕУТОЧНЕННЫЙ</v>
          </cell>
        </row>
        <row r="2610">
          <cell r="A2610" t="str">
            <v/>
          </cell>
          <cell r="B2610" t="str">
            <v>РАССТРОЙСТВА НАСТРОЕНИЯ [АФФЕКТИВНЫЕ РАССТРОЙСТВА] (F30-F39)</v>
          </cell>
        </row>
        <row r="2611">
          <cell r="A2611" t="str">
            <v>F30</v>
          </cell>
          <cell r="B2611" t="str">
            <v>МАНИАКАЛЬНЫЙ ЭПИЗОД</v>
          </cell>
        </row>
        <row r="2612">
          <cell r="A2612" t="str">
            <v>F30.0</v>
          </cell>
          <cell r="B2612" t="str">
            <v>ГИПОМАНИЯ</v>
          </cell>
        </row>
        <row r="2613">
          <cell r="A2613" t="str">
            <v>F30.1</v>
          </cell>
          <cell r="B2613" t="str">
            <v>МАНИЯ БЕЗ ПСИХОТИЧЕСКИХ СИМПТОМОВ</v>
          </cell>
        </row>
        <row r="2614">
          <cell r="A2614" t="str">
            <v>F30.2</v>
          </cell>
          <cell r="B2614" t="str">
            <v>МАНИЯ С ПСИХОТИЧЕСКИМИ СИМПТОМАМИ</v>
          </cell>
        </row>
        <row r="2615">
          <cell r="A2615" t="str">
            <v>F30.8</v>
          </cell>
          <cell r="B2615" t="str">
            <v>ДРУГИЕ МАНИАКАЛЬНЫЕ ЭПИЗОДЫ</v>
          </cell>
        </row>
        <row r="2616">
          <cell r="A2616" t="str">
            <v>F30.9</v>
          </cell>
          <cell r="B2616" t="str">
            <v>МАНИАКАЛЬНЫЙ ЭПИЗОД НЕУТОЧНЕННЫЙ</v>
          </cell>
        </row>
        <row r="2617">
          <cell r="A2617" t="str">
            <v>F31</v>
          </cell>
          <cell r="B2617" t="str">
            <v>БИПОЛЯРНОЕ АФФЕКТИВНОЕ РАССТРОЙСТВО</v>
          </cell>
        </row>
        <row r="2618">
          <cell r="A2618" t="str">
            <v>F31.0</v>
          </cell>
          <cell r="B2618" t="str">
            <v>БИПОЛЯРНОЕ АФФЕКТИВНОЕ РАССТРОЙСТВО, ТЕКУЩИЙ ЭПИЗОД ГИПОМАНИИ</v>
          </cell>
        </row>
        <row r="2619">
          <cell r="A2619" t="str">
            <v>F31.1</v>
          </cell>
          <cell r="B2619" t="str">
            <v>БИПОЛЯРНОЕ АФФЕКТИВНОЕ РАССТРОЙСТВО, ТЕКУЩИЙ ЭПИЗОД МАНИИ БЕЗ ПСИХОТИЧЕСКИХ СИМПТОМОВ</v>
          </cell>
        </row>
        <row r="2620">
          <cell r="A2620" t="str">
            <v>F31.2</v>
          </cell>
          <cell r="B2620" t="str">
            <v>БИПОЛЯРНОЕ АФФЕКТИВНОЕ РАССТРОЙСТВО, ТЕКУЩИЙ ЭПИЗОД МАНИИ С ПСИХОТИЧЕСКИМИ СИМПТОМАМИ</v>
          </cell>
        </row>
        <row r="2621">
          <cell r="A2621" t="str">
            <v>F31.3</v>
          </cell>
          <cell r="B2621" t="str">
            <v>БИПОЛЯРНОЕ АФФЕКТИВНОЕ РАССТРОЙСТВО, ТЕКУЩИЙ ЭПИЗОД ЛЕГКОЙ ИЛИ УМЕРЕННОЙ ДЕПРЕССИИ</v>
          </cell>
        </row>
        <row r="2622">
          <cell r="A2622" t="str">
            <v>F31.4</v>
          </cell>
          <cell r="B2622" t="str">
            <v>БИПОЛЯРНОЕ АФФЕКТИВНОЕ РАССТРОЙСТВО, ТЕКУЩИЙ ЭПИЗОД ТЯЖЕЛОЙ ДЕПРЕССИИ БЕЗ ПСИХОТИЧЕСКИХ СИМПТОМОВ</v>
          </cell>
        </row>
        <row r="2623">
          <cell r="A2623" t="str">
            <v>F31.5</v>
          </cell>
          <cell r="B2623" t="str">
            <v>БИПОЛЯРНОЕ АФФЕКТИВНОЕ РАССТРОЙСТВО, ТЕКУЩИЙ ЭПИЗОД ТЯЖЕЛОЙ ДЕПРЕССИИ С ПСИХОТИЧЕСКИМИ СИМПТОМАМИ</v>
          </cell>
        </row>
        <row r="2624">
          <cell r="A2624" t="str">
            <v>F31.6</v>
          </cell>
          <cell r="B2624" t="str">
            <v>БИПОЛЯРНОЕ АФФЕКТИВНОЕ РАССТРОЙСТВО, ТЕКУЩИЙ ЭПИЗОД СМЕШАННОГО ХАРАКТЕРА</v>
          </cell>
        </row>
        <row r="2625">
          <cell r="A2625" t="str">
            <v>F31.7</v>
          </cell>
          <cell r="B2625" t="str">
            <v>БИПОЛЯРНОЕ АФФЕКТИВНОЕ РАССТРОЙСТВО, ТЕКУЩАЯ РЕМИССИЯ</v>
          </cell>
        </row>
        <row r="2626">
          <cell r="A2626" t="str">
            <v>F31.8</v>
          </cell>
          <cell r="B2626" t="str">
            <v>ДРУГИЕ БИПОЛЯРНЫЕ АФФЕКТИВНЫЕ РАССТРОЙСТВА</v>
          </cell>
        </row>
        <row r="2627">
          <cell r="A2627" t="str">
            <v>F31.9</v>
          </cell>
          <cell r="B2627" t="str">
            <v>БИПОЛЯРНОЕ АФФЕКТИВНОЕ РАССТРОЙСТВО НЕУТОЧНЕННОЕ</v>
          </cell>
        </row>
        <row r="2628">
          <cell r="A2628" t="str">
            <v>F32</v>
          </cell>
          <cell r="B2628" t="str">
            <v>ДЕПРЕССИВНЫЙ ЭПИЗОД</v>
          </cell>
        </row>
        <row r="2629">
          <cell r="A2629" t="str">
            <v>F32.0</v>
          </cell>
          <cell r="B2629" t="str">
            <v>ДЕПРЕССИВНЫЙ ЭПИЗОД ЛЕГКОЙ СТЕПЕНИ</v>
          </cell>
        </row>
        <row r="2630">
          <cell r="A2630" t="str">
            <v>F32.1</v>
          </cell>
          <cell r="B2630" t="str">
            <v>ДЕПРЕССИВНЫЙ ЭПИЗОД СРЕДНЕЙ СТЕПЕНИ</v>
          </cell>
        </row>
        <row r="2631">
          <cell r="A2631" t="str">
            <v>F32.2</v>
          </cell>
          <cell r="B2631" t="str">
            <v>ДЕПРЕССИВНЫЙ ЭПИЗОД ТЯЖЕЛОЙ СТЕПЕНИ БЕЗ ПСИХОТИЧЕСКИХ СИМПТОМОВ</v>
          </cell>
        </row>
        <row r="2632">
          <cell r="A2632" t="str">
            <v>F32.3</v>
          </cell>
          <cell r="B2632" t="str">
            <v>ДЕПРЕССИВНЫЙ ЭПИЗОД ТЯЖЕЛОЙ СТЕПЕНИ С ПСИХОТИЧЕСКИМИ СИМПТОМАМИ</v>
          </cell>
        </row>
        <row r="2633">
          <cell r="A2633" t="str">
            <v>F32.8</v>
          </cell>
          <cell r="B2633" t="str">
            <v>ДРУГИЕ ДЕПРЕССИВНЫЕ ЭПИЗОДЫ</v>
          </cell>
        </row>
        <row r="2634">
          <cell r="A2634" t="str">
            <v>F32.9</v>
          </cell>
          <cell r="B2634" t="str">
            <v>ДЕПРЕССИВНЫЙ ЭПИЗОД НЕУТОЧНЕННЫЙ</v>
          </cell>
        </row>
        <row r="2635">
          <cell r="A2635" t="str">
            <v>F33</v>
          </cell>
          <cell r="B2635" t="str">
            <v>РЕКУРРЕНТНОЕ ДЕПРЕССИВНОЕ РАССТРОЙСТВО</v>
          </cell>
        </row>
        <row r="2636">
          <cell r="A2636" t="str">
            <v>F33.0</v>
          </cell>
          <cell r="B2636" t="str">
            <v>РЕКУРРЕНТНОЕ ДЕПРЕССИВНОЕ РАССТРОЙСТВО, ТЕКУЩИЙ ЭПИЗОД ЛЕГКОЙ СТЕПЕНИ</v>
          </cell>
        </row>
        <row r="2637">
          <cell r="A2637" t="str">
            <v>F33.1</v>
          </cell>
          <cell r="B2637" t="str">
            <v>РЕКУРРЕНТНОЕ ДЕПРЕССИВНОЕ РАССТРОЙСТВО, ТЕКУЩИЙ ЭПИЗОД СРЕДНЕЙ СТЕПЕНИ</v>
          </cell>
        </row>
        <row r="2638">
          <cell r="A2638" t="str">
            <v>F33.2</v>
          </cell>
          <cell r="B2638" t="str">
            <v>РЕКУРРЕНТНОЕ ДЕПРЕССИВНОЕ РАССТРОЙСТВО, ТЕКУЩИЙ ЭПИЗОД ТЯЖЕЛОЙ СТЕПЕНИ БЕЗ ПСИХОТИЧЕСКИХ СИМПТОМОВ</v>
          </cell>
        </row>
        <row r="2639">
          <cell r="A2639" t="str">
            <v>F33.3</v>
          </cell>
          <cell r="B2639" t="str">
            <v>РЕКУРРЕНТНОЕ ДЕПРЕССИВНОЕ РАССТРОЙСТВО, ТЕКУЩИЙ ЭПИЗОД ТЯЖЕЛОЙ СТЕПЕНИ С ПСИХОТИЧЕСКИМИ СИМПТОМАМИ</v>
          </cell>
        </row>
        <row r="2640">
          <cell r="A2640" t="str">
            <v>F33.4</v>
          </cell>
          <cell r="B2640" t="str">
            <v>РЕКУРРЕНТНОЕ ДЕПРЕССИВНОЕ РАССТРОЙСТВО, ТЕКУЩЕЕ СОСТОЯНИЕ РЕМИССИИ</v>
          </cell>
        </row>
        <row r="2641">
          <cell r="A2641" t="str">
            <v>F33.8</v>
          </cell>
          <cell r="B2641" t="str">
            <v>ДРУГИЕ РЕКУРРЕНТНЫЕ ДЕПРЕССИВНЫЕ РАССТРОЙСТВА</v>
          </cell>
        </row>
        <row r="2642">
          <cell r="A2642" t="str">
            <v>F33.9</v>
          </cell>
          <cell r="B2642" t="str">
            <v>РЕКУРРЕНТНОЕ ДЕПРЕССИВНОЕ РАССТРОЙСТВО НЕУТОЧНЕННОЕ</v>
          </cell>
        </row>
        <row r="2643">
          <cell r="A2643" t="str">
            <v>F34</v>
          </cell>
          <cell r="B2643" t="str">
            <v>УСТОЙЧИВЫЕ РАССТРОЙСТВА НАСТРОЕНИЯ [АФФЕКТИВНЫЕ РАССТРОЙСТВА]</v>
          </cell>
        </row>
        <row r="2644">
          <cell r="A2644" t="str">
            <v>F34.0</v>
          </cell>
          <cell r="B2644" t="str">
            <v>ЦИКЛОТИМИЯ</v>
          </cell>
        </row>
        <row r="2645">
          <cell r="A2645" t="str">
            <v>F34.1</v>
          </cell>
          <cell r="B2645" t="str">
            <v>ДИСТИМИЯ</v>
          </cell>
        </row>
        <row r="2646">
          <cell r="A2646" t="str">
            <v>F34.8</v>
          </cell>
          <cell r="B2646" t="str">
            <v>ДРУГИЕ УСТОЙЧИВЫЕ РАССТРОЙСТВА НАСТРОЕНИЯ [АФФЕКТИВНЫЕ]</v>
          </cell>
        </row>
        <row r="2647">
          <cell r="A2647" t="str">
            <v>F34.9</v>
          </cell>
          <cell r="B2647" t="str">
            <v>УСТОЙЧИВОЕ РАССТРОЙСТВО НАСТРОЕНИЯ [АФФЕКТИВНОЕ]</v>
          </cell>
        </row>
        <row r="2648">
          <cell r="A2648" t="str">
            <v>F38</v>
          </cell>
          <cell r="B2648" t="str">
            <v>ДРУГИЕ РАССТРОЙСТВА НАСТРОЕНИЯ [АФФЕКТИВНЫЕ]</v>
          </cell>
        </row>
        <row r="2649">
          <cell r="A2649" t="str">
            <v>F38.0</v>
          </cell>
          <cell r="B2649" t="str">
            <v>ДРУГИЕ ОДИНОЧНЫЕ РАССТРОЙСТВА НАСТРОЕНИЯ [АФФЕКТИВНЫЕ]</v>
          </cell>
        </row>
        <row r="2650">
          <cell r="A2650" t="str">
            <v>F38.1</v>
          </cell>
          <cell r="B2650" t="str">
            <v>ДРУГИЕ РЕКУРРЕНТНЫЕ РАССТРОЙСТВА НАСТРОЕНИЯ [АФФЕКТИВНЫЕ]</v>
          </cell>
        </row>
        <row r="2651">
          <cell r="A2651" t="str">
            <v>F38.8</v>
          </cell>
          <cell r="B2651" t="str">
            <v>ДРУГИЕ УТОЧНЕННЫЕ РАССТРОЙСТВА НАСТРОЕНИЯ [АФФЕКТИВНЫЕ]</v>
          </cell>
        </row>
        <row r="2652">
          <cell r="A2652" t="str">
            <v>F39</v>
          </cell>
          <cell r="B2652" t="str">
            <v>РАССТРОЙСТВО НАСТРОЕНИЯ [АФФЕКТИВНОЕ] НЕУТОЧНЕННОЕ</v>
          </cell>
        </row>
        <row r="2653">
          <cell r="A2653" t="str">
            <v/>
          </cell>
          <cell r="B2653" t="str">
            <v>НЕВРОТИЧЕСКИЕ, СВЯЗАННЫЕ СО СТРЕССОМ И СОМАТОФОРМНЫЕ РАССТРОЙСТВА (F40-F48)</v>
          </cell>
        </row>
        <row r="2654">
          <cell r="A2654" t="str">
            <v>F40</v>
          </cell>
          <cell r="B2654" t="str">
            <v>ФОБИЧЕСКИЕ ТРЕВОЖНЫЕ РАССТРОЙСТВА</v>
          </cell>
        </row>
        <row r="2655">
          <cell r="A2655" t="str">
            <v>F40.0</v>
          </cell>
          <cell r="B2655" t="str">
            <v>АГОРАФОБИЯ</v>
          </cell>
        </row>
        <row r="2656">
          <cell r="A2656" t="str">
            <v>F40.1</v>
          </cell>
          <cell r="B2656" t="str">
            <v>СОЦИАЛЬНЫЕ ФОБИИ</v>
          </cell>
        </row>
        <row r="2657">
          <cell r="A2657" t="str">
            <v>F40.2</v>
          </cell>
          <cell r="B2657" t="str">
            <v>СПЕЦИФИЧЕСКИЕ (ИЗОЛИРОВАННЫЕ) ФОБИИ</v>
          </cell>
        </row>
        <row r="2658">
          <cell r="A2658" t="str">
            <v>F40.8</v>
          </cell>
          <cell r="B2658" t="str">
            <v>ДРУГИЕ ФОБИЧЕСКИЕ ТРЕВОЖНЫЕ РАССТРОЙСТВА</v>
          </cell>
        </row>
        <row r="2659">
          <cell r="A2659" t="str">
            <v>F40.9</v>
          </cell>
          <cell r="B2659" t="str">
            <v>ФОБИЧЕСКОЕ ТРЕВОЖНОЕ РАССТРОЙСТВО НЕУТОЧНЕННОЕ</v>
          </cell>
        </row>
        <row r="2660">
          <cell r="A2660" t="str">
            <v>F41</v>
          </cell>
          <cell r="B2660" t="str">
            <v>ДРУГИЕ ТРЕВОЖНЫЕ РАССТРОЙСТВА</v>
          </cell>
        </row>
        <row r="2661">
          <cell r="A2661" t="str">
            <v>F41.0</v>
          </cell>
          <cell r="B2661" t="str">
            <v>ПАНИЧЕСКОЕ РАССТРОЙСТВО [ЭПИЗОДИЧЕСКАЯ ПАРОКСИЗМАЛЬНАЯ ТРЕВОЖНОСТЬ]</v>
          </cell>
        </row>
        <row r="2662">
          <cell r="A2662" t="str">
            <v>F41.1</v>
          </cell>
          <cell r="B2662" t="str">
            <v>ГЕНЕРАЛИЗОВАННОЕ ТРЕВОЖНОЕ РАССТРОЙСТВО</v>
          </cell>
        </row>
        <row r="2663">
          <cell r="A2663" t="str">
            <v>F41.2</v>
          </cell>
          <cell r="B2663" t="str">
            <v>СМЕШАННОЕ ТРЕВОЖНОЕ  И ДЕПРЕССИВНОЕ РАССТРОЙСТВО</v>
          </cell>
        </row>
        <row r="2664">
          <cell r="A2664" t="str">
            <v>F41.3</v>
          </cell>
          <cell r="B2664" t="str">
            <v>ДРУГИЕ СМЕШАННЫЕ ТРЕВОЖНЫЕ РАССТРОЙСТВА</v>
          </cell>
        </row>
        <row r="2665">
          <cell r="A2665" t="str">
            <v>F41.8</v>
          </cell>
          <cell r="B2665" t="str">
            <v>ДРУГИЕ УТОЧНЕННЫЕ ТРЕВОЖНЫЕ РАССТРОЙСТВА</v>
          </cell>
        </row>
        <row r="2666">
          <cell r="A2666" t="str">
            <v>F41.9</v>
          </cell>
          <cell r="B2666" t="str">
            <v>ТРЕВОЖНОЕ РАССТРОЙСТВО НЕУТОЧНЕННОЕ</v>
          </cell>
        </row>
        <row r="2667">
          <cell r="A2667" t="str">
            <v>F42</v>
          </cell>
          <cell r="B2667" t="str">
            <v>ОБСЕССИВНО-КОМПУЛЬСИВНОЕ РАССТРОЙСТВО</v>
          </cell>
        </row>
        <row r="2668">
          <cell r="A2668" t="str">
            <v>F42.0</v>
          </cell>
          <cell r="B2668" t="str">
            <v>ПРЕИМУЩЕСТВЕННО НАВЯЗЧИВЫЕ МЫСЛИ ИЛИ РАЗМЫШЛЕНИЯ</v>
          </cell>
        </row>
        <row r="2669">
          <cell r="A2669" t="str">
            <v>F42.1</v>
          </cell>
          <cell r="B2669" t="str">
            <v>ПРЕИМУЩЕСТВЕННО КОМПУЛЬСИВНОЕ ДЕЙСТВИЕ [НАВЯЗЧИВЫЕ РИТУАЛЫ]</v>
          </cell>
        </row>
        <row r="2670">
          <cell r="A2670" t="str">
            <v>F42.2</v>
          </cell>
          <cell r="B2670" t="str">
            <v>СМЕШАННЫЕ НАВЯЗЧИВЫЕ МЫСЛИ И ДЕЙСТВИЯ</v>
          </cell>
        </row>
        <row r="2671">
          <cell r="A2671" t="str">
            <v>F42.8</v>
          </cell>
          <cell r="B2671" t="str">
            <v>ДРУГИЕ ОБСЕССИВНО-КОМПУЛЬСИВНЫЕ РАССТРОЙСТВА</v>
          </cell>
        </row>
        <row r="2672">
          <cell r="A2672" t="str">
            <v>F42.9</v>
          </cell>
          <cell r="B2672" t="str">
            <v>ОБСЕССИВНО-КОМПУЛЬСИВНОЕ РАССТРОЙСТВО НЕУТОЧНЕННОЕ</v>
          </cell>
        </row>
        <row r="2673">
          <cell r="A2673" t="str">
            <v>F43</v>
          </cell>
          <cell r="B2673" t="str">
            <v>РЕАКЦИЯ НА ТЯЖЕЛЫЙ СТРЕСС И НАРУШЕНИЯ АДАПТАЦИИ</v>
          </cell>
        </row>
        <row r="2674">
          <cell r="A2674" t="str">
            <v>F43.0</v>
          </cell>
          <cell r="B2674" t="str">
            <v>ОСТРАЯ РЕАКЦИЯ НА СТРЕСС</v>
          </cell>
        </row>
        <row r="2675">
          <cell r="A2675" t="str">
            <v>F43.1</v>
          </cell>
          <cell r="B2675" t="str">
            <v>ПОСТТРАВМАТИЧЕСКОЕ СТРЕССОВОЕ РАССТРОЙСТВО</v>
          </cell>
        </row>
        <row r="2676">
          <cell r="A2676" t="str">
            <v>F43.2</v>
          </cell>
          <cell r="B2676" t="str">
            <v>РАССТРОЙСТВО ПРИСПОСОБИТЕЛЬНЫХ РЕАКЦИЙ</v>
          </cell>
        </row>
        <row r="2677">
          <cell r="A2677" t="str">
            <v>F43.8</v>
          </cell>
          <cell r="B2677" t="str">
            <v>ДРУГИЕ РЕАКЦИИ НА ТЯЖЕЛЫЙ СТРЕСС</v>
          </cell>
        </row>
        <row r="2678">
          <cell r="A2678" t="str">
            <v>F43.9</v>
          </cell>
          <cell r="B2678" t="str">
            <v>РЕАКЦИЯ НА ТЯЖЕЛЫЙ СТРЕСС НЕУТОЧНЕННАЯ</v>
          </cell>
        </row>
        <row r="2679">
          <cell r="A2679" t="str">
            <v>F44</v>
          </cell>
          <cell r="B2679" t="str">
            <v>ДИССОЦИАТИВНЫЕ [КОНВЕРСИОННЫЕ] РАССТРОЙСТВА</v>
          </cell>
        </row>
        <row r="2680">
          <cell r="A2680" t="str">
            <v>F44.0</v>
          </cell>
          <cell r="B2680" t="str">
            <v>ДИССОЦИАТИВНАЯ АМНЕЗИЯ</v>
          </cell>
        </row>
        <row r="2681">
          <cell r="A2681" t="str">
            <v>F44.1</v>
          </cell>
          <cell r="B2681" t="str">
            <v>ДИССОЦИАТИВНАЯ ФУГА</v>
          </cell>
        </row>
        <row r="2682">
          <cell r="A2682" t="str">
            <v>F44.2</v>
          </cell>
          <cell r="B2682" t="str">
            <v>ДИССОЦИАТИВНЫЙ СТУПОР</v>
          </cell>
        </row>
        <row r="2683">
          <cell r="A2683" t="str">
            <v>F44.3</v>
          </cell>
          <cell r="B2683" t="str">
            <v>ТРАНС И ОДЕРЖИМОСТЬ</v>
          </cell>
        </row>
        <row r="2684">
          <cell r="A2684" t="str">
            <v>F44.4</v>
          </cell>
          <cell r="B2684" t="str">
            <v>ДИССОЦИАТИВНЫЕ ДВИГАТЕЛЬНЫЕ РАССТРОЙСТВА</v>
          </cell>
        </row>
        <row r="2685">
          <cell r="A2685" t="str">
            <v>F44.5</v>
          </cell>
          <cell r="B2685" t="str">
            <v>ДИССОЦИАТИВНЫЕ КОНВУЛЬСИИ</v>
          </cell>
        </row>
        <row r="2686">
          <cell r="A2686" t="str">
            <v>F44.6</v>
          </cell>
          <cell r="B2686" t="str">
            <v>ДИССОЦИАТИВНАЯ АНЕСТЕЗИЯ ИЛИ ПОТЕРЯ ЧУВСТВЕННОГО ВОСПРИЯТИЯ</v>
          </cell>
        </row>
        <row r="2687">
          <cell r="A2687" t="str">
            <v>F44.7</v>
          </cell>
          <cell r="B2687" t="str">
            <v>СМЕШАННЫЕ ДИССОЦИАТИВНЫЕ [КОНВЕРСИОННЫЕ] РАССТРОЙСТВА</v>
          </cell>
        </row>
        <row r="2688">
          <cell r="A2688" t="str">
            <v>F44.8</v>
          </cell>
          <cell r="B2688" t="str">
            <v>ДРУГИЕ ДИССОЦИАТИВНЫЕ [КОНВЕРСИОННЫЕ] РАССТРОЙСТВА</v>
          </cell>
        </row>
        <row r="2689">
          <cell r="A2689" t="str">
            <v>F44.9</v>
          </cell>
          <cell r="B2689" t="str">
            <v>ДИССОЦИАТИВНОЕ [КОНВЕРСИОННОЕ] РАССТРОЙСТВО НЕУТОЧНЕННОЕ</v>
          </cell>
        </row>
        <row r="2690">
          <cell r="A2690" t="str">
            <v>F45</v>
          </cell>
          <cell r="B2690" t="str">
            <v>СОМАТОФОРМНЫЕ РАССТРОЙСТВА</v>
          </cell>
        </row>
        <row r="2691">
          <cell r="A2691" t="str">
            <v>F45.0</v>
          </cell>
          <cell r="B2691" t="str">
            <v>СОМАТИЗИРОВАННОЕ РАССТРОЙСТВО</v>
          </cell>
        </row>
        <row r="2692">
          <cell r="A2692" t="str">
            <v>F45.1</v>
          </cell>
          <cell r="B2692" t="str">
            <v>НЕДИФФЕРЕНЦИРОВАННОЕ СОМАТОФОРМНОЕ РАССТРОЙСТВО</v>
          </cell>
        </row>
        <row r="2693">
          <cell r="A2693" t="str">
            <v>F45.2</v>
          </cell>
          <cell r="B2693" t="str">
            <v>ИПОХОНДРИЧЕСКОЕ РАССТРОЙСТВО</v>
          </cell>
        </row>
        <row r="2694">
          <cell r="A2694" t="str">
            <v>F45.3</v>
          </cell>
          <cell r="B2694" t="str">
            <v>СОМАТОФОРМНАЯ ДИСФУНКЦИЯ ВЕГЕТАТИВНОЙ НЕРВНОЙ СИСТЕМЫ</v>
          </cell>
        </row>
        <row r="2695">
          <cell r="A2695" t="str">
            <v>F45.4</v>
          </cell>
          <cell r="B2695" t="str">
            <v>УСТОЙЧИВОЕ СОМАТОФОРМНОЕ БОЛЕВОЕ РАССТРОЙСТВО</v>
          </cell>
        </row>
        <row r="2696">
          <cell r="A2696" t="str">
            <v>F45.8</v>
          </cell>
          <cell r="B2696" t="str">
            <v>ДРУГИЕ СОМАТОФОРМНЫЕ РАССТРОЙСТВА</v>
          </cell>
        </row>
        <row r="2697">
          <cell r="A2697" t="str">
            <v>F45.9</v>
          </cell>
          <cell r="B2697" t="str">
            <v>СОМАТОФОРМНОЕ РАССТРОЙСТВО НЕУТОЧНЕННОЕ</v>
          </cell>
        </row>
        <row r="2698">
          <cell r="A2698" t="str">
            <v>F48</v>
          </cell>
          <cell r="B2698" t="str">
            <v>ДРУГИЕ НЕВРОТИЧЕСКИЕ РАССТРОЙСТВА</v>
          </cell>
        </row>
        <row r="2699">
          <cell r="A2699" t="str">
            <v>F48.0</v>
          </cell>
          <cell r="B2699" t="str">
            <v>НЕВРАСТЕНИЯ</v>
          </cell>
        </row>
        <row r="2700">
          <cell r="A2700" t="str">
            <v>F48.1</v>
          </cell>
          <cell r="B2700" t="str">
            <v>СИНДРОМ ДЕПЕРСОНАЛИЗАЦИИ-ДЕРЕАЛИЗАЦИИ</v>
          </cell>
        </row>
        <row r="2701">
          <cell r="A2701" t="str">
            <v>F48.8</v>
          </cell>
          <cell r="B2701" t="str">
            <v>ДРУГИЕ УТОЧНЕННЫЕ НЕВРОТИЧЕСКИЕ РАССТРОЙСТВА</v>
          </cell>
        </row>
        <row r="2702">
          <cell r="A2702" t="str">
            <v>F48.9</v>
          </cell>
          <cell r="B2702" t="str">
            <v>НЕВРОТИЧЕСКОЕ РАССТРОЙСТВО НЕУТОЧНЕННОЕ</v>
          </cell>
        </row>
        <row r="2703">
          <cell r="A2703" t="str">
            <v/>
          </cell>
          <cell r="B2703" t="str">
            <v>ПОВЕДЕНЧЕСКИЕ СИНДРОМЫ, СВЯЗАННЫЕ С ФИЗИОЛОГИЧЕСКИМ НАРУШЕНИЯМИ И ФИЗИЧЕСКИМИ ФАКТОРАМИ (F50-F59)</v>
          </cell>
        </row>
        <row r="2704">
          <cell r="A2704" t="str">
            <v>F50</v>
          </cell>
          <cell r="B2704" t="str">
            <v>РАССТРОЙСТВА ПРИЕМА ПИЩИ</v>
          </cell>
        </row>
        <row r="2705">
          <cell r="A2705" t="str">
            <v>F50.0</v>
          </cell>
          <cell r="B2705" t="str">
            <v>НЕРВНАЯ АНОРЕКСИЯ</v>
          </cell>
        </row>
        <row r="2706">
          <cell r="A2706" t="str">
            <v>F50.1</v>
          </cell>
          <cell r="B2706" t="str">
            <v>АТИПИЧНАЯ НЕРВНАЯ АНОРЕКСИЯ</v>
          </cell>
        </row>
        <row r="2707">
          <cell r="A2707" t="str">
            <v>F50.2</v>
          </cell>
          <cell r="B2707" t="str">
            <v>НЕРВНАЯ БУЛИМИЯ</v>
          </cell>
        </row>
        <row r="2708">
          <cell r="A2708" t="str">
            <v>F50.3</v>
          </cell>
          <cell r="B2708" t="str">
            <v>АТИПИЧНАЯ НЕРВНАЯ БУЛИМИЯ</v>
          </cell>
        </row>
        <row r="2709">
          <cell r="A2709" t="str">
            <v>F50.4</v>
          </cell>
          <cell r="B2709" t="str">
            <v>ПЕРЕЕДАНИЕ, СВЯЗАННОЕ С ДРУГИМИ ПСИХОЛОГИЧЕСКИМИ РАССТРОЙСТВАМИ</v>
          </cell>
        </row>
        <row r="2710">
          <cell r="A2710" t="str">
            <v>F50.5</v>
          </cell>
          <cell r="B2710" t="str">
            <v>РВОТА, СВЯЗАННАЯ С ДРУГИМИ ПСИХОЛОГИЧЕСКИМИ РАССТРОЙСТВАМИ</v>
          </cell>
        </row>
        <row r="2711">
          <cell r="A2711" t="str">
            <v>F50.8</v>
          </cell>
          <cell r="B2711" t="str">
            <v>ДРУГИЕ РАССТРОЙСТВА ПРИЕМА ПИЩИ</v>
          </cell>
        </row>
        <row r="2712">
          <cell r="A2712" t="str">
            <v>F50.9</v>
          </cell>
          <cell r="B2712" t="str">
            <v>РАССТРОЙСТВО ПРИЕМА ПИЩИ НЕУТОЧНЕННОЕ</v>
          </cell>
        </row>
        <row r="2713">
          <cell r="A2713" t="str">
            <v>F51</v>
          </cell>
          <cell r="B2713" t="str">
            <v>РАССТРОЙСТВА СНА НЕОРГАНИЧЕСКОЙ ЭТИОЛОГИИ</v>
          </cell>
        </row>
        <row r="2714">
          <cell r="A2714" t="str">
            <v>F51.0</v>
          </cell>
          <cell r="B2714" t="str">
            <v>БЕССОНИЦА НЕОРГАНИЧЕСКОЙ ЭТИОЛОГИИ</v>
          </cell>
        </row>
        <row r="2715">
          <cell r="A2715" t="str">
            <v>F51.1</v>
          </cell>
          <cell r="B2715" t="str">
            <v>СОНЛИВОСТЬ [ГИПЕРСОМНИЯ] НЕОРГАНИЧЕСКОЙ ЭТИОЛОГИИ</v>
          </cell>
        </row>
        <row r="2716">
          <cell r="A2716" t="str">
            <v>F51.2</v>
          </cell>
          <cell r="B2716" t="str">
            <v>РАССТРОЙСТВО РЕЖИМА СНА И БОДРСТВОВАНИЯ НЕОРГАНИЧЕСКОЙ ЭТИОЛОГИИ</v>
          </cell>
        </row>
        <row r="2717">
          <cell r="A2717" t="str">
            <v>F51.3</v>
          </cell>
          <cell r="B2717" t="str">
            <v>СНОХОЖДЕНИЕ [СОМНАМБУЛИЗМ]</v>
          </cell>
        </row>
        <row r="2718">
          <cell r="A2718" t="str">
            <v>F51.4</v>
          </cell>
          <cell r="B2718" t="str">
            <v>УЖАСЫ ВО ВРЕМЯ СНА [НОЧНЫЕ УЖАСЫ]</v>
          </cell>
        </row>
        <row r="2719">
          <cell r="A2719" t="str">
            <v>F51.5</v>
          </cell>
          <cell r="B2719" t="str">
            <v>КОШМАРЫ</v>
          </cell>
        </row>
        <row r="2720">
          <cell r="A2720" t="str">
            <v>F51.8</v>
          </cell>
          <cell r="B2720" t="str">
            <v>ДРУГИЕ РАССТРОЙСТВА СНА НЕОРГАНИЧЕСКОЙ ЭТИОЛОГИИ</v>
          </cell>
        </row>
        <row r="2721">
          <cell r="A2721" t="str">
            <v>F51.9</v>
          </cell>
          <cell r="B2721" t="str">
            <v>РАССТРОЙСТВО СНА НЕОРГАНИЧЕСКОЙ ЭТИОЛОГИИ НЕУТОЧНЕННОЕ</v>
          </cell>
        </row>
        <row r="2722">
          <cell r="A2722" t="str">
            <v>F52</v>
          </cell>
          <cell r="B2722" t="str">
            <v>СЕКСУАЛЬНАЯ ДИСФУНКЦИЯ, НЕ ОБУСЛОВЛЕННАЯ ОРГАНИЧЕСКИМИ НАРУШЕНИЯМИ ИЛИ БОЛЕЗНЯМИ</v>
          </cell>
        </row>
        <row r="2723">
          <cell r="A2723" t="str">
            <v>F52.0</v>
          </cell>
          <cell r="B2723" t="str">
            <v>ОТСУТСТВИЕ ИЛИ ПОТЕРЯ СЕКСУАЛЬНОГО ВЛЕЧЕНИЯ</v>
          </cell>
        </row>
        <row r="2724">
          <cell r="A2724" t="str">
            <v>F52.1</v>
          </cell>
          <cell r="B2724" t="str">
            <v>ОТВРАЩЕНИЕ К ПОЛОВЫМ СНОШЕНИЯМ И ОТСУТСТВИЕ ПОЛОВОГО УДОВОЛЬСТВИЯ</v>
          </cell>
        </row>
        <row r="2725">
          <cell r="A2725" t="str">
            <v>F52.2</v>
          </cell>
          <cell r="B2725" t="str">
            <v>НЕДОСТАТОЧНОСТЬ ГЕНИТАЛЬНОЙ РЕАКЦИИ</v>
          </cell>
        </row>
        <row r="2726">
          <cell r="A2726" t="str">
            <v>F52.3</v>
          </cell>
          <cell r="B2726" t="str">
            <v>ОРГАЗМИЧЕСКАЯ ДИСФУНКЦИЯ</v>
          </cell>
        </row>
        <row r="2727">
          <cell r="A2727" t="str">
            <v>F52.4</v>
          </cell>
          <cell r="B2727" t="str">
            <v>ПРЕЖДЕВРЕМЕННАЯ ЭЯКУЛЯЦИЯ</v>
          </cell>
        </row>
        <row r="2728">
          <cell r="A2728" t="str">
            <v>F52.5</v>
          </cell>
          <cell r="B2728" t="str">
            <v>ВАГИНИЗМ НЕОРГАНИЧЕСКОГО ПРОИСХОЖДЕНИЯ</v>
          </cell>
        </row>
        <row r="2729">
          <cell r="A2729" t="str">
            <v>F52.6</v>
          </cell>
          <cell r="B2729" t="str">
            <v>ДИСПАРЕУНИЯ НЕОРГАНИЧЕСКОГО ПРОИСХОЖДЕНИЯ</v>
          </cell>
        </row>
        <row r="2730">
          <cell r="A2730" t="str">
            <v>F52.7</v>
          </cell>
          <cell r="B2730" t="str">
            <v>ПОВЫШЕННОЕ ПОЛОВОЕ ВЛЕЧЕНИЕ</v>
          </cell>
        </row>
        <row r="2731">
          <cell r="A2731" t="str">
            <v>F52.8</v>
          </cell>
          <cell r="B2731" t="str">
            <v>ДРУГАЯ СЕКСУАЛЬНАЯ ДИСФУНКЦИЯ, НЕ ОБУСЛОВЛЕННАЯ ОРГАНИЧЕСКИМ НАРУШЕНИЕМ ИЛИ БОЛЕЗНЬЮ</v>
          </cell>
        </row>
        <row r="2732">
          <cell r="A2732" t="str">
            <v>F52.9</v>
          </cell>
          <cell r="B2732" t="str">
            <v>СЕКСУАЛЬНАЯ ДИСФУНКЦИЯ, НЕ ОБУСЛОВЛЕННАЯ ОРГАНИЧЕСКИМ НАРУШЕНИЕМ ИЛИ БОЛЕЗНЬЮ, НЕУТОЧНЕННАЯ</v>
          </cell>
        </row>
        <row r="2733">
          <cell r="A2733" t="str">
            <v>F53</v>
          </cell>
          <cell r="B2733" t="str">
            <v>ПСИХИЧЕСКИЕ РАССТРОЙСТВА И РАССТРОЙСТВА ПОВЕДЕНИЯ, СВЯЗАННЫЕ С ПОСЛЕРОДОВЫМ ПЕРИОДОМ, НЕ КЛАССИФИЦИРОВАННЫЕ  В ДРУГИХ РКУБРИКАХ</v>
          </cell>
        </row>
        <row r="2734">
          <cell r="A2734" t="str">
            <v>F53.0</v>
          </cell>
          <cell r="B2734" t="str">
            <v>ЛЕГКИЕ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5">
          <cell r="A2735" t="str">
            <v>F53.1</v>
          </cell>
          <cell r="B2735" t="str">
            <v>ТЯЖЕЛЫЕ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6">
          <cell r="A2736" t="str">
            <v>F53.8</v>
          </cell>
          <cell r="B2736" t="str">
            <v>ДРУГИЕ ПСИХИЧЕСКИЕ РАССТРОЙСТВА И РАССТРОЙСТВА ПОВЕДЕНИЯ, СВЯЗАННЫЕ С ПОСЛЕРОДОВЫМ ПЕРИОДОМ, НЕ КЛАССИФИЦИРОВАННЫЕ В ДРУГИХ РУБРИКАХ</v>
          </cell>
        </row>
        <row r="2737">
          <cell r="A2737" t="str">
            <v>F53.9</v>
          </cell>
          <cell r="B2737" t="str">
            <v>ПОСЛЕРОДОВОЕ ПСИХИЧЕСКОЕ РАССТРОЙСТВО НЕУТОЧНЕННОЕ</v>
          </cell>
        </row>
        <row r="2738">
          <cell r="A2738" t="str">
            <v>F54</v>
          </cell>
          <cell r="B2738" t="str">
            <v>ПСИХОЛОГИЧЕСКИЕ И ПОВЕДЕНЧЕСКИЕ ФАКТОРЫ, СВЯЗАННЫЕ С НАРУШЕНИЯМИ ИЛИ БОЛЕЗНЯМИ, НЕ КЛАССИФИЦИРОВАННЫЕ В ДРУГИХ РУБРИКАХ</v>
          </cell>
        </row>
        <row r="2739">
          <cell r="A2739" t="str">
            <v>F55</v>
          </cell>
          <cell r="B2739" t="str">
            <v>ЗЛОУПОТРЕБЛЕНИЕ ВЕЩЕСТВАМИ, НЕ ВЫЗЫВАЮЩИМИ ЗАВИСИМОСТЬ</v>
          </cell>
        </row>
        <row r="2740">
          <cell r="A2740" t="str">
            <v>F59</v>
          </cell>
          <cell r="B2740" t="str">
            <v>ПОВЕДЕНЧЕСКИЕ СИНДРОМЫ, СВЯЗАННЫЕ С ФИЗИОЛОГИЧЕСКИМИ НАРУШЕНИЯМИ И ФИЗИЧЕСКИМИ ФАКТОРАМИ, НЕУТОЧНЕННЫЕ</v>
          </cell>
        </row>
        <row r="2741">
          <cell r="A2741" t="str">
            <v/>
          </cell>
          <cell r="B2741" t="str">
            <v>РАССТРОЙСТВА ЛИЧНОСТИ И ПОВЕДЕНИЯ В ЗРЕЛОМ ВОЗРАСТЕ (F60-F69)</v>
          </cell>
        </row>
        <row r="2742">
          <cell r="A2742" t="str">
            <v>F60</v>
          </cell>
          <cell r="B2742" t="str">
            <v>СПЕЦИФИЧЕСКИЕ РАССТРОЙСТВА ЛИЧНОСТИ</v>
          </cell>
        </row>
        <row r="2743">
          <cell r="A2743" t="str">
            <v>F60.0</v>
          </cell>
          <cell r="B2743" t="str">
            <v>ПАРАНОИДНОЕ (ПАРАНОИЧЕСКОЕ) РАССТРОЙСТВО ЛИЧНОСТИ</v>
          </cell>
        </row>
        <row r="2744">
          <cell r="A2744" t="str">
            <v>F60.1</v>
          </cell>
          <cell r="B2744" t="str">
            <v>ШИЗОИДНОЕ РАССТРОЙСТВО ЛИЧНОСТИ</v>
          </cell>
        </row>
        <row r="2745">
          <cell r="A2745" t="str">
            <v>F60.2</v>
          </cell>
          <cell r="B2745" t="str">
            <v>ДИССОЦИАЛЬНОЕ РАССТРОЙСТВО ЛИЧНОСТИ</v>
          </cell>
        </row>
        <row r="2746">
          <cell r="A2746" t="str">
            <v>F60.3</v>
          </cell>
          <cell r="B2746" t="str">
            <v>ЭМОЦИОНАЛЬНОЕ НЕУСТОЙЧИВОЕ РАССТРОЙСТВО ЛИЧНОСТИ</v>
          </cell>
        </row>
        <row r="2747">
          <cell r="A2747" t="str">
            <v>F60.4</v>
          </cell>
          <cell r="B2747" t="str">
            <v>ИСТЕРИЧЕСКОЕ РАССТРОЙСТВО ЛИЧНОСТИ</v>
          </cell>
        </row>
        <row r="2748">
          <cell r="A2748" t="str">
            <v>F60.5</v>
          </cell>
          <cell r="B2748" t="str">
            <v>АНАНКАСТНОЕ РАССТРОЙСТВО ЛИЧНОСТИ</v>
          </cell>
        </row>
        <row r="2749">
          <cell r="A2749" t="str">
            <v>F60.6</v>
          </cell>
          <cell r="B2749" t="str">
            <v>ТРЕВОЖНОЕ [УКЛОНЯЮЩЕЕСЯ] РАССТРОЙСТВО ЛИЧНОСТИ</v>
          </cell>
        </row>
        <row r="2750">
          <cell r="A2750" t="str">
            <v>F60.7</v>
          </cell>
          <cell r="B2750" t="str">
            <v>РАССТРОЙСТВО ТИПА ЗАВИСИМОЙ ЛИЧНОСТИ</v>
          </cell>
        </row>
        <row r="2751">
          <cell r="A2751" t="str">
            <v>F60.8</v>
          </cell>
          <cell r="B2751" t="str">
            <v>ДРУГИЕ СПЕЦИФИЧЕСКИЕ РАССТРОЙСТВА ЛИЧНОСТИ</v>
          </cell>
        </row>
        <row r="2752">
          <cell r="A2752" t="str">
            <v>F60.9</v>
          </cell>
          <cell r="B2752" t="str">
            <v>РАССТРОЙСТВО ЛИЧНОСТИ НЕУТОЧНЕННОЕ</v>
          </cell>
        </row>
        <row r="2753">
          <cell r="A2753" t="str">
            <v>F61</v>
          </cell>
          <cell r="B2753" t="str">
            <v>СМЕШАННЫЕ И ДРУГИЕ РАССТРОЙСТВА ЛИЧНОСТИ</v>
          </cell>
        </row>
        <row r="2754">
          <cell r="A2754" t="str">
            <v>F62</v>
          </cell>
          <cell r="B2754" t="str">
            <v>СТОЙКИЕ ИЗМЕНЕНИЯ ЛИЧНОСТИ, НЕ СВЯЗАННЫЕ С ПОВРЕЖДЕНИЕМ ИЛИ БОЛЕЗНЬЮ ГОЛОВНОГО МОЗГА</v>
          </cell>
        </row>
        <row r="2755">
          <cell r="A2755" t="str">
            <v>F62.0</v>
          </cell>
          <cell r="B2755" t="str">
            <v>СТОЙКОЕ ИЗМЕНЕНИЕ ЛИЧНОСТИ ПОСЛЕ ПЕРЕЖИВАНИЯ КАТАСТРОФЫ</v>
          </cell>
        </row>
        <row r="2756">
          <cell r="A2756" t="str">
            <v>F62.1</v>
          </cell>
          <cell r="B2756" t="str">
            <v>СТОЙКОЕ ИЗМЕНЕНИЕ ЛИЧНОСТИ ПОСЛЕ ПСИХИЧЕСКОГО ЗАБОЛЕВАНИЯ</v>
          </cell>
        </row>
        <row r="2757">
          <cell r="A2757" t="str">
            <v>F62.8</v>
          </cell>
          <cell r="B2757" t="str">
            <v>ДРУГИЕ СТОЙКИЕ ИЗМЕНЕНИЯ ЛИЧНОСТИ</v>
          </cell>
        </row>
        <row r="2758">
          <cell r="A2758" t="str">
            <v>F62.9</v>
          </cell>
          <cell r="B2758" t="str">
            <v>СТОЙКОЕ ИЗМЕНЕНИЕ ЛИЧНОСТИ НЕУТОЧНЕННОЕ</v>
          </cell>
        </row>
        <row r="2759">
          <cell r="A2759" t="str">
            <v>F63</v>
          </cell>
          <cell r="B2759" t="str">
            <v>РАССТРОЙСТВА ПРИВЫЧЕК И ВЛЕЧЕНИЙ</v>
          </cell>
        </row>
        <row r="2760">
          <cell r="A2760" t="str">
            <v>F63.0</v>
          </cell>
          <cell r="B2760" t="str">
            <v>ПАТОЛОГИЧЕСКОЕ ВЛЕЧЕНИЕ К АЗАРТНЫМ ИГРАМ</v>
          </cell>
        </row>
        <row r="2761">
          <cell r="A2761" t="str">
            <v>F63.1</v>
          </cell>
          <cell r="B2761" t="str">
            <v>ПАТОЛОГИЧЕСКОЕ ВЛЕЧЕНИЕ К ПОДЖОГАМ [ПИРОМАНИЯ]</v>
          </cell>
        </row>
        <row r="2762">
          <cell r="A2762" t="str">
            <v>F63.2</v>
          </cell>
          <cell r="B2762" t="str">
            <v>ПАТОЛОГИЧЕСКОЕ ВЛЕЧЕНИЕ К ВОРОВСТВУ [КЛЕПТОМАНИЯ]</v>
          </cell>
        </row>
        <row r="2763">
          <cell r="A2763" t="str">
            <v>F63.3</v>
          </cell>
          <cell r="B2763" t="str">
            <v>ТРИХОТИЛЛОМАНИЯ</v>
          </cell>
        </row>
        <row r="2764">
          <cell r="A2764" t="str">
            <v>F63.8</v>
          </cell>
          <cell r="B2764" t="str">
            <v>ДРУГИЕ РАССТРОЙСТВА ПРИВЫЧЕК И ВЛЕЧЕНИЙ</v>
          </cell>
        </row>
        <row r="2765">
          <cell r="A2765" t="str">
            <v>F63.9</v>
          </cell>
          <cell r="B2765" t="str">
            <v>РАССТРОЙСТВО ПРИВЫЧЕК И ВЛЕЧЕНИЙ НЕУТОЧНЕННОЕ</v>
          </cell>
        </row>
        <row r="2766">
          <cell r="A2766" t="str">
            <v>F64</v>
          </cell>
          <cell r="B2766" t="str">
            <v>РАССТРОЙСТВА ПОЛОВОЙ ИДЕНТИФИКАЦИИ</v>
          </cell>
        </row>
        <row r="2767">
          <cell r="A2767" t="str">
            <v>F64.0</v>
          </cell>
          <cell r="B2767" t="str">
            <v>ТРАНССЕКСУАЛИЗМ</v>
          </cell>
        </row>
        <row r="2768">
          <cell r="A2768" t="str">
            <v>F64.1</v>
          </cell>
          <cell r="B2768" t="str">
            <v>ТРАНСВЕСТИЗМ ДВОЙНОЙ РОЛИ</v>
          </cell>
        </row>
        <row r="2769">
          <cell r="A2769" t="str">
            <v>F64.2</v>
          </cell>
          <cell r="B2769" t="str">
            <v>РАССТРОЙСТВО ПОЛОВОЙ ИДЕНТИФИКАЦИИ В ДЕТСКОМ ВОЗРАСТЕ</v>
          </cell>
        </row>
        <row r="2770">
          <cell r="A2770" t="str">
            <v>F64.8</v>
          </cell>
          <cell r="B2770" t="str">
            <v>ДРУГОЕ РАССТРОЙСТВО ПОЛОВОЙ ИДЕНТИФИКАЦИИ</v>
          </cell>
        </row>
        <row r="2771">
          <cell r="A2771" t="str">
            <v>F64.9</v>
          </cell>
          <cell r="B2771" t="str">
            <v>РАССТРОЙСТВО ПОЛОВОЙ ИДЕНТИФИКАЦИИ, НЕУТОЧНЕННОЕ</v>
          </cell>
        </row>
        <row r="2772">
          <cell r="A2772" t="str">
            <v>F65</v>
          </cell>
          <cell r="B2772" t="str">
            <v>РАССТРОЙСТВА СЕКСУАЛЬНОГО ВЛЕЧЕНИЯ</v>
          </cell>
        </row>
        <row r="2773">
          <cell r="A2773" t="str">
            <v>F65.0</v>
          </cell>
          <cell r="B2773" t="str">
            <v>ФЕТИШИЗМ</v>
          </cell>
        </row>
        <row r="2774">
          <cell r="A2774" t="str">
            <v>F65.1</v>
          </cell>
          <cell r="B2774" t="str">
            <v>ФЕТИШИСТСКИЙ ТРАНСВЕСТИЗМ</v>
          </cell>
        </row>
        <row r="2775">
          <cell r="A2775" t="str">
            <v>F65.2</v>
          </cell>
          <cell r="B2775" t="str">
            <v>ЭСГИБИЦИОНИЗМ</v>
          </cell>
        </row>
        <row r="2776">
          <cell r="A2776" t="str">
            <v>F65.3</v>
          </cell>
          <cell r="B2776" t="str">
            <v>ВУАЙЕРИЗМ</v>
          </cell>
        </row>
        <row r="2777">
          <cell r="A2777" t="str">
            <v>F65.4</v>
          </cell>
          <cell r="B2777" t="str">
            <v>ПЕДОФИЛИЯ</v>
          </cell>
        </row>
        <row r="2778">
          <cell r="A2778" t="str">
            <v>F65.5</v>
          </cell>
          <cell r="B2778" t="str">
            <v>САДОМАЗОХИЗМ</v>
          </cell>
        </row>
        <row r="2779">
          <cell r="A2779" t="str">
            <v>F65.6</v>
          </cell>
          <cell r="B2779" t="str">
            <v>МНОЖЕСТВЕННЫЕ РАССТРОЙСТВА СЕКСУАЛЬНОГО ПРЕДПОЧТЕНИЯ</v>
          </cell>
        </row>
        <row r="2780">
          <cell r="A2780" t="str">
            <v>F65.8</v>
          </cell>
          <cell r="B2780" t="str">
            <v>ДРУГИЕ РАССТРОЙСТВА СЕКСУАЛЬНОГО ПРЕДПОЧТЕНИЯ</v>
          </cell>
        </row>
        <row r="2781">
          <cell r="A2781" t="str">
            <v>F65.9</v>
          </cell>
          <cell r="B2781" t="str">
            <v>РАССТРОЙСТВО СЕКСУАЛЬНОГО ПРЕДПОЧТЕНИЯ НЕУТОЧНЕННОЕ</v>
          </cell>
        </row>
        <row r="2782">
          <cell r="A2782" t="str">
            <v>F66</v>
          </cell>
          <cell r="B2782" t="str">
            <v>ПСИХОЛОГИЧЕСКИЕ И ПОВЕДЕНЧЕСКИЕ РАССТРОЙСТВА, СВЯЗАННЫЕ С ПОЛОВЫМ РАЗВИТИЕМ И ОРИЕНТАЦИЕЙ</v>
          </cell>
        </row>
        <row r="2783">
          <cell r="A2783" t="str">
            <v>F66.0</v>
          </cell>
          <cell r="B2783" t="str">
            <v>РАССТРОЙСТВО СЕКСУАЛЬНОГО СОЗРЕВАНИЯ</v>
          </cell>
        </row>
        <row r="2784">
          <cell r="A2784" t="str">
            <v>F66.1</v>
          </cell>
          <cell r="B2784" t="str">
            <v>ЭГОДИСТОНИЧЕСКАЯ ПОЛОВАЯ ОРИЕНТАЦИЯ</v>
          </cell>
        </row>
        <row r="2785">
          <cell r="A2785" t="str">
            <v>F66.2</v>
          </cell>
          <cell r="B2785" t="str">
            <v>РАССТРОЙСТВР СЕКСУАЛЬНЫХ ОТНОШЕНИЙ</v>
          </cell>
        </row>
        <row r="2786">
          <cell r="A2786" t="str">
            <v>F66.8</v>
          </cell>
          <cell r="B2786" t="str">
            <v>ДРУГИЕ РАССТРОЙСТВА ПСИХОСЕКСУАЛЬНОГО РАЗВИТИЯ</v>
          </cell>
        </row>
        <row r="2787">
          <cell r="A2787" t="str">
            <v>F66.9</v>
          </cell>
          <cell r="B2787" t="str">
            <v>РАССТРОЙСТВО ПСИХОСЕКСУАЛЬНОГО РАЗВИТИЯ НЕУТОЧНЕННОЕ</v>
          </cell>
        </row>
        <row r="2788">
          <cell r="A2788" t="str">
            <v>F68</v>
          </cell>
          <cell r="B2788" t="str">
            <v>ДРУГИЕ РАССТРОЙСТВА ЛИЧНОСТИ И ПОВЕДЕНИЯ В ЗРЕЛОМ ВОЗРАСТЕ</v>
          </cell>
        </row>
        <row r="2789">
          <cell r="A2789" t="str">
            <v>F68.0</v>
          </cell>
          <cell r="B2789" t="str">
            <v>ПРЕУВЕЛИЧЕНИЕ СОМАТИЧЕСКОЙ СИМПТОМАТИКИ ПО ПСИХОЛОГИЧЕСКИМ ПРИЧИНАМ</v>
          </cell>
        </row>
        <row r="2790">
          <cell r="A2790" t="str">
            <v>F68.1</v>
          </cell>
          <cell r="B2790" t="str">
            <v>УМЫШЛЕННОЕ ВЫЗЫВАНИЕ ИЛИ СИМУЛИРОВАНИЕ СИМПТОМОВ ИЛИ ИНВАЛИДНОСТИ ФИЗИЧЕСКОГО ИЛИ ПСИХОЛОГИЧЕСКОГО ХАРАКТЕРА [ПОДДЕЛЬНОЕ НАРУШЕНИЕ]</v>
          </cell>
        </row>
        <row r="2791">
          <cell r="A2791" t="str">
            <v>F68.8</v>
          </cell>
          <cell r="B2791" t="str">
            <v>ДРУГИЕ УТОЧНЕННЫЕ РАССТРОЙСТВА ЛИЧНОСТИ И ПОВЕДЕНИЯ В ЗРЕЛОМ ВОЗРАСТЕ</v>
          </cell>
        </row>
        <row r="2792">
          <cell r="A2792" t="str">
            <v>F69</v>
          </cell>
          <cell r="B2792" t="str">
            <v>РАССТРОЙСТВО ЛИЧНОСТИ И ПОВЕДЕНИЯ В ЗРЕЛОМ ВОЗРАСТЕ НЕУТОЧНЕННОЕ</v>
          </cell>
        </row>
        <row r="2793">
          <cell r="A2793" t="str">
            <v/>
          </cell>
          <cell r="B2793" t="str">
            <v>УМСТВЕННАЯ ОТСТАЛОСТЬ (F70-F79)</v>
          </cell>
        </row>
        <row r="2794">
          <cell r="A2794" t="str">
            <v>F70</v>
          </cell>
          <cell r="B2794" t="str">
            <v>УМСТВЕННАЯ ОТСТАЛОСТЬ ЛЕГКОЙ СТЕПЕНИ</v>
          </cell>
        </row>
        <row r="2795">
          <cell r="A2795" t="str">
            <v>F71</v>
          </cell>
          <cell r="B2795" t="str">
            <v>УМСТВЕННАЯ ОТСТАЛОСТЬ УМЕРЕННАЯ</v>
          </cell>
        </row>
        <row r="2796">
          <cell r="A2796" t="str">
            <v>F72</v>
          </cell>
          <cell r="B2796" t="str">
            <v>УМСТВЕННАЯ ОТСТАЛОСТЬ ТЯЖЕЛАЯ</v>
          </cell>
        </row>
        <row r="2797">
          <cell r="A2797" t="str">
            <v>F73</v>
          </cell>
          <cell r="B2797" t="str">
            <v>УМСТВЕННАЯ ОТСТАЛОСТЬ ГЛУБОКАЯ</v>
          </cell>
        </row>
        <row r="2798">
          <cell r="A2798" t="str">
            <v>F78</v>
          </cell>
          <cell r="B2798" t="str">
            <v>ДРУГИЕ ФОРМЫ УМСТВЕННОЙ ОТСТАЛОСТИ</v>
          </cell>
        </row>
        <row r="2799">
          <cell r="A2799" t="str">
            <v>F79</v>
          </cell>
          <cell r="B2799" t="str">
            <v>УМСТВЕННАЯ ОТСТАЛОСТЬ НЕУТОЧНЕННАЯ</v>
          </cell>
        </row>
        <row r="2800">
          <cell r="A2800" t="str">
            <v/>
          </cell>
          <cell r="B2800" t="str">
            <v>РАССТРОЙСТВА ПСИХОЛОГИЧЕСКОГО РАЗВИТИЯ (F80-F89)</v>
          </cell>
        </row>
        <row r="2801">
          <cell r="A2801" t="str">
            <v>F80</v>
          </cell>
          <cell r="B2801" t="str">
            <v>СПЕЦИФИЧЕСКИЕ РАССТРОЙСТВА РАЗВИТИЯ РЕЧИ И ЯЗЫКА</v>
          </cell>
        </row>
        <row r="2802">
          <cell r="A2802" t="str">
            <v>F80.0</v>
          </cell>
          <cell r="B2802" t="str">
            <v>СПЕЦИФИЧЕСКИЕ РАССТРОЙСТВА РЕЧЕВОЙ АРТИКУЛЯЦИИ</v>
          </cell>
        </row>
        <row r="2803">
          <cell r="A2803" t="str">
            <v>F80.1</v>
          </cell>
          <cell r="B2803" t="str">
            <v>РАССТРОЙСТВО ЭКСПРЕССИВНОЙ РЕЧИ</v>
          </cell>
        </row>
        <row r="2804">
          <cell r="A2804" t="str">
            <v>F80.2</v>
          </cell>
          <cell r="B2804" t="str">
            <v>РАССТРОЙСТВО РЕЦЕПТИВНОЙ РЕЧИ</v>
          </cell>
        </row>
        <row r="2805">
          <cell r="A2805" t="str">
            <v>F80.3</v>
          </cell>
          <cell r="B2805" t="str">
            <v>ПРИОБРЕТЕННАЯ АФАЗИЯ С ЭПИЛЕПСИЕЙ [ЛАНДАУ-КЛЕФНЕРА]</v>
          </cell>
        </row>
        <row r="2806">
          <cell r="A2806" t="str">
            <v>F80.8</v>
          </cell>
          <cell r="B2806" t="str">
            <v>ДРУГИЕ РАССТРОЙСТВА РАЗВИТИЯ РЕЧИ И ЯЗЫКА</v>
          </cell>
        </row>
        <row r="2807">
          <cell r="A2807" t="str">
            <v>F80.9</v>
          </cell>
          <cell r="B2807" t="str">
            <v>РАССТРОЙСТВА РАЗВИТИЯ РЕЧИ И ЯЗЫКА НЕУТОЧНЕННЫЕ</v>
          </cell>
        </row>
        <row r="2808">
          <cell r="A2808" t="str">
            <v>F81</v>
          </cell>
          <cell r="B2808" t="str">
            <v>СПЕЦИФИЧЕСКИЕ РАССТРОЙСТВА РАЗВИТИЯ УЧЕБНЫХ НАВЫКОВ</v>
          </cell>
        </row>
        <row r="2809">
          <cell r="A2809" t="str">
            <v>F81.0</v>
          </cell>
          <cell r="B2809" t="str">
            <v>СПЕЦИФИЧЕСКОЕ РАССТРОЙСТВО ЧТЕНИЯ</v>
          </cell>
        </row>
        <row r="2810">
          <cell r="A2810" t="str">
            <v>F81.1</v>
          </cell>
          <cell r="B2810" t="str">
            <v>СПЕЦИФИЧЕСКОЕ РАССТРОЙСТВО СПЕЛЛИНГОВАНИЯ</v>
          </cell>
        </row>
        <row r="2811">
          <cell r="A2811" t="str">
            <v>F81.2</v>
          </cell>
          <cell r="B2811" t="str">
            <v>СПЕЦИФИЧЕСКОЕ РАССТРОЙСТВО АРИФМЕТИЧЕСКИХ НАВЫКОВ</v>
          </cell>
        </row>
        <row r="2812">
          <cell r="A2812" t="str">
            <v>F81.3</v>
          </cell>
          <cell r="B2812" t="str">
            <v>СМЕШАННОЕ РАССТРОЙСТВО УЧЕБНЫХ НАВЫКОВ</v>
          </cell>
        </row>
        <row r="2813">
          <cell r="A2813" t="str">
            <v>F81.8</v>
          </cell>
          <cell r="B2813" t="str">
            <v>ДРУГИЕ РАССТРОЙСТВА РАЗВИТИЯ УЧЕБНЫХ НАВЫКОВ</v>
          </cell>
        </row>
        <row r="2814">
          <cell r="A2814" t="str">
            <v>F81.9</v>
          </cell>
          <cell r="B2814" t="str">
            <v>РАССТРОЙСТВО РАЗВИТИЯ УЧЕБНЫХ НАВЫКОВ НЕУТОЧНЕННОЕ</v>
          </cell>
        </row>
        <row r="2815">
          <cell r="A2815" t="str">
            <v>F82</v>
          </cell>
          <cell r="B2815" t="str">
            <v>СПЕЦИФИЧЕСКИЕ РАССТРОЙСТВА РАЗВИТИЯ МОТОРНОЙ ФУНКЦИИ</v>
          </cell>
        </row>
        <row r="2816">
          <cell r="A2816" t="str">
            <v>F83</v>
          </cell>
          <cell r="B2816" t="str">
            <v>СМЕШАННЫЕ СПЕЦИФИЧЕСКИЕ РАССТРОЙСТВА ПСИХОЛОГИЧЕСКОГО РАЗВИТИЯ</v>
          </cell>
        </row>
        <row r="2817">
          <cell r="A2817" t="str">
            <v>F84</v>
          </cell>
          <cell r="B2817" t="str">
            <v>ОБЩИЕ РАССТРОЙСТВА ПСИХОЛОГИЧЕСКОГО РАЗВИТИЯ</v>
          </cell>
        </row>
        <row r="2818">
          <cell r="A2818" t="str">
            <v>F84.0</v>
          </cell>
          <cell r="B2818" t="str">
            <v>ДЕТСКИЙ АУТИЗМ</v>
          </cell>
        </row>
        <row r="2819">
          <cell r="A2819" t="str">
            <v>F84.1</v>
          </cell>
          <cell r="B2819" t="str">
            <v>АТИПИЧНЫЙ АУТИЗМ</v>
          </cell>
        </row>
        <row r="2820">
          <cell r="A2820" t="str">
            <v>F84.2</v>
          </cell>
          <cell r="B2820" t="str">
            <v>СИНДРОМ РЕТТА</v>
          </cell>
        </row>
        <row r="2821">
          <cell r="A2821" t="str">
            <v>F84.3</v>
          </cell>
          <cell r="B2821" t="str">
            <v>ДРУГОЕ ДЕЗИНТЕГРАТИВНОЕ РАССТРОЙСТВО ДЕТСКОГО ВОЗРАСТА</v>
          </cell>
        </row>
        <row r="2822">
          <cell r="A2822" t="str">
            <v>F84.4</v>
          </cell>
          <cell r="B2822" t="str">
            <v>ГИПЕРАКТИВНОЕ РАССТРОЙСТВО, СОЧЕТАЮЩЕЕСЯ С УМСТВЕННОЙ ОТСТАЛОСТЬЮ И СТЕРЕОТИПНЫМИ ДВИЖЕНИЯМИ</v>
          </cell>
        </row>
        <row r="2823">
          <cell r="A2823" t="str">
            <v>F84.5</v>
          </cell>
          <cell r="B2823" t="str">
            <v>СИНДРОМ АСПЕРГЕРА</v>
          </cell>
        </row>
        <row r="2824">
          <cell r="A2824" t="str">
            <v>F84.8</v>
          </cell>
          <cell r="B2824" t="str">
            <v>ДРУГИЕ ОБЩИЕ РАССТРОЙСТВА РАЗВИТИЯ</v>
          </cell>
        </row>
        <row r="2825">
          <cell r="A2825" t="str">
            <v>F84.9</v>
          </cell>
          <cell r="B2825" t="str">
            <v>ОБЩЕЕ РАССТРОЙСТВО РАЗВИТИЯ НЕУТОЧНЕННОЕ</v>
          </cell>
        </row>
        <row r="2826">
          <cell r="A2826" t="str">
            <v>F88</v>
          </cell>
          <cell r="B2826" t="str">
            <v>ДРУГИЕ РАССТРОЙСТВА ПСИХОЛОГИЧЕСКОГО РАЗВИТИЯ</v>
          </cell>
        </row>
        <row r="2827">
          <cell r="A2827" t="str">
            <v>F89</v>
          </cell>
          <cell r="B2827" t="str">
            <v>РАССТРОЙСТВО ПСИХОЛОГИЧЕСКОГО РАЗВИТИЯ НЕУТОЧНЕННОЕ</v>
          </cell>
        </row>
        <row r="2828">
          <cell r="A2828" t="str">
            <v/>
          </cell>
          <cell r="B2828" t="str">
            <v>ЭМОЦИОНАЛЬНЫЕ РАССТРОЙСТВА И РАССТРОЙСТВА ПОВЕДЕНИЯ, НАЧИНАЮЩИЕСЯ ОБЫЧНО В ДЕТСКОМ И ПОДРОСТКОВОМ ВОЗРАСТЕ (F90-F98)</v>
          </cell>
        </row>
        <row r="2829">
          <cell r="A2829" t="str">
            <v>F90</v>
          </cell>
          <cell r="B2829" t="str">
            <v>ГИПЕРКИНЕТИЧЕСКИЕ РАССТРОЙСТВА</v>
          </cell>
        </row>
        <row r="2830">
          <cell r="A2830" t="str">
            <v>F90.0</v>
          </cell>
          <cell r="B2830" t="str">
            <v>НАРУШЕНИЕ АКТИВНОСТИ И ВНИМАНИЯ</v>
          </cell>
        </row>
        <row r="2831">
          <cell r="A2831" t="str">
            <v>F90.1</v>
          </cell>
          <cell r="B2831" t="str">
            <v>ГИПЕРКИНЕТИЧЕСКОЕ РАССТРОЙСТВО ПОВЕДЕНИЯ</v>
          </cell>
        </row>
        <row r="2832">
          <cell r="A2832" t="str">
            <v>F90.8</v>
          </cell>
          <cell r="B2832" t="str">
            <v>ДРУГИЕ ГИПЕРКИНЕТИЧЕСКИЕ РАССТРОЙСТВА</v>
          </cell>
        </row>
        <row r="2833">
          <cell r="A2833" t="str">
            <v>F90.9</v>
          </cell>
          <cell r="B2833" t="str">
            <v>ГИПЕРКИНЕТИЧЕСКОЕ РАССТРОЙСТВО НЕУТОЧНЕННОЕ</v>
          </cell>
        </row>
        <row r="2834">
          <cell r="A2834" t="str">
            <v>F91</v>
          </cell>
          <cell r="B2834" t="str">
            <v>РАССТРОЙСТВА ПОВЕДЕНИЯ</v>
          </cell>
        </row>
        <row r="2835">
          <cell r="A2835" t="str">
            <v>F91.0</v>
          </cell>
          <cell r="B2835" t="str">
            <v>РАССРОЙСТВО ПОВЕДЕНИЯ, ОГРАНИЧЕННОЕ РАМКАМИ СЕМЬИ</v>
          </cell>
        </row>
        <row r="2836">
          <cell r="A2836" t="str">
            <v>F91.1</v>
          </cell>
          <cell r="B2836" t="str">
            <v>НЕСОЦИАЛИЗИРОВАННОЕ РАССТРОЙСТВО ПОВЕДЕНИЯ</v>
          </cell>
        </row>
        <row r="2837">
          <cell r="A2837" t="str">
            <v>F91.2</v>
          </cell>
          <cell r="B2837" t="str">
            <v>СОЦИАЛИЗИРОВАННОЕ РАССТРОЙСТВО ПОВЕДЕНИЯ</v>
          </cell>
        </row>
        <row r="2838">
          <cell r="A2838" t="str">
            <v>F91.3</v>
          </cell>
          <cell r="B2838" t="str">
            <v>ВЫЗЫВАЮЩЕЕ ОППОЗИЦИОННОЕ РАССТРОЙСТВО</v>
          </cell>
        </row>
        <row r="2839">
          <cell r="A2839" t="str">
            <v>F91.8</v>
          </cell>
          <cell r="B2839" t="str">
            <v>ДРУГИЕ РАССТРОЙСТВА ПОВЕДЕНИЯ</v>
          </cell>
        </row>
        <row r="2840">
          <cell r="A2840" t="str">
            <v>F91.9</v>
          </cell>
          <cell r="B2840" t="str">
            <v>РАССТРОЙСТВО ПОВЕДЕНИЯ НЕУТОЧНЕННОЕ</v>
          </cell>
        </row>
        <row r="2841">
          <cell r="A2841" t="str">
            <v>F92</v>
          </cell>
          <cell r="B2841" t="str">
            <v>СМЕШАННЫЕ РАССТРОЙСТВА ПОВЕДЕНИЯ И ЭМОЦИЙ</v>
          </cell>
        </row>
        <row r="2842">
          <cell r="A2842" t="str">
            <v>F92.0</v>
          </cell>
          <cell r="B2842" t="str">
            <v>ДЕПРЕССИВНОЕ РАССТРОЙСТВО ПОВЕДЕНИЯ</v>
          </cell>
        </row>
        <row r="2843">
          <cell r="A2843" t="str">
            <v>F92.8</v>
          </cell>
          <cell r="B2843" t="str">
            <v>ДРУГИЕ СМЕШАННЫЕ РАССТРОЙСТВА ПОВЕДЕНИЯ И ЭМОЦИЙ</v>
          </cell>
        </row>
        <row r="2844">
          <cell r="A2844" t="str">
            <v>F92.9</v>
          </cell>
          <cell r="B2844" t="str">
            <v>СМЕШАННОЕ РВССТРОЙСТВО ПОВЕДЕНИЯ И ЭМОЦИЙ НЕУТОЧНЕННОЕ</v>
          </cell>
        </row>
        <row r="2845">
          <cell r="A2845" t="str">
            <v>F93</v>
          </cell>
          <cell r="B2845" t="str">
            <v>ЭМОЦИОНАЛЬНЫЕ РАССТРОЙСТВА, НАЧАЛО КОТОРЫХ СПЕЦИФИЧНО ДЛЯ ДЕТСКОГО ВОЗРАСТА</v>
          </cell>
        </row>
        <row r="2846">
          <cell r="A2846" t="str">
            <v>F93.0</v>
          </cell>
          <cell r="B2846" t="str">
            <v>ТРЕВОЖНОЕ РАССТРОЙСТВО У ДЕТЕЙ, ВЫЗВАННОЕ РАЗЛУКОЙ</v>
          </cell>
        </row>
        <row r="2847">
          <cell r="A2847" t="str">
            <v>F93.1</v>
          </cell>
          <cell r="B2847" t="str">
            <v>ФОБИЧЕСКОЕ ТРЕВОЖНОЕ РАССТРОЙСТВО В ДЕТСКОМ ВОЗРАСТЕ</v>
          </cell>
        </row>
        <row r="2848">
          <cell r="A2848" t="str">
            <v>F93.2</v>
          </cell>
          <cell r="B2848" t="str">
            <v>СОЦИАЛЬНОЕ ТРЕВОЖНОЕ РАССТРОЙСТВО В ДЕТСКОМ ВОЗРАСТЕ</v>
          </cell>
        </row>
        <row r="2849">
          <cell r="A2849" t="str">
            <v>F93.3</v>
          </cell>
          <cell r="B2849" t="str">
            <v>РАССТРОЙСТВО СИБЛИНГОВОГО СОПЕРНИЧЕСТВА</v>
          </cell>
        </row>
        <row r="2850">
          <cell r="A2850" t="str">
            <v>F93.8</v>
          </cell>
          <cell r="B2850" t="str">
            <v>ДРУГИЕ ЭМОЦИОНАЛЬНЫЕ РАССТРОЙСТВА В ДЕТСКОМ ВОЗРАСТЕ</v>
          </cell>
        </row>
        <row r="2851">
          <cell r="A2851" t="str">
            <v>F93.9</v>
          </cell>
          <cell r="B2851" t="str">
            <v>ЭМОЦИОНАЛЬНОЕ РАССТРОЙСТВО В ДЕТСКОМ ВОЗРАСТЕ НЕУТОЧНЕННОЕ</v>
          </cell>
        </row>
        <row r="2852">
          <cell r="A2852" t="str">
            <v>F94</v>
          </cell>
          <cell r="B2852" t="str">
            <v>РАССТРОЙСТВА СОЦИАЛЬНОГО ФУНКЦИОНИРОВАНИЯ, НАЧАЛО КОТОРЫХ ХАРАКТЕРНО ДЛЯ ДЕТСКОГО И ПОДРОСТКОВОГО ВОЗРАСТОВ</v>
          </cell>
        </row>
        <row r="2853">
          <cell r="A2853" t="str">
            <v>F94.0</v>
          </cell>
          <cell r="B2853" t="str">
            <v>ЭЛЕКТИВНЫЙ МУТИЗМ</v>
          </cell>
        </row>
        <row r="2854">
          <cell r="A2854" t="str">
            <v>F94.1</v>
          </cell>
          <cell r="B2854" t="str">
            <v>РЕАКТИВНОЕ РАССТРОЙСТВО ПРИВЯЗАННОСТЕЙ В ДЕТСКОМ ВОЗРАСТЕ</v>
          </cell>
        </row>
        <row r="2855">
          <cell r="A2855" t="str">
            <v>F94.2</v>
          </cell>
          <cell r="B2855" t="str">
            <v>РАССТРОЙСТВО ПРИВЯЗАННОСТЕЙ В ДЕТСКОМ ВОЗРАСТЕ ПО РАСТОРМОЖЕННОМУ ТИПУ</v>
          </cell>
        </row>
        <row r="2856">
          <cell r="A2856" t="str">
            <v>F94.8</v>
          </cell>
          <cell r="B2856" t="str">
            <v>ДРУГИЕ РАССТРОЙСТВА СОЦИАЛЬНОГО ФУНКЦИОНИРОВАНИЯ В ДЕТСКОМ ВОЗРАСТЕ</v>
          </cell>
        </row>
        <row r="2857">
          <cell r="A2857" t="str">
            <v>F94.9</v>
          </cell>
          <cell r="B2857" t="str">
            <v>РАССТРОЙСТВО СОЦИАЛЬНОГО ФУНКЦИОНИРОВАНИЯ В ДЕТСКОМ ВОЗРАСТЕ НЕУТОЧНЕННОЕ</v>
          </cell>
        </row>
        <row r="2858">
          <cell r="A2858" t="str">
            <v>F95</v>
          </cell>
          <cell r="B2858" t="str">
            <v>ТИКИ</v>
          </cell>
        </row>
        <row r="2859">
          <cell r="A2859" t="str">
            <v>F95.0</v>
          </cell>
          <cell r="B2859" t="str">
            <v>ТРАНЗИТОРНЫЕ ТИКИ</v>
          </cell>
        </row>
        <row r="2860">
          <cell r="A2860" t="str">
            <v>F95.1</v>
          </cell>
          <cell r="B2860" t="str">
            <v>ХРОНИЧЕСКИЕ МОТОРНЫЕ ТИКИ ИЛИ ВОКАЛИЗМЫ</v>
          </cell>
        </row>
        <row r="2861">
          <cell r="A2861" t="str">
            <v>F95.2</v>
          </cell>
          <cell r="B2861" t="str">
            <v>КОМБИНИРОВАНИЕ ВОКАЛИЗМОВ МНОЖЕСТВЕННЫХ МОТОРНЫХ ТИКОВ [СИНДРОМ ДЕ ЛА ТУРЕТТА]</v>
          </cell>
        </row>
        <row r="2862">
          <cell r="A2862" t="str">
            <v>F95.8</v>
          </cell>
          <cell r="B2862" t="str">
            <v>ДРУГИЕ ТИКИ</v>
          </cell>
        </row>
        <row r="2863">
          <cell r="A2863" t="str">
            <v>F95.9</v>
          </cell>
          <cell r="B2863" t="str">
            <v>ТИКИ НЕУТОЧНЕННЫЕ</v>
          </cell>
        </row>
        <row r="2864">
          <cell r="A2864" t="str">
            <v>F98</v>
          </cell>
          <cell r="B2864" t="str">
            <v>ДРУГИЕ ЭМОЦИОНАЛЬНЫЕ РАССТРОЙСТВА И РАССТРОЙСТВА ПОВЕДЕНИЯ, НАЧИНАЮЩИЕСЯ ОБЫЧНО В ДЕТСКОМ И ПОДРОСТКОВОМ ВОЗРАСТЕ</v>
          </cell>
        </row>
        <row r="2865">
          <cell r="A2865" t="str">
            <v>F98.0</v>
          </cell>
          <cell r="B2865" t="str">
            <v>ЭНУРЕЗ НЕОРГАНИЧЕСКОЙ ПРИРОДЫ</v>
          </cell>
        </row>
        <row r="2866">
          <cell r="A2866" t="str">
            <v>F98.1</v>
          </cell>
          <cell r="B2866" t="str">
            <v>ЭНКОПРЕЗ НЕОРГАНИЧЕСКОЙ ПРИРОДЫ</v>
          </cell>
        </row>
        <row r="2867">
          <cell r="A2867" t="str">
            <v>F98.2</v>
          </cell>
          <cell r="B2867" t="str">
            <v>РАССТРОЙСТВО ПРИЕМА ПИЩИ В МЛАДЕНЧЕСКОМ И ДЕТСКОМ ВОЗРАСТЕ</v>
          </cell>
        </row>
        <row r="2868">
          <cell r="A2868" t="str">
            <v>F98.3</v>
          </cell>
          <cell r="B2868" t="str">
            <v>ПОЕДАНИЕ НЕСЪЕДОБНОГО МЛАДЕНЦАМИ И ДЕТЬМИ</v>
          </cell>
        </row>
        <row r="2869">
          <cell r="A2869" t="str">
            <v>F98.4</v>
          </cell>
          <cell r="B2869" t="str">
            <v>СТЕРЕОТИПНЫЕ ДВИГАТЕЛЬНЫЕ РАССТРОЙСТВА</v>
          </cell>
        </row>
        <row r="2870">
          <cell r="A2870" t="str">
            <v>F98.5</v>
          </cell>
          <cell r="B2870" t="str">
            <v>ЗАИКАНИЕ [ЗАПИНАНИЕ]</v>
          </cell>
        </row>
        <row r="2871">
          <cell r="A2871" t="str">
            <v>F98.6</v>
          </cell>
          <cell r="B2871" t="str">
            <v>РЕЧЬ ВЗАХЛЕБ</v>
          </cell>
        </row>
        <row r="2872">
          <cell r="A2872" t="str">
            <v>F98.8</v>
          </cell>
          <cell r="B2872" t="str">
            <v>ДРУГИЕ УТОЧНЕННЫЕ ЭМОЦИОНАЛЬНЫЕ РАССТРОЙСТВА И РАССТРОЙСТВА ПОВЕДЕНИЯ С НАЧАЛОМ, ОБЫЧНО ПРИХОДЯЩИМСЯ НА ДЕТСКИЙ И ПОДРОСТКОВЫЙ ВОЗРАСТ</v>
          </cell>
        </row>
        <row r="2873">
          <cell r="A2873" t="str">
            <v>F98.9</v>
          </cell>
          <cell r="B2873" t="str">
            <v>ЭМОЦИОНАЛЬНОЕ РАССТРОЙСТВО И РАССТРОЙСТВО ПОВЕДЕНИЯ С НАЧАЛОМ, ОБЫЧНО ПРИХОДЯЩИМСЯ НА ДЕТСКИЙ И ПОДРОСТКОВЫЙ ВОЗРАСТ, НЕУТОЧНЕННОЕ</v>
          </cell>
        </row>
        <row r="2874">
          <cell r="A2874" t="str">
            <v/>
          </cell>
          <cell r="B2874" t="str">
            <v>НЕУТОЧНЕННЫЕ ПСИХИЧЕСКИЕ РАССТРОЙСТВА (F99)</v>
          </cell>
        </row>
        <row r="2875">
          <cell r="A2875" t="str">
            <v>F99</v>
          </cell>
          <cell r="B2875" t="str">
            <v>ПСИХИЧЕСКОЕ РАССТРОЙСТВО БЕЗ ДОПОЛНИТЕЛЬНЫХ УТОЧНЕНИЙ</v>
          </cell>
        </row>
        <row r="2876">
          <cell r="A2876" t="str">
            <v/>
          </cell>
          <cell r="B2876" t="str">
            <v>БОЛЕЗНИ НЕРВНОЙ СИСТЕМЫ (G00-G99)</v>
          </cell>
        </row>
        <row r="2877">
          <cell r="A2877" t="str">
            <v/>
          </cell>
          <cell r="B2877" t="str">
            <v>ВОСПАЛИТЕЛЬНЫЕ БОЛЕЗНИ ЦЕНТРАЛЬНОЙ НЕРВНОЙ СИСТЕМЫ (G00-G09)</v>
          </cell>
        </row>
        <row r="2878">
          <cell r="A2878" t="str">
            <v>G00</v>
          </cell>
          <cell r="B2878" t="str">
            <v>БАКТЕРИАЛЬНЫЙ МЕНИНГИТ, НЕ КЛАССИФИЦИРОВАННЫЙ В ДРУГИХ РУБРИКАХ</v>
          </cell>
        </row>
        <row r="2879">
          <cell r="A2879" t="str">
            <v>G00.0</v>
          </cell>
          <cell r="B2879" t="str">
            <v>ГРИППОЗНЫЙ МЕНИНГИТ</v>
          </cell>
        </row>
        <row r="2880">
          <cell r="A2880" t="str">
            <v>G00.1</v>
          </cell>
          <cell r="B2880" t="str">
            <v>ПНЕВМОКОККОВЫЙ МЕНИНГИТ</v>
          </cell>
        </row>
        <row r="2881">
          <cell r="A2881" t="str">
            <v>G00.2</v>
          </cell>
          <cell r="B2881" t="str">
            <v>СТРЕПТОКОККОВЫЙ МЕНИНГИТ</v>
          </cell>
        </row>
        <row r="2882">
          <cell r="A2882" t="str">
            <v>G00.3</v>
          </cell>
          <cell r="B2882" t="str">
            <v>СТАФИЛОКОККОВЫЙ МЕНИНГИТ</v>
          </cell>
        </row>
        <row r="2883">
          <cell r="A2883" t="str">
            <v>G00.8</v>
          </cell>
          <cell r="B2883" t="str">
            <v>МЕНИНГИТ, ВЫЗВАННЫЙ ДРУГИМИ БАКТЕРИЯМИ</v>
          </cell>
        </row>
        <row r="2884">
          <cell r="A2884" t="str">
            <v>G00.9</v>
          </cell>
          <cell r="B2884" t="str">
            <v>БАКТЕРИАЛЬНЫЙ МЕНИНГИТ НЕУТОЧНЕННЫЙ</v>
          </cell>
        </row>
        <row r="2885">
          <cell r="A2885" t="str">
            <v>G01</v>
          </cell>
          <cell r="B2885" t="str">
            <v>МЕНИНГИТ ПРИ БАКТЕРИАЛЬНЫХ БОЛЕЗНЯХ, КЛАССИФИЦИРОВАННЫЙ В ДРУГИХ РУБРИКАХ</v>
          </cell>
        </row>
        <row r="2886">
          <cell r="A2886" t="str">
            <v>G02</v>
          </cell>
          <cell r="B2886" t="str">
            <v>МЕНИНГИТ ПРИ ДРУГИХ ИНФЕКЦИОННЫХ И ПАРАЗИТАРНЫХ БОЛЕЗНЯХ, КЛАССИФИЦИРОВАННЫХ В ДРУГИХ РУБРИИКАХ</v>
          </cell>
        </row>
        <row r="2887">
          <cell r="A2887" t="str">
            <v>G02.0</v>
          </cell>
          <cell r="B2887" t="str">
            <v>МЕНИНГИТ ПРИ ВИРУСНЫХ БОЛЕЗНЯХ, КЛАССИФИЦИРОВАННЫХ В ДРУГИХ РУБРИКАХ</v>
          </cell>
        </row>
        <row r="2888">
          <cell r="A2888" t="str">
            <v>G02.1</v>
          </cell>
          <cell r="B2888" t="str">
            <v>МЕНИНГИТ ПРИ МИКОЗАХ</v>
          </cell>
        </row>
        <row r="2889">
          <cell r="A2889" t="str">
            <v>G02.8</v>
          </cell>
          <cell r="B2889" t="str">
            <v>МЕНИНГИТ ПРИ ДРУГИХ УТОЧНЕННЫХ ИНФЕКЦИОННЫХ И ПАРАЗИТАРНЫХ БОЛЕЗНЯХ, КЛАССИФИЦИРОВАННЫХ В ДРУГИХ РУБРИКАХ</v>
          </cell>
        </row>
        <row r="2890">
          <cell r="A2890" t="str">
            <v>G03</v>
          </cell>
          <cell r="B2890" t="str">
            <v>МЕНИНГИТ, ОБУСЛОВЛЕННЫЙ ДРУГИМИ И НЕУТОЧНЕННЫМИ ПРИЧИНАМИ</v>
          </cell>
        </row>
        <row r="2891">
          <cell r="A2891" t="str">
            <v>G03.0</v>
          </cell>
          <cell r="B2891" t="str">
            <v>НЕПИОГЕННЫЙ МЕНИНГИТ</v>
          </cell>
        </row>
        <row r="2892">
          <cell r="A2892" t="str">
            <v>G03.1</v>
          </cell>
          <cell r="B2892" t="str">
            <v>ХРОНИЧЕСКИЙ МЕНИНГИТ</v>
          </cell>
        </row>
        <row r="2893">
          <cell r="A2893" t="str">
            <v>G03.2</v>
          </cell>
          <cell r="B2893" t="str">
            <v>ДОБРОКАЧЕСТВЕННЫЙ РЕЦИДИВИРУЮЩИЙ МЕНИНГИТ [МОЛЛАРЕ]</v>
          </cell>
        </row>
        <row r="2894">
          <cell r="A2894" t="str">
            <v>G03.8</v>
          </cell>
          <cell r="B2894" t="str">
            <v>МЕНИНГИТ, ВЫЗВАННЫЙ ДРУГИМИ УТОЧНЕННЫМИ ВОЗБУДИТЕЛЯМИ</v>
          </cell>
        </row>
        <row r="2895">
          <cell r="A2895" t="str">
            <v>G03.9</v>
          </cell>
          <cell r="B2895" t="str">
            <v>МЕНИНГИТ НЕУТОЧНЕННЫЙ</v>
          </cell>
        </row>
        <row r="2896">
          <cell r="A2896" t="str">
            <v>G04</v>
          </cell>
          <cell r="B2896" t="str">
            <v>ЭНЦЕФАЛИТ, МИЕЛИТ И ЭНЦЕФАЛОМИЕЛИТ</v>
          </cell>
        </row>
        <row r="2897">
          <cell r="A2897" t="str">
            <v>G04.0</v>
          </cell>
          <cell r="B2897" t="str">
            <v>ОСТРЫЙ ДЕССИМИНИРОВАННЫЙ ЭНЦЕФАЛИТ</v>
          </cell>
        </row>
        <row r="2898">
          <cell r="A2898" t="str">
            <v>G04.1</v>
          </cell>
          <cell r="B2898" t="str">
            <v>ТРОПИЧЕСКАЯ СПАСТИЧЕСКАЯ ПАРАЛЛЕГИЯ</v>
          </cell>
        </row>
        <row r="2899">
          <cell r="A2899" t="str">
            <v>G04.2</v>
          </cell>
          <cell r="B2899" t="str">
            <v>БАКТЕРИАЛЬНЫЙ МЕНИНГОЭНЦЕФАЛИТ И ИЕНИНГОМИЕЛИТ, НЕ КЛАССИФИЦЦИРОВАННЫЙ В ДРУГИХ РУБРИКАХ</v>
          </cell>
        </row>
        <row r="2900">
          <cell r="A2900" t="str">
            <v>G04.8</v>
          </cell>
          <cell r="B2900" t="str">
            <v>ДРУГОЙ ЭНЦЕФАЛИТ, МИЕЛИТ И ЭНЦЕФАЛОМИЕЛИТ</v>
          </cell>
        </row>
        <row r="2901">
          <cell r="A2901" t="str">
            <v>G04.9</v>
          </cell>
          <cell r="B2901" t="str">
            <v>ЭНЦЕФАЛИТ, МИЕЛИТ И ЭНЦЕФАЛОМИЕЛИТ НЕУТОЧНЕННЫЙ</v>
          </cell>
        </row>
        <row r="2902">
          <cell r="A2902" t="str">
            <v>G05</v>
          </cell>
          <cell r="B2902" t="str">
            <v>ЭНЦЕФАЛИТ, МИЕЛИТ И ЭНЦЕФАЛОМИЕЛИТ ПРИ БОЛЕЗНЯХ, КЛАССИФИЦИРОВАННЫХ В ДРУГИХ РУБРИКАХ</v>
          </cell>
        </row>
        <row r="2903">
          <cell r="A2903" t="str">
            <v>G05.0</v>
          </cell>
          <cell r="B2903" t="str">
            <v>ЭНЦЕФАЛИТ, МИЕЛИТ И ЭНЦЕФАЛОМИЕЛИТ ПРИ БАКТЕРИАЛЬНЫХ БОЛЕЗНЯХ, КЛАССИФИЦИРОВАННЫХ В ДРУГИХ РУБРИКАХ</v>
          </cell>
        </row>
        <row r="2904">
          <cell r="A2904" t="str">
            <v>G05.1</v>
          </cell>
          <cell r="B2904" t="str">
            <v>ЭНЦЕФАЛИТ, МИЕЛИТ И ЭНЦЕФАЛОМИЕЛИТ ПРИ ВИРУСНЫХ БОЛЕЗНЯХ, КЛАССИФИЦИРОВАННЫХ В ДРУГИХ РУБРИКАХ</v>
          </cell>
        </row>
        <row r="2905">
          <cell r="A2905" t="str">
            <v>G05.2</v>
          </cell>
          <cell r="B2905" t="str">
            <v>ЭНЦЕФАЛИТ, МИЕЛИТ И ЭНЦЕФАЛОМИЕЛИТ ПРИ ДРУГИХ ИНФЕКЦИОННЫХ И ПАРАЗИТАРНЫХ БОЛЕЗНЯХ, КЛАССИФИЦИРОВАННЫХ В ДРУГИХ РУБРИКАХ</v>
          </cell>
        </row>
        <row r="2906">
          <cell r="A2906" t="str">
            <v>G05.8</v>
          </cell>
          <cell r="B2906" t="str">
            <v>ЭНЦЕФАЛИТ, МИЕЛИТ И ЭНЦЕФАЛОМИЕЛИТ ПРИ ДРУГИХ БОЛЕЗНЯХ, КЛАССИФИЦИРОВАННЫХ В ДРУГИХ РУБРИКАХ</v>
          </cell>
        </row>
        <row r="2907">
          <cell r="A2907" t="str">
            <v>G06</v>
          </cell>
          <cell r="B2907" t="str">
            <v>ВНУТРИЧЕРЕПНОЙ И ВНУТРИПОЗВОНОЧНЫЙ АБСЦЕСС И ГРАНУЛЕМА</v>
          </cell>
        </row>
        <row r="2908">
          <cell r="A2908" t="str">
            <v>G06.0</v>
          </cell>
          <cell r="B2908" t="str">
            <v>ВНУТРИЧЕРЕПНОЙ АБСЦЕСС И ГРАНУЛЕМА</v>
          </cell>
        </row>
        <row r="2909">
          <cell r="A2909" t="str">
            <v>G06.1</v>
          </cell>
          <cell r="B2909" t="str">
            <v>ВНУТРИПОЗВОНОЧНЫЙ АБСЦЕСС И ГРАНУЛЕМА</v>
          </cell>
        </row>
        <row r="2910">
          <cell r="A2910" t="str">
            <v>G06.2</v>
          </cell>
          <cell r="B2910" t="str">
            <v>ЭКСТРАДУРАЛЬНЫЙ И СУБДУРАЛЬНЫЙ АБСЦЕСС НЕУТОЧНЕННЫЙ</v>
          </cell>
        </row>
        <row r="2911">
          <cell r="A2911" t="str">
            <v>G07</v>
          </cell>
          <cell r="B2911" t="str">
            <v>ВНУТРИЧЕРЕПНОЙ И ВНУТРИПОЗВОНОЧНЫЙ АБСЦЕСС И ГРАНУЛЕМА ПРИ БОЛЕЗНЯХ, КЛАССИФИЦИРОВАННЫХ В ДРУГИХ РУБРИКАХ</v>
          </cell>
        </row>
        <row r="2912">
          <cell r="A2912" t="str">
            <v>G08</v>
          </cell>
          <cell r="B2912" t="str">
            <v>ВНУТРИЧЕРЕПНОЙ И ВНУТРИПОЗВОНОЧНЫЙ ФЛЕБИТ И ТРОМБОФЛЕБИТ</v>
          </cell>
        </row>
        <row r="2913">
          <cell r="A2913" t="str">
            <v>G09</v>
          </cell>
          <cell r="B2913" t="str">
            <v>ПОСЛЕДСТВИЯ ВОСПАЛИТЕЛЬНЫХ БОЛЕЗНЕЙ ЦЕНТРАЛЬНОЙ НЕРВНОЙ СИСТЕМЫ</v>
          </cell>
        </row>
        <row r="2914">
          <cell r="A2914" t="str">
            <v/>
          </cell>
          <cell r="B2914" t="str">
            <v>СИСТЕМНЫЕ АТРОФИИ, ПОРАЖАЮЩИЕ ПРЕИМУЩЕСТВЕННО ЦЕНТРАЛЬНУЮ НЕРВНУЮ СИСТЕМУ (G10-G13)</v>
          </cell>
        </row>
        <row r="2915">
          <cell r="A2915" t="str">
            <v>G10</v>
          </cell>
          <cell r="B2915" t="str">
            <v>БОЛЕЗНЬ ГЕНТИНГТОНА</v>
          </cell>
        </row>
        <row r="2916">
          <cell r="A2916" t="str">
            <v>G11</v>
          </cell>
          <cell r="B2916" t="str">
            <v>НАСЛЕДСТВЕННАЯ АТАКСИЯ</v>
          </cell>
        </row>
        <row r="2917">
          <cell r="A2917" t="str">
            <v>G11.0</v>
          </cell>
          <cell r="B2917" t="str">
            <v>ВРОЖДЕННАЯ НЕПРОГРЕССИРУЮЩАЯ АТАКСИЯ</v>
          </cell>
        </row>
        <row r="2918">
          <cell r="A2918" t="str">
            <v>G11.1</v>
          </cell>
          <cell r="B2918" t="str">
            <v>РАННЯЯ МОЗЖЕЧКОВАЯ АТАКСИЯ</v>
          </cell>
        </row>
        <row r="2919">
          <cell r="A2919" t="str">
            <v>G11.2</v>
          </cell>
          <cell r="B2919" t="str">
            <v>ПОЗДНЯЯ МОЗЖЕЧКОВАЯ АТАКСИЯ</v>
          </cell>
        </row>
        <row r="2920">
          <cell r="A2920" t="str">
            <v>G11.3</v>
          </cell>
          <cell r="B2920" t="str">
            <v>МОЗЖЕЧКОВАЯ АТАКСИЯ С НАРУШЕНИЕМ РЕПАРАЦИИ ДНК</v>
          </cell>
        </row>
        <row r="2921">
          <cell r="A2921" t="str">
            <v>G11.4</v>
          </cell>
          <cell r="B2921" t="str">
            <v>НАСЛЕДСТВЕННАЯ СПАСТИЧЕСКАЯ ПАРАПЛЕГИЯ</v>
          </cell>
        </row>
        <row r="2922">
          <cell r="A2922" t="str">
            <v>G11.8</v>
          </cell>
          <cell r="B2922" t="str">
            <v>ДРУГАЯ НАСЛЕДСТВЕННАЯ АТАКСИЯ</v>
          </cell>
        </row>
        <row r="2923">
          <cell r="A2923" t="str">
            <v>G11.9</v>
          </cell>
          <cell r="B2923" t="str">
            <v>НАСЛЕДСТВЕННАЯ АТАКСИЯ НЕУТОЧНЕННАЯ</v>
          </cell>
        </row>
        <row r="2924">
          <cell r="A2924" t="str">
            <v>G12</v>
          </cell>
          <cell r="B2924" t="str">
            <v>СПИНАЛЬНАЯ МЫШЕЧНАЯ АТРОФИЯ И РОДСТВЕННЫЕ СИНДРОМЫ</v>
          </cell>
        </row>
        <row r="2925">
          <cell r="A2925" t="str">
            <v>G12.0</v>
          </cell>
          <cell r="B2925" t="str">
            <v>ДЕТСКАЯ СПИНАЛЬНАЯ МЫШЕЧНАЯ АТРОФИЯ, I ТИП [ВЕРДНИГА ГОФФМАНА]</v>
          </cell>
        </row>
        <row r="2926">
          <cell r="A2926" t="str">
            <v>G12.1</v>
          </cell>
          <cell r="B2926" t="str">
            <v>ДРУГИЕ НАСЛЕДСТВЕННЫЕ СПИНАЛЬНЫЕ МЫШЕЧНЫЕ АТРОФИИ</v>
          </cell>
        </row>
        <row r="2927">
          <cell r="A2927" t="str">
            <v>G12.2</v>
          </cell>
          <cell r="B2927" t="str">
            <v>БОЛЕЗНЬ ДВИГАТЕЛЬНОГО НЕВРОНА</v>
          </cell>
        </row>
        <row r="2928">
          <cell r="A2928" t="str">
            <v>G12.8</v>
          </cell>
          <cell r="B2928" t="str">
            <v>ДРУГИЕ СПИНАЛЬНЫЕ МЫШЕЧНЫЕ АТРОФИИ И РОДСТВЕННЫЕ СИНДРОМЫ</v>
          </cell>
        </row>
        <row r="2929">
          <cell r="A2929" t="str">
            <v>G12.9</v>
          </cell>
          <cell r="B2929" t="str">
            <v>СПИНАЛЬНАЯ МЫШЕЧНАЯ АТРОФИЯ НЕУТОЧНЕННАЯ</v>
          </cell>
        </row>
        <row r="2930">
          <cell r="A2930" t="str">
            <v>G13</v>
          </cell>
          <cell r="B2930" t="str">
            <v>СИСТЕМНЫЕ АТРОФИИ, ПОРАЖАЮЩИЕ ПРЕИМУЩЕСТВЕННО ЦЕНТРАЛЬНУЮ НЕРВНУЮ СИСТЕМУ ПРИ БОЛЕЗНЯХ, КЛАССИФИЦИРОВАННЫХ В ДРУГИХ РУБРИКАХ</v>
          </cell>
        </row>
        <row r="2931">
          <cell r="A2931" t="str">
            <v>G13.0</v>
          </cell>
          <cell r="B2931" t="str">
            <v>ПАРАНЕОПЛАСТИЧЕСКАЯ НЕВРОМИОПАТИЯ  И НЕВРОПАТИЯ</v>
          </cell>
        </row>
        <row r="2932">
          <cell r="A2932" t="str">
            <v>G13.1</v>
          </cell>
          <cell r="B2932" t="str">
            <v>ДРУГИЕ СИСТЕМНЫЕ АТРОФИИ, ВЛИЯЮЩИЕ ПРЕИМУЩЕСТВЕННО НА ЦЕНТРАЛЬНУЮ НЕРВНУЮ СИСТЕМУ ПРИ ОПУХОЛЕВЫХ ЗАБОЛЕВАНИЯХ</v>
          </cell>
        </row>
        <row r="2933">
          <cell r="A2933" t="str">
            <v>G13.2</v>
          </cell>
          <cell r="B2933" t="str">
            <v>СИСТЕМНАЯ АТРОФИЯ ПРИ МИКСЕДЕМЕ, ВЛИЯЮЩАЯ ПРЕИМУЩЕСТВЕННО НА ЦЕНТРАЛЬНУЮ НЕРВНУЮ СИСТЕМУ (Е00.1+,Е03.-+)</v>
          </cell>
        </row>
        <row r="2934">
          <cell r="A2934" t="str">
            <v>G13.8</v>
          </cell>
          <cell r="B2934" t="str">
            <v>СИСТЕМНАЯ АТРОФИЯ, ВЛИЯЮЩАЯ ПРЕИМУЩЕСТВЕННО НА ЦЕНТРАЛЬНУЮ НЕРВНУЮ СИСТЕМУ, ПРИ ПРОЧИХ ЗАБОЛЕВАНИЯХ, КЛАССИФИЦИРОВАННЫХ В ДРУГИХ РУБРИКАХ</v>
          </cell>
        </row>
        <row r="2935">
          <cell r="A2935" t="str">
            <v/>
          </cell>
          <cell r="B2935" t="str">
            <v>ЭКСТРАПИРАМИДНЫЕ И ДРУГИЕ ДВИГАТЕЛЬНЫЕ НАРУШЕНИЯ (G20-G26)</v>
          </cell>
        </row>
        <row r="2936">
          <cell r="A2936" t="str">
            <v>G20</v>
          </cell>
          <cell r="B2936" t="str">
            <v>БОЛЕЗНЬ ПАРКИНСОНА</v>
          </cell>
        </row>
        <row r="2937">
          <cell r="A2937" t="str">
            <v>G21</v>
          </cell>
          <cell r="B2937" t="str">
            <v>ВТОРИЧНЫЙ ПАРКИНСОНИЗМ</v>
          </cell>
        </row>
        <row r="2938">
          <cell r="A2938" t="str">
            <v>G21.0</v>
          </cell>
          <cell r="B2938" t="str">
            <v>ЗЛОКАЧЕСТВЕННЫЙ НЕЙРОЛЕПТИЧЕСКИЙ СИНДРОМ</v>
          </cell>
        </row>
        <row r="2939">
          <cell r="A2939" t="str">
            <v>G21.1</v>
          </cell>
          <cell r="B2939" t="str">
            <v>ДРУГИЕ ФОРМЫ ВТОРИЧНОГО ПАРКИНСОНИЗМА, ВЫЗВАННОГО ЛЕКАРСТВЕННЫМИ СРЕДСТВАМИ</v>
          </cell>
        </row>
        <row r="2940">
          <cell r="A2940" t="str">
            <v>G21.2</v>
          </cell>
          <cell r="B2940" t="str">
            <v>ВТОРИЧНЫЙ ПАРКИНСОНИЗМ, ВЫЗВАННЫЙ ДРУГИМИ ВНЕШНИМИ ФАКТОРАМИ</v>
          </cell>
        </row>
        <row r="2941">
          <cell r="A2941" t="str">
            <v>G21.3</v>
          </cell>
          <cell r="B2941" t="str">
            <v>ПОСТЭНЦЕФАЛИТИЧЕСКИЙ ПАРКИНСОНИЗМ</v>
          </cell>
        </row>
        <row r="2942">
          <cell r="A2942" t="str">
            <v>G21.8</v>
          </cell>
          <cell r="B2942" t="str">
            <v>ДРУГИЕ ФОРМЫ ВТОРИЧНОГО ПАРКИНСОНИЗМА</v>
          </cell>
        </row>
        <row r="2943">
          <cell r="A2943" t="str">
            <v>G21.9</v>
          </cell>
          <cell r="B2943" t="str">
            <v>ВТОРИЧНЫЙ ПАРКИИНСОНИЗМ НЕУТОЧНЕННЫЙ</v>
          </cell>
        </row>
        <row r="2944">
          <cell r="A2944" t="str">
            <v>G22</v>
          </cell>
          <cell r="B2944" t="str">
            <v>ПАРКИНСОНИЗМ ПРИ БОЛЕЗНЯХ, КЛАССИФИЦИРОВАННЫХ В ДРУГИХ РУБРИКАХ</v>
          </cell>
        </row>
        <row r="2945">
          <cell r="A2945" t="str">
            <v>G23</v>
          </cell>
          <cell r="B2945" t="str">
            <v>ДРУГИЕ ДЕГЕНЕРАТИВНЫЕ БОЛЕЗНИ БАЗАЛЬНЫХ ГАНГЛИЕВ</v>
          </cell>
        </row>
        <row r="2946">
          <cell r="A2946" t="str">
            <v>G23.0</v>
          </cell>
          <cell r="B2946" t="str">
            <v>БОЛЕЗНЬ ГЕЛЛЕРВОРДЕНА-ШПАТЦА</v>
          </cell>
        </row>
        <row r="2947">
          <cell r="A2947" t="str">
            <v>G23.1</v>
          </cell>
          <cell r="B2947" t="str">
            <v>ПРОГРЕССИРУЮЩАЯ НАДЪЯДЕРНАЯ ОФТАЛЬМОЛЛЕГИЯ [СТИЛА-РИЧАРДСОНА-ОЛЬШЕВСКОГО]</v>
          </cell>
        </row>
        <row r="2948">
          <cell r="A2948" t="str">
            <v>G23.2</v>
          </cell>
          <cell r="B2948" t="str">
            <v>СТРИАТОНИГРАЛЬНАЯ ДЕГЕНЕРАЦИЯ</v>
          </cell>
        </row>
        <row r="2949">
          <cell r="A2949" t="str">
            <v>G23.8</v>
          </cell>
          <cell r="B2949" t="str">
            <v>ДРУГИЕ УТОЧНЕННЫЕ ДЕГЕНЕРАТИВНЫЕ БОЛЕЗНИ БАЗАЛЬНЫХ ГАНГЛИЕВ</v>
          </cell>
        </row>
        <row r="2950">
          <cell r="A2950" t="str">
            <v>G23.9</v>
          </cell>
          <cell r="B2950" t="str">
            <v>ДЕГЕНЕРАТИВНАЯ БОЛЕЗНЬ БАЗАЛЬНЫХ ГАНГЛИЕВ НЕУТ</v>
          </cell>
        </row>
        <row r="2951">
          <cell r="A2951" t="str">
            <v>G24</v>
          </cell>
          <cell r="B2951" t="str">
            <v>ДИСТОНИЯ</v>
          </cell>
        </row>
        <row r="2952">
          <cell r="A2952" t="str">
            <v>G24.0</v>
          </cell>
          <cell r="B2952" t="str">
            <v>ДИСТОНИЯ, ВЫЗВАННАЯ ЛЕКАРСТВЕННЫМИ СРЕДСТВАМИ</v>
          </cell>
        </row>
        <row r="2953">
          <cell r="A2953" t="str">
            <v>G24.1</v>
          </cell>
          <cell r="B2953" t="str">
            <v>ИДИОПАТИЧЕСКАЯ СЕМЕЙНАЯ ДИСТОНИЯ</v>
          </cell>
        </row>
        <row r="2954">
          <cell r="A2954" t="str">
            <v>G24.2</v>
          </cell>
          <cell r="B2954" t="str">
            <v>ИДИОПАТИЧЕСКАЯ НЕСЕМЕЙНАЯ ДИСТОНИЯ</v>
          </cell>
        </row>
        <row r="2955">
          <cell r="A2955" t="str">
            <v>G24.3</v>
          </cell>
          <cell r="B2955" t="str">
            <v>СПАСТИЧЕСКАЯ КРИВОШЕЯ</v>
          </cell>
        </row>
        <row r="2956">
          <cell r="A2956" t="str">
            <v>G24.4</v>
          </cell>
          <cell r="B2956" t="str">
            <v>ИДИОПАТИЧЕСКАЯ РОТО-ЛИЦЕВАЯ ДИСТОНИЯ</v>
          </cell>
        </row>
        <row r="2957">
          <cell r="A2957" t="str">
            <v>G24.5</v>
          </cell>
          <cell r="B2957" t="str">
            <v>БЛЕФАРОСПАЗМ</v>
          </cell>
        </row>
        <row r="2958">
          <cell r="A2958" t="str">
            <v>G24.8</v>
          </cell>
          <cell r="B2958" t="str">
            <v>ПРОЧИЕ ДИСТОНИИ</v>
          </cell>
        </row>
        <row r="2959">
          <cell r="A2959" t="str">
            <v>G24.9</v>
          </cell>
          <cell r="B2959" t="str">
            <v>ДИСТОНИЯ НЕУТОЧНЕННАЯ</v>
          </cell>
        </row>
        <row r="2960">
          <cell r="A2960" t="str">
            <v>G25</v>
          </cell>
          <cell r="B2960" t="str">
            <v>ДРУГИЕ ЭКСТРАПИРАМИДНЫЕ  И ДВИГАТЕЛЬНЫЕ НАРУШЕНИЯ</v>
          </cell>
        </row>
        <row r="2961">
          <cell r="A2961" t="str">
            <v>G25.0</v>
          </cell>
          <cell r="B2961" t="str">
            <v>ЭССЕНЦИАЛЬНЫЙ ТРЕМОР</v>
          </cell>
        </row>
        <row r="2962">
          <cell r="A2962" t="str">
            <v>G25.1</v>
          </cell>
          <cell r="B2962" t="str">
            <v>ТРЕМОР, ВЫЗВАННЫЙ ЛЕКАРСТВЕННЫМ СРЕДСТВОМ</v>
          </cell>
        </row>
        <row r="2963">
          <cell r="A2963" t="str">
            <v>G25.2</v>
          </cell>
          <cell r="B2963" t="str">
            <v>ДРУГИЕ УТОЧНЕННЫЕ ФОРМЫ ТРЕМОРА</v>
          </cell>
        </row>
        <row r="2964">
          <cell r="A2964" t="str">
            <v>G25.3</v>
          </cell>
          <cell r="B2964" t="str">
            <v>МИОКЛОНУС</v>
          </cell>
        </row>
        <row r="2965">
          <cell r="A2965" t="str">
            <v>G25.4</v>
          </cell>
          <cell r="B2965" t="str">
            <v>ХОРЕЯ, ВЫЗВАННАЯ ЛЕКАРСТВЕННЫМ СРЕДСТВОМ</v>
          </cell>
        </row>
        <row r="2966">
          <cell r="A2966" t="str">
            <v>G25.5</v>
          </cell>
          <cell r="B2966" t="str">
            <v>ДРУГИЕ ВИДЫ ХОРЕИ</v>
          </cell>
        </row>
        <row r="2967">
          <cell r="A2967" t="str">
            <v>G25.6</v>
          </cell>
          <cell r="B2967" t="str">
            <v>ТИКИ, ВЫЗВАННЫЕ ЛЕКАРСТВЕННЫМИ СРЕДСТВАМИ, И ДРУГИЕ ТИКИ ОРГАНИЧЕСКОГО ПРОИСХОЖДЕНИЯ</v>
          </cell>
        </row>
        <row r="2968">
          <cell r="A2968" t="str">
            <v>G25.8</v>
          </cell>
          <cell r="B2968" t="str">
            <v>ДРУГИЕ УТОЧНЕННЫЕ ЭКСТРАПИРАМИДНЫЕ  И ДВИГАТЕЛЬНЫЕ НАРУШЕНИЯ</v>
          </cell>
        </row>
        <row r="2969">
          <cell r="A2969" t="str">
            <v>G25.9</v>
          </cell>
          <cell r="B2969" t="str">
            <v>ЭКСТРАПИРАМИДНОЕ И ДВИГАТЕЛЬНОЕ РАССТРОЙСТВО НЕУТОЧНЕННОЕ</v>
          </cell>
        </row>
        <row r="2970">
          <cell r="A2970" t="str">
            <v>G26</v>
          </cell>
          <cell r="B2970" t="str">
            <v>ЭКСТРАПИРАМИДНЫЕ И ДВИГАТЕЛЬНЫЕ НАРУШЕНИЯ ПРИ БОЛЕЗНЯХ, КЛАССИФИЦИРОВАННЫХ В ДРУГИХ РУБРИКАХ</v>
          </cell>
        </row>
        <row r="2971">
          <cell r="A2971" t="str">
            <v/>
          </cell>
          <cell r="B2971" t="str">
            <v>ДРУГИЕ ДЕГЕНЕРАТИВНЫЕ БОЛЕЗНИ НЕРВНОЙ СИСТЕМЫ (G30-G32)</v>
          </cell>
        </row>
        <row r="2972">
          <cell r="A2972" t="str">
            <v>G30</v>
          </cell>
          <cell r="B2972" t="str">
            <v>БОЛЕЗНЬ АЛЬЦГЕЙМЕРА</v>
          </cell>
        </row>
        <row r="2973">
          <cell r="A2973" t="str">
            <v>G30.0</v>
          </cell>
          <cell r="B2973" t="str">
            <v>РАННЯЯ БОЛЕЗНЬ АЛЬЦГЕЙМЕРА</v>
          </cell>
        </row>
        <row r="2974">
          <cell r="A2974" t="str">
            <v>G30.1</v>
          </cell>
          <cell r="B2974" t="str">
            <v>ПОЗДНЯЯ БОЛЕЗНЬ АЛЬЦГЕЙМЕРА</v>
          </cell>
        </row>
        <row r="2975">
          <cell r="A2975" t="str">
            <v>G30.8</v>
          </cell>
          <cell r="B2975" t="str">
            <v>ДРУГИЕ ФОРМЫ БОЛЕЗНИ АЛЬЦГЕЙМЕРА</v>
          </cell>
        </row>
        <row r="2976">
          <cell r="A2976" t="str">
            <v>G30.9</v>
          </cell>
          <cell r="B2976" t="str">
            <v>БОЛЕЗНЬ АЛЬЦГЕЙМЕРА НЕУТОЧНЕННАЯ</v>
          </cell>
        </row>
        <row r="2977">
          <cell r="A2977" t="str">
            <v>G31</v>
          </cell>
          <cell r="B2977" t="str">
            <v>ДРУГИЕ ДЕГЕНЕРАТИВНЫЕ БОЛЕЗНИ НЕРВНОЙ СИСТЕМЫ, НЕ КЛАССИФИЦИРОВАННЫЕ В ДРУГИХ РУБРИКАХ</v>
          </cell>
        </row>
        <row r="2978">
          <cell r="A2978" t="str">
            <v>G31.0</v>
          </cell>
          <cell r="B2978" t="str">
            <v>ОГРАНИЧЕННАЯ АТРОФИЯ ГОЛОВНОГО МОЗГА</v>
          </cell>
        </row>
        <row r="2979">
          <cell r="A2979" t="str">
            <v>G31.1</v>
          </cell>
          <cell r="B2979" t="str">
            <v>СЕНИЛЬНАЯ ДЕГЕНЕРАЦИЯ ГОЛОВНОГО МОЗГА, НЕ КЛАССИФИЦИРОВАННАЯ В ДРУГИХ РУБРИКАХ</v>
          </cell>
        </row>
        <row r="2980">
          <cell r="A2980" t="str">
            <v>G31.2</v>
          </cell>
          <cell r="B2980" t="str">
            <v>ДЕГЕНЕРАЦИЯ НЕРВНОЙ СИСТЕМЫ, ВЫЗВАННАЯ АЛКОГОЛЕМ</v>
          </cell>
        </row>
        <row r="2981">
          <cell r="A2981" t="str">
            <v>G31.8</v>
          </cell>
          <cell r="B2981" t="str">
            <v>ДРУГИЕ УТОЧНЕННЫЕ ДЕГЕНЕРАТИВНЫЕ БОЛЕЗНИ НЕРВНОЙ СИСТЕМЫ</v>
          </cell>
        </row>
        <row r="2982">
          <cell r="A2982" t="str">
            <v>G31.9</v>
          </cell>
          <cell r="B2982" t="str">
            <v>ДЕГЕНЕРАТИВНАЯ БОЛЕЗНЬ НЕРВНОЙ СИСТЕМЫ НЕУТОЧНЕННАЯ</v>
          </cell>
        </row>
        <row r="2983">
          <cell r="A2983" t="str">
            <v>G32</v>
          </cell>
          <cell r="B2983" t="str">
            <v>ДРУГИЕ ДЕГЕНЕРАТИВНЫЕ НАРУШЕНИЯ НЕРВНОЙ СИСТЕМЫ ПРИ БОЛЕЗНЯХ, КЛАССИФИЦИРОВАННЫХ В ДРУГИХ РУБРИКАХ</v>
          </cell>
        </row>
        <row r="2984">
          <cell r="A2984" t="str">
            <v>G32.0</v>
          </cell>
          <cell r="B2984" t="str">
            <v>ПОДОСТРАЯ КОМБИНИРОВАННАЯ ДЕГЕНЕРАЦИЯ СПИННОГО МОЗГА ПРИ БОЛЕЗНЯХ, КЛАССИФИЦИРОВАННЫХ В ДРУГИХ РУБРИКАХ</v>
          </cell>
        </row>
        <row r="2985">
          <cell r="A2985" t="str">
            <v>G32.8</v>
          </cell>
          <cell r="B2985" t="str">
            <v>ДРУГИЕ УТОЧНЕННЫЕ ДЕГЕНЕРАТИВНЫЕ НАРУШЕНИЯ НЕРВНОЙ СИСТЕМЫ ПРИ БОЛЕЗНЯХ, КЛАССИФИЦИРОВАННЫХ В ДРУГИХ РУБРИКАХ</v>
          </cell>
        </row>
        <row r="2986">
          <cell r="A2986" t="str">
            <v/>
          </cell>
          <cell r="B2986" t="str">
            <v>ДЕМИЕЛИНИЗИРУЮЩИЕ БОЛЕЗНИ ЦЕНТРАЛЬНОЙ НЕРВНОЙ СИСТЕМЫ (G35-G37)</v>
          </cell>
        </row>
        <row r="2987">
          <cell r="A2987" t="str">
            <v>G35</v>
          </cell>
          <cell r="B2987" t="str">
            <v>РАССЕЯННЫЙ СКЛЕРОЗ</v>
          </cell>
        </row>
        <row r="2988">
          <cell r="A2988" t="str">
            <v>G36</v>
          </cell>
          <cell r="B2988" t="str">
            <v>ДРУГАЯ ФОРМА ОСТРОЙ ДИССЕМИНИРОВАННОЙ ДЕМИЕЛИНИЗАЦИИ</v>
          </cell>
        </row>
        <row r="2989">
          <cell r="A2989" t="str">
            <v>G36.0</v>
          </cell>
          <cell r="B2989" t="str">
            <v>ОПТИКОНЕВРОМИЕЛИТ [БОЛЕЗНЬ ДЕВИКА]</v>
          </cell>
        </row>
        <row r="2990">
          <cell r="A2990" t="str">
            <v>G36.1</v>
          </cell>
          <cell r="B2990" t="str">
            <v>ОСТРЫЙ И ПОДОСТРЫЙ ГЕМОРРАГИЧЕСКИЙ ЛЕЙКОЭНЦЕФАЛИТ [БОЛЕЗНЬ ХАРСТА]</v>
          </cell>
        </row>
        <row r="2991">
          <cell r="A2991" t="str">
            <v>G36.8</v>
          </cell>
          <cell r="B2991" t="str">
            <v>ДРУГАЯ УТОЧНЕННАЯ ФОРМА ОСТРОЙ ДИССЕМИНИРОВАННОЙ ДЕМИЕЛИНИЗАЦИИ</v>
          </cell>
        </row>
        <row r="2992">
          <cell r="A2992" t="str">
            <v>G36.9</v>
          </cell>
          <cell r="B2992" t="str">
            <v>ОСТРАЯ ДИССЕМИНИРОВАННАЯ ДЕМИЕЛИНИЗАЦИЯ НЕУТОЧНЕННАЯ</v>
          </cell>
        </row>
        <row r="2993">
          <cell r="A2993" t="str">
            <v>G37</v>
          </cell>
          <cell r="B2993" t="str">
            <v>ДРУГИЕ ДЕМИЕЛИНИЗИРУЮЩИЕ БОЛЕЗНИ ЦЕНТРАЛЬНОЙ НЕРВНОЙ СИСТЕМЫ</v>
          </cell>
        </row>
        <row r="2994">
          <cell r="A2994" t="str">
            <v>G37.0</v>
          </cell>
          <cell r="B2994" t="str">
            <v>ДИФФУЗНЫЙ СКЛЕРОЗ</v>
          </cell>
        </row>
        <row r="2995">
          <cell r="A2995" t="str">
            <v>G37.1</v>
          </cell>
          <cell r="B2995" t="str">
            <v>ЦЕНТРАЛЬНАЯ ДЕМИЕЛИНИЗАЦИЯ МОЗОЛИСТОГО ТЕЛА</v>
          </cell>
        </row>
        <row r="2996">
          <cell r="A2996" t="str">
            <v>G37.2</v>
          </cell>
          <cell r="B2996" t="str">
            <v>ЦЕНТРАЛЬНЫЙ ПОНТИННЫЙ МИЕЛИНОЛИЗ</v>
          </cell>
        </row>
        <row r="2997">
          <cell r="A2997" t="str">
            <v>G37.3</v>
          </cell>
          <cell r="B2997" t="str">
            <v>ОСТРЫЙ ПОПЕРЕЧНЫЙ МИЕЛИТ ПРИ ДЕМИЕЛИНИЗИРУЮЩЕЙ БОЛЕЗНИ ЦЕНТРАЛЬНОЙ НЕРВНОЙ СИСТЕМЫ</v>
          </cell>
        </row>
        <row r="2998">
          <cell r="A2998" t="str">
            <v>G37.4</v>
          </cell>
          <cell r="B2998" t="str">
            <v>ПОДОСТРЫЙ НЕКРОТИЗИРУЮЩИЙ МИЕЛИТ</v>
          </cell>
        </row>
        <row r="2999">
          <cell r="A2999" t="str">
            <v>G37.5</v>
          </cell>
          <cell r="B2999" t="str">
            <v>КОНЦЕНТРИЧЕСКИЙ СКЛЕРОЗ [БАЛО]</v>
          </cell>
        </row>
        <row r="3000">
          <cell r="A3000" t="str">
            <v>G37.8</v>
          </cell>
          <cell r="B3000" t="str">
            <v>ДРУГИЕ УТОЧНЕННЫЕ ДЕМИЕЛИНИЗИРУЮЩИЕ БОЛЕЗНИ ЦЕНТРАЛЬНОЙ НЕРВНОЙ СИСТЕМЫ</v>
          </cell>
        </row>
        <row r="3001">
          <cell r="A3001" t="str">
            <v>G37.9</v>
          </cell>
          <cell r="B3001" t="str">
            <v>ДЕМИЕЛИНИЗИРУЮЩАЯ БОЛЕЗНЬ ЦЕНТРАЛЬНОЙ НЕРВНОЙ СИСТЕМЫ НЕУТОЧНЕННАЯ</v>
          </cell>
        </row>
        <row r="3002">
          <cell r="A3002" t="str">
            <v/>
          </cell>
          <cell r="B3002" t="str">
            <v>ЭПИЗОДИЧЕСКИЕ И ПАРОКСИЗМАЛЬНЫЕ РАССТРОЙСТВА (G40-G47)</v>
          </cell>
        </row>
        <row r="3003">
          <cell r="A3003" t="str">
            <v>G40</v>
          </cell>
          <cell r="B3003" t="str">
            <v>ЭПИЛЕПСИЯ</v>
          </cell>
        </row>
        <row r="3004">
          <cell r="A3004" t="str">
            <v>G40.0</v>
          </cell>
          <cell r="B3004" t="str">
            <v>ЛОКАЛИЗОВАННАЯ (ФОКАЛЬНАЯ)(ПАРЦИАЛЬНАЯ) ИДИОПАТИЧЕСКАЯ ЭПИЛЕПСИЯ И ЭПИЛЕПТИЧЕСКИЕ СИНДРОМЫ С СУДОРОЖНЫМИ ПРИПАДКАМИ С ФОКАЛЬНЫМ НАЧАЛОМ</v>
          </cell>
        </row>
        <row r="3005">
          <cell r="A3005" t="str">
            <v>G40.1</v>
          </cell>
          <cell r="B3005" t="str">
            <v>ЛОКАЛИЗОВАННАЯ (ФОКАЛЬНАЯ)(ПАРЦИАЛЬНАЯ) СИМПТОМАТИЧЕСКАЯ ЭПИЛЕПСИЯ И ЭПИЛЕПТИЧЕСКИЕ СИНДРОМЫ С ПРОСТЫМИ ПАРЦИАЛЬНЫМИ ПРИПАДКАМИ</v>
          </cell>
        </row>
        <row r="3006">
          <cell r="A3006" t="str">
            <v>G40.2</v>
          </cell>
          <cell r="B3006" t="str">
            <v>ЛОКАЛИЗОВАННАЯ (ФОКАЛЬНАЯ)(ПАРЦИАЛЬНАЯ) СИМПТОМАТИЧЕСКАЯ ЭПИЛЕПСИЯ И ЭПИЛЕПТИЧЕСКИЕ СИНДРОМЫ С КОМПЛЕКСНЫМИ ПАРЦИАЛЬНЫМИ СУДОРОЖНЫМИ ПРИПАДКАМИ</v>
          </cell>
        </row>
        <row r="3007">
          <cell r="A3007" t="str">
            <v>G40.3</v>
          </cell>
          <cell r="B3007" t="str">
            <v>ГЕНЕРАЛИЗОВАННАЯ ИДИОПАТИЧЕСКАЯ ЭПИЛЕПСИЯ И ЭПИЛЕПТИЧЕСКИЕ СИНДРОМЫ</v>
          </cell>
        </row>
        <row r="3008">
          <cell r="A3008" t="str">
            <v>G40.4</v>
          </cell>
          <cell r="B3008" t="str">
            <v>ДРУГИЕ ВИДЫ ГЕНЕРАЛИЗОВАННОЙ ЭПИЛЕПСИИ И ЭПИЛЕПТИЧЕСКИХ СИНДРОМОВ</v>
          </cell>
        </row>
        <row r="3009">
          <cell r="A3009" t="str">
            <v>G40.5</v>
          </cell>
          <cell r="B3009" t="str">
            <v>ОСОБЫЕ ЭПИЛЕПТИЧЕСКИЕ СИНДРОМЫ</v>
          </cell>
        </row>
        <row r="3010">
          <cell r="A3010" t="str">
            <v>G40.6</v>
          </cell>
          <cell r="B3010" t="str">
            <v>ПРИПАДКИ grаnd mаl НЕУТОЧНЕННЫЕ (С МАЛЫМИ ПРИПАДКАМИ [реtit mаl]ИЛИ БЕЗ НИХ)</v>
          </cell>
        </row>
        <row r="3011">
          <cell r="A3011" t="str">
            <v>G40.7</v>
          </cell>
          <cell r="B3011" t="str">
            <v>МАЛЫЕ ПРИПАДКИ [реtit mаl] НЕУТОЧНЕННЫЕ БЕЗ ПРИПАДКОВ grаnd mаl</v>
          </cell>
        </row>
        <row r="3012">
          <cell r="A3012" t="str">
            <v>G40.8</v>
          </cell>
          <cell r="B3012" t="str">
            <v>ДРУГИЕ УТОЧНЕННЫЕ ФОРМЫ ЭПИЛЕПСИИ</v>
          </cell>
        </row>
        <row r="3013">
          <cell r="A3013" t="str">
            <v>G40.9</v>
          </cell>
          <cell r="B3013" t="str">
            <v>ЭПИЛЕПСИЯ НЕУТОЧНЕННАЯ</v>
          </cell>
        </row>
        <row r="3014">
          <cell r="A3014" t="str">
            <v>G41</v>
          </cell>
          <cell r="B3014" t="str">
            <v>ЭПИЛЕПТИЧЕСКИЙ СТАТУС</v>
          </cell>
        </row>
        <row r="3015">
          <cell r="A3015" t="str">
            <v>G41.0</v>
          </cell>
          <cell r="B3015" t="str">
            <v>ЭПИЛЕПТИЧЕСКИЙ СТАТУС grаnd mаl (СУДОРОЖНЫХ ПРИПАДКОВ)</v>
          </cell>
        </row>
        <row r="3016">
          <cell r="A3016" t="str">
            <v>G41.1</v>
          </cell>
          <cell r="B3016" t="str">
            <v>ЭПИЛЕПТИЧЕСКИЙ СТАТУС реtit mаl (МАЛЫХ ПРИПАДКОВ)</v>
          </cell>
        </row>
        <row r="3017">
          <cell r="A3017" t="str">
            <v>G41.2</v>
          </cell>
          <cell r="B3017" t="str">
            <v>СЛОЖНЫЙ ПАРЦИАЛЬНЫЙ ЭПИЛЕПТИЧЕСКИЙ СТАТУС</v>
          </cell>
        </row>
        <row r="3018">
          <cell r="A3018" t="str">
            <v>G41.8</v>
          </cell>
          <cell r="B3018" t="str">
            <v>ДРУГОЙ УТОЧНЕННЫЙ ЭПИЛЕПТИЧЕСКИЙ СТАТУС</v>
          </cell>
        </row>
        <row r="3019">
          <cell r="A3019" t="str">
            <v>G41.9</v>
          </cell>
          <cell r="B3019" t="str">
            <v>ЭПИЛЕПТИЧЕСКИЙ СТАТУС НЕУТОЧНЕННЫЙ</v>
          </cell>
        </row>
        <row r="3020">
          <cell r="A3020" t="str">
            <v>G43</v>
          </cell>
          <cell r="B3020" t="str">
            <v>МИГРЕНЬ</v>
          </cell>
        </row>
        <row r="3021">
          <cell r="A3021" t="str">
            <v>G43.0</v>
          </cell>
          <cell r="B3021" t="str">
            <v>МИГРЕНЬ БЕЗ АУОЫ [ПРОСТАЯ МИГРЕНЬ]</v>
          </cell>
        </row>
        <row r="3022">
          <cell r="A3022" t="str">
            <v>G43.1</v>
          </cell>
          <cell r="B3022" t="str">
            <v>МИГРЕНЬ С АУРОЙ [КЛАССИЧЕСКАЯ МИГРЕНЬ]</v>
          </cell>
        </row>
        <row r="3023">
          <cell r="A3023" t="str">
            <v>G43.2</v>
          </cell>
          <cell r="B3023" t="str">
            <v>МИГРЕНОЗНЫЙ СТАТУС</v>
          </cell>
        </row>
        <row r="3024">
          <cell r="A3024" t="str">
            <v>G43.3</v>
          </cell>
          <cell r="B3024" t="str">
            <v>ОСЛОЖНЕННАЯ МИГРЕНЬ</v>
          </cell>
        </row>
        <row r="3025">
          <cell r="A3025" t="str">
            <v>G43.8</v>
          </cell>
          <cell r="B3025" t="str">
            <v>ДРУГАЯ МИГРЕНЬ</v>
          </cell>
        </row>
        <row r="3026">
          <cell r="A3026" t="str">
            <v>G43.9</v>
          </cell>
          <cell r="B3026" t="str">
            <v>МИГРЕНЬ НЕУТОЧНЕННАЯ</v>
          </cell>
        </row>
        <row r="3027">
          <cell r="A3027" t="str">
            <v>G44</v>
          </cell>
          <cell r="B3027" t="str">
            <v>ДРУГИЕ СИНДРОМЫ ГОЛОВНОЙ БОЛИ</v>
          </cell>
        </row>
        <row r="3028">
          <cell r="A3028" t="str">
            <v>G44.0</v>
          </cell>
          <cell r="B3028" t="str">
            <v>СИНДРОМ "ГИСТАМИНОВОЙ" ГОЛОВНОЙ БОЛИ</v>
          </cell>
        </row>
        <row r="3029">
          <cell r="A3029" t="str">
            <v>G44.1</v>
          </cell>
          <cell r="B3029" t="str">
            <v>СОСУДИСТАЯ ГОЛОВНАЯ БОЛЬ, НЕ КЛАССИФИЦИРОВАННАЯ В ДРУГИХ РУБРИКАХ</v>
          </cell>
        </row>
        <row r="3030">
          <cell r="A3030" t="str">
            <v>G44.2</v>
          </cell>
          <cell r="B3030" t="str">
            <v>ГОЛОВНАЯ БОЛЬ НАПРЯЖЕННОГО ТИПА</v>
          </cell>
        </row>
        <row r="3031">
          <cell r="A3031" t="str">
            <v>G44.3</v>
          </cell>
          <cell r="B3031" t="str">
            <v>ХРОНИЧЕСКАЯ ПОСТТРАВМАТИЧЕСКАЯ ГОЛОВНАЯ БОЛЬ</v>
          </cell>
        </row>
        <row r="3032">
          <cell r="A3032" t="str">
            <v>G44.4</v>
          </cell>
          <cell r="B3032" t="str">
            <v>ГОЛОВНАЯ БОЛЬ, ВЫЗВАННАЯ ПРИМЕНЕНИЕМ ЛЕКАРСТВЕННЫХ СРЕДСТВ, НЕ КЛАССИФИЦИРОВАННЫХ В ДРУГИХ РУБРИКАХ</v>
          </cell>
        </row>
        <row r="3033">
          <cell r="A3033" t="str">
            <v>G44.8</v>
          </cell>
          <cell r="B3033" t="str">
            <v>ДРУГОЙ УТОЧНЕННЫЙ СИНДРОМ ГОЛОВНОЙ БОЛИ</v>
          </cell>
        </row>
        <row r="3034">
          <cell r="A3034" t="str">
            <v>G45</v>
          </cell>
          <cell r="B3034" t="str">
            <v>ПРЕХОДЯЩИЕ ТРАНЗИТОРНЫЕ ЦЕРЕБРАЛЬНЫЕ ИШЕМИЧЕСКИЕ ПРИСТУПЫ [АТАКИ]И РОДСТВЕННЫЕ СИНДРОМЫ</v>
          </cell>
        </row>
        <row r="3035">
          <cell r="A3035" t="str">
            <v>G45.0</v>
          </cell>
          <cell r="B3035" t="str">
            <v>СИНДРОМ ВЕРТЕБРОБАЗИЛЯРНОЙ АРТЕРИАЛЬНОЙ СИСТЕМЫ</v>
          </cell>
        </row>
        <row r="3036">
          <cell r="A3036" t="str">
            <v>G45.1</v>
          </cell>
          <cell r="B3036" t="str">
            <v>СИНДРОМ СОННОЙ АРТЕРИИ (ПОЛУШАРНЫЙ)</v>
          </cell>
        </row>
        <row r="3037">
          <cell r="A3037" t="str">
            <v>G45.2</v>
          </cell>
          <cell r="B3037" t="str">
            <v>МНОЖЕСТВЕННЫЕ И ДВУСТОРОННИЕ СИНДРОМЫ ЦЕРЕБРАЛЬНЫХ АРТЕРИЙ</v>
          </cell>
        </row>
        <row r="3038">
          <cell r="A3038" t="str">
            <v>G45.3</v>
          </cell>
          <cell r="B3038" t="str">
            <v>ПРЕХОДЯЩАЯ СЛЕПОТА</v>
          </cell>
        </row>
        <row r="3039">
          <cell r="A3039" t="str">
            <v>G45.4</v>
          </cell>
          <cell r="B3039" t="str">
            <v>ТРАНЗИТОРНАЯ ГЛОБАЛЬНАЯ АМНЕЗИЯ</v>
          </cell>
        </row>
        <row r="3040">
          <cell r="A3040" t="str">
            <v>G45.8</v>
          </cell>
          <cell r="B3040" t="str">
            <v>ДРУГИЕ ТРАНЗИТОРНЫЕ ЦЕРЕБРАЛЬНЫЕ ИШЕМИЧЕСКИЕ АТАКИ И СВЯЗАННЫЕ С НИМИ СИНДРОМЫ</v>
          </cell>
        </row>
        <row r="3041">
          <cell r="A3041" t="str">
            <v>G45.9</v>
          </cell>
          <cell r="B3041" t="str">
            <v>ТРАНЗИТОРНАЯ ЦЕРЕБРАЛЬНАЯ ИШЕМИЧЕСКАЯ АТАКА НЕУТОЧНЕННАЯ</v>
          </cell>
        </row>
        <row r="3042">
          <cell r="A3042" t="str">
            <v>G46</v>
          </cell>
          <cell r="B3042" t="str">
            <v>СОСУДИСТЫЕ МОЗГОВЫЕ СИНДРОМЫ ПРИ ЦЕРЕБРОВАСКУЛЯРНЫХ БОЛЕЗНЯХ (I60-I67+)</v>
          </cell>
        </row>
        <row r="3043">
          <cell r="A3043" t="str">
            <v>G46.0</v>
          </cell>
          <cell r="B3043" t="str">
            <v>СИНДРОМ СРЕДНЕЙ МОЗГОВОЙ АРТЕРИИ (I66.0+)</v>
          </cell>
        </row>
        <row r="3044">
          <cell r="A3044" t="str">
            <v>G46.1</v>
          </cell>
          <cell r="B3044" t="str">
            <v>СИНДРОМ ПЕРЕДНЕЙ МОЗГОВОЙ АРТЕРИИ (I66.1+)</v>
          </cell>
        </row>
        <row r="3045">
          <cell r="A3045" t="str">
            <v>G46.2</v>
          </cell>
          <cell r="B3045" t="str">
            <v>СИНДРОМ ЗАДНЕЙ МОЗГОВОЙ АРТЕРИИ (I66.2+)</v>
          </cell>
        </row>
        <row r="3046">
          <cell r="A3046" t="str">
            <v>G46.3</v>
          </cell>
          <cell r="B3046" t="str">
            <v>СИНДРОМ ИНСУЛЬТА В СТВОЛЕ ГОЛОВНОГО МОЗГА (I60-I67+)</v>
          </cell>
        </row>
        <row r="3047">
          <cell r="A3047" t="str">
            <v>G46.4</v>
          </cell>
          <cell r="B3047" t="str">
            <v>СИНДРОМ МОЗЖЕЧКОВОГО ИНСУЛЬТА (I60-I67+)</v>
          </cell>
        </row>
        <row r="3048">
          <cell r="A3048" t="str">
            <v>G46.5</v>
          </cell>
          <cell r="B3048" t="str">
            <v>ЧИСТО ДВИГАТЕЛЬНЫЙ ЛАКУНАРНЫЙ СИНДРОМ (I60-I67+)</v>
          </cell>
        </row>
        <row r="3049">
          <cell r="A3049" t="str">
            <v>G46.6</v>
          </cell>
          <cell r="B3049" t="str">
            <v>ЧИСТО ЧУВСТВИТЕЛЬНЫЙ ЛАКУНАРНЫЙ СИНДРОМ (I60-I67+)</v>
          </cell>
        </row>
        <row r="3050">
          <cell r="A3050" t="str">
            <v>G46.7</v>
          </cell>
          <cell r="B3050" t="str">
            <v>ДРУГИЕ ЛАКУНАРНЫЕ СИНДРОМЫ (I60-I67+)</v>
          </cell>
        </row>
        <row r="3051">
          <cell r="A3051" t="str">
            <v>G46.8</v>
          </cell>
          <cell r="B3051" t="str">
            <v>ДРУГИЕ СОСУДИСТЫЕ СИНДРОМЫ ГОЛОВНОГО МОЗГА ПРИ ЦЕРЕБРОВАСКУЛЯРНЫХ БОЛЕЗНЯХ (I60-I67+)</v>
          </cell>
        </row>
        <row r="3052">
          <cell r="A3052" t="str">
            <v>G47</v>
          </cell>
          <cell r="B3052" t="str">
            <v>РАССТРОЙСТВА СНА</v>
          </cell>
        </row>
        <row r="3053">
          <cell r="A3053" t="str">
            <v>G47.0</v>
          </cell>
          <cell r="B3053" t="str">
            <v>НАРУШЕНИЯ ЗАСЫПАНИЯ И ПОДДЕРЖАНИЯ СНА [БЕССОННИЦА]</v>
          </cell>
        </row>
        <row r="3054">
          <cell r="A3054" t="str">
            <v>G47.1</v>
          </cell>
          <cell r="B3054" t="str">
            <v>НАРУШЕНИЕ В ВИДЕ ПОВЫШЕННОЙ СОНЛИВОСТИ [ГИПЕРСОМНИЯ]</v>
          </cell>
        </row>
        <row r="3055">
          <cell r="A3055" t="str">
            <v>G47.2</v>
          </cell>
          <cell r="B3055" t="str">
            <v>НАРУШЕНИЯ ЦИКЛИЧНОСТИ СНА И БОДРСТВОВАНИЯ</v>
          </cell>
        </row>
        <row r="3056">
          <cell r="A3056" t="str">
            <v>G47.3</v>
          </cell>
          <cell r="B3056" t="str">
            <v>АПНОЕ ВО СНЕ</v>
          </cell>
        </row>
        <row r="3057">
          <cell r="A3057" t="str">
            <v>G47.4</v>
          </cell>
          <cell r="B3057" t="str">
            <v>НАРКОЛЕПСИЯ И КАТАПЛЕКСИЯ</v>
          </cell>
        </row>
        <row r="3058">
          <cell r="A3058" t="str">
            <v>G47.8</v>
          </cell>
          <cell r="B3058" t="str">
            <v>ДРУГИЕ НАРУШЕНИЯ СНА</v>
          </cell>
        </row>
        <row r="3059">
          <cell r="A3059" t="str">
            <v>G47.9</v>
          </cell>
          <cell r="B3059" t="str">
            <v>НАРУШЕНИЕ СНА НЕУТОЧНЕННОЕ</v>
          </cell>
        </row>
        <row r="3060">
          <cell r="A3060" t="str">
            <v/>
          </cell>
          <cell r="B3060" t="str">
            <v>ПОРАЖЕНИЯ ОТДЕЛЬНЫХ НЕРВОВ, НЕРВНЫХ КОРЕШКОВ И СПЛЕТЕНИЙ (G50-G59)</v>
          </cell>
        </row>
        <row r="3061">
          <cell r="A3061" t="str">
            <v>G50</v>
          </cell>
          <cell r="B3061" t="str">
            <v>ПОРАЖЕНИЯ ТРОЙНИЧНОГО НЕРВА</v>
          </cell>
        </row>
        <row r="3062">
          <cell r="A3062" t="str">
            <v>G50.0</v>
          </cell>
          <cell r="B3062" t="str">
            <v>НЕВРАЛГИЯ ТРОЙНИЧНОГО НЕРВА</v>
          </cell>
        </row>
        <row r="3063">
          <cell r="A3063" t="str">
            <v>G50.1</v>
          </cell>
          <cell r="B3063" t="str">
            <v>АТИПИЧНАЯ ЛИЦЕВАЯ БОЛЬ</v>
          </cell>
        </row>
        <row r="3064">
          <cell r="A3064" t="str">
            <v>G50.8</v>
          </cell>
          <cell r="B3064" t="str">
            <v>ДРУГИЕ ПОРАЖЕНИЯ ТРОЙНИЧНОГО НЕРВА</v>
          </cell>
        </row>
        <row r="3065">
          <cell r="A3065" t="str">
            <v>G50.9</v>
          </cell>
          <cell r="B3065" t="str">
            <v>ПОРАЖЕНИЕ ТРОЙНИЧНОГО НЕРВА НЕУТОЧНЕНОЕ</v>
          </cell>
        </row>
        <row r="3066">
          <cell r="A3066" t="str">
            <v>G51</v>
          </cell>
          <cell r="B3066" t="str">
            <v>ПОРАЖЕНИЯ ЛИЦЕВОГО НЕРВА</v>
          </cell>
        </row>
        <row r="3067">
          <cell r="A3067" t="str">
            <v>G51.0</v>
          </cell>
          <cell r="B3067" t="str">
            <v>ПАРАЛИЧ БЕЛЛА</v>
          </cell>
        </row>
        <row r="3068">
          <cell r="A3068" t="str">
            <v>G51.1</v>
          </cell>
          <cell r="B3068" t="str">
            <v>ВОСПАЛЕНИЕ УЗЛА КОЛЕНЦА</v>
          </cell>
        </row>
        <row r="3069">
          <cell r="A3069" t="str">
            <v>G51.2</v>
          </cell>
          <cell r="B3069" t="str">
            <v>СИНДРОМ РОССОЛИМО-МЕЛЬКЕРСОНА</v>
          </cell>
        </row>
        <row r="3070">
          <cell r="A3070" t="str">
            <v>G51.3</v>
          </cell>
          <cell r="B3070" t="str">
            <v>КЛОНИЧЕСКИЙ ГЕМИФАЦИАЛЬНЫЙ СПАЗМ</v>
          </cell>
        </row>
        <row r="3071">
          <cell r="A3071" t="str">
            <v>G51.4</v>
          </cell>
          <cell r="B3071" t="str">
            <v>ЛИЦЕВАЯ МИОКИМИЯ</v>
          </cell>
        </row>
        <row r="3072">
          <cell r="A3072" t="str">
            <v>G51.8</v>
          </cell>
          <cell r="B3072" t="str">
            <v>ДРУГИЕ ПОРАЖЕНИЯ ЛИЦЕВОГО НЕРВА</v>
          </cell>
        </row>
        <row r="3073">
          <cell r="A3073" t="str">
            <v>G51.9</v>
          </cell>
          <cell r="B3073" t="str">
            <v>ПОРАЖЕНИЕ ЛИЦЕВОГО НЕРВА НЕУТОЧНЕННОЕ</v>
          </cell>
        </row>
        <row r="3074">
          <cell r="A3074" t="str">
            <v>G52</v>
          </cell>
          <cell r="B3074" t="str">
            <v>ПОРАЖЕНИЯ ДРУГИХ ЧЕРЕПНЫХ НЕРВОВ</v>
          </cell>
        </row>
        <row r="3075">
          <cell r="A3075" t="str">
            <v>G52.0</v>
          </cell>
          <cell r="B3075" t="str">
            <v>ПОРАЖЕНИЯ ОБОНЯТЕЛЬНОГО НЕРВА</v>
          </cell>
        </row>
        <row r="3076">
          <cell r="A3076" t="str">
            <v>G52.1</v>
          </cell>
          <cell r="B3076" t="str">
            <v>ПОРАЖЕНИЯ ЯЗЫКОГЛОТОЧНОГО НЕРВА</v>
          </cell>
        </row>
        <row r="3077">
          <cell r="A3077" t="str">
            <v>G52.2</v>
          </cell>
          <cell r="B3077" t="str">
            <v>ПОРАЖЕНИЯ БЛУЖДАЮЩЕГО НЕРВА</v>
          </cell>
        </row>
        <row r="3078">
          <cell r="A3078" t="str">
            <v>G52.3</v>
          </cell>
          <cell r="B3078" t="str">
            <v>ПОРАЖЕНИЯ ПОДЪЯЗЫЧНОГО НЕРВА</v>
          </cell>
        </row>
        <row r="3079">
          <cell r="A3079" t="str">
            <v>G52.7</v>
          </cell>
          <cell r="B3079" t="str">
            <v>МНОЖЕСТВЕННЫЕ ПОРАЖЕНИЯ ЧЕРЕПНЫХ НЕРВОВ</v>
          </cell>
        </row>
        <row r="3080">
          <cell r="A3080" t="str">
            <v>G52.8</v>
          </cell>
          <cell r="B3080" t="str">
            <v>ПОРАЖЕНИЯ ДРУГИХ УТОЧНЕННЫХ ЧЕРЕПНЫХ НЕРВОВ</v>
          </cell>
        </row>
        <row r="3081">
          <cell r="A3081" t="str">
            <v>G52.9</v>
          </cell>
          <cell r="B3081" t="str">
            <v>ПОРАЖЕНИЕ ЧЕРЕПНОГО НЕРВА НЕУТОЧНЕННОЕ</v>
          </cell>
        </row>
        <row r="3082">
          <cell r="A3082" t="str">
            <v>G53</v>
          </cell>
          <cell r="B3082" t="str">
            <v>ПОРАЖЕНИЯ ЧЕРЕПНЫХ НЕРВОВ ПРИ БОЛЕЗНЯХ, КЛАССИФИЦИРОВАННЫХ В ДРУГИХ РУБРИКАХ</v>
          </cell>
        </row>
        <row r="3083">
          <cell r="A3083" t="str">
            <v>G53.0</v>
          </cell>
          <cell r="B3083" t="str">
            <v>НЕВРАЛГИЯ ПОСЛЕ ОПОЯСЫВАЮЩЕГО ЛИШАЯ (В02.2+)</v>
          </cell>
        </row>
        <row r="3084">
          <cell r="A3084" t="str">
            <v>G53.1</v>
          </cell>
          <cell r="B3084" t="str">
            <v>МНОЖЕСТВЕННЫЕ ПОРАЖЕНИЯ ЧЕРЕПНЫХ НЕРВОВ ПРИ ИНФЕКЦИОННЫХ И ПАРАЗИТАРНЫХ БОЛЕЗНЯХ, КЛАССИФИЦИРОВАННЫХ В ДРУГИХ РУБРИКАХ (А00-В99+)</v>
          </cell>
        </row>
        <row r="3085">
          <cell r="A3085" t="str">
            <v>G53.2</v>
          </cell>
          <cell r="B3085" t="str">
            <v>МНОЖЕСТВЕННЫЕ ПОРАЖЕНИЯ ЧЕРЕПНЫХ НЕРВОВ ПРИ САРКОИДОЗЕ (D86.8+)</v>
          </cell>
        </row>
        <row r="3086">
          <cell r="A3086" t="str">
            <v>G53.3</v>
          </cell>
          <cell r="B3086" t="str">
            <v>МНОЖЕСТВЕННЫЕ ПОРАЖЕНИЯ ЧЕРЕПНЫХ НЕРВОВ ПРИ НОВООБРАЗОВАНИЯХ (С00-D48+)</v>
          </cell>
        </row>
        <row r="3087">
          <cell r="A3087" t="str">
            <v>G53.8</v>
          </cell>
          <cell r="B3087" t="str">
            <v>ДРУГИЕ ПОРАЖЕНИЯ ЧЕРЕПНЫХ НЕРВОВ ПРИ ДРУГИХ БОЛЕЗНЯХ, КЛАССИФИЦИРОВАННЫХ В ДРУГИХ РУБРИКАХ</v>
          </cell>
        </row>
        <row r="3088">
          <cell r="A3088" t="str">
            <v>G54</v>
          </cell>
          <cell r="B3088" t="str">
            <v>ПОРАЖЕНИЯ НЕРВНЫХ КОРЕШКОВ И СПЛЕТЕНИЙ</v>
          </cell>
        </row>
        <row r="3089">
          <cell r="A3089" t="str">
            <v>G54.0</v>
          </cell>
          <cell r="B3089" t="str">
            <v>ПОРАЖЕНИЯ ПЛЕЧЕВОГО СПЛЕТЕНИЯ</v>
          </cell>
        </row>
        <row r="3090">
          <cell r="A3090" t="str">
            <v>G54.1</v>
          </cell>
          <cell r="B3090" t="str">
            <v>ПОРАЖЕНИЯ ПОЯСНИЧНО-КРЕСТЦОВОГО СПЛЕТЕНИЯ</v>
          </cell>
        </row>
        <row r="3091">
          <cell r="A3091" t="str">
            <v>G54.2</v>
          </cell>
          <cell r="B3091" t="str">
            <v>ПОРАЖЕНИЯ ШЕЙНЫХ КОРЕШКОВ, НЕ КЛАССИФИЦИРОВАННЫЕ В ДРУГИХ РУБРИКАХ</v>
          </cell>
        </row>
        <row r="3092">
          <cell r="A3092" t="str">
            <v>G54.3</v>
          </cell>
          <cell r="B3092" t="str">
            <v>ПОРАЖЕНИЯ ГРУДНЫХ КОРЕШКОВ, НЕ КЛАССИФИЦИРОВАННЫЕ В ДРУГИХ РУБРИКАХ</v>
          </cell>
        </row>
        <row r="3093">
          <cell r="A3093" t="str">
            <v>G54.4</v>
          </cell>
          <cell r="B3093" t="str">
            <v>ПОРАЖЕНИЯ ПОЯСНИЧНО-КРЕСТЦОВЫХ КОРЕШКОВ, НЕ КЛАССИФИЦИРОВАННЫЕ В ДРУГИХ РУБРИКАХ</v>
          </cell>
        </row>
        <row r="3094">
          <cell r="A3094" t="str">
            <v>G54.5</v>
          </cell>
          <cell r="B3094" t="str">
            <v>НЕВРАЛГИЧЕСКАЯ АМИОТРОФИЯ</v>
          </cell>
        </row>
        <row r="3095">
          <cell r="A3095" t="str">
            <v>G54.6</v>
          </cell>
          <cell r="B3095" t="str">
            <v>СИНДРОМ ФАНТОМА КОНЕЧНОСТИ С БОЛЬЮ</v>
          </cell>
        </row>
        <row r="3096">
          <cell r="A3096" t="str">
            <v>G54.7</v>
          </cell>
          <cell r="B3096" t="str">
            <v>СИНДРОМ ФАНТОМА КОНЕЧНОСТИ БЕЗ БОЛИ</v>
          </cell>
        </row>
        <row r="3097">
          <cell r="A3097" t="str">
            <v>G54.8</v>
          </cell>
          <cell r="B3097" t="str">
            <v>ДРУГИЕ ПОРАЖЕНИЯ НЕРВНЫХ КОРЕШКОВ И СПЛЕТЕНИЙ</v>
          </cell>
        </row>
        <row r="3098">
          <cell r="A3098" t="str">
            <v>G54.9</v>
          </cell>
          <cell r="B3098" t="str">
            <v>ПОРАЖЕНИЯ НЕРВНЫХ КОРЕШКОВ И СПЛЕТЕНИЙ НЕУТОЧНЕННЫЕ</v>
          </cell>
        </row>
        <row r="3099">
          <cell r="A3099" t="str">
            <v>G55</v>
          </cell>
          <cell r="B3099" t="str">
            <v>СДАВЛЕНИЯ НЕРВНЫХ КОРЕШКОВ И СПЛЕТЕНИЙ ПРИ БОЛЕЗНЯХ, КЛАССИФИЦИРООВАННЫХ В ДРУГИХ РУБРИКАХ</v>
          </cell>
        </row>
        <row r="3100">
          <cell r="A3100" t="str">
            <v>G55.0</v>
          </cell>
          <cell r="B3100" t="str">
            <v>СДАВЛЕНИЯ НЕРВНЫХ КОРЕШКОВ И СПЛЕТЕНИЙ ПРИ НОВООБРАЗОВАНИЯХ (С00-D48+)</v>
          </cell>
        </row>
        <row r="3101">
          <cell r="A3101" t="str">
            <v>G55.1</v>
          </cell>
          <cell r="B3101" t="str">
            <v>СДАВЛЕНИЯ НЕРВНЫХ КОРЕШКОВ И СПЛЕТЕНИЙ  ПРИ НАРУШЕНИЯХ МЕЖПОЗВОНОЧНЫХ ДИСКОВ (М50-М51+)</v>
          </cell>
        </row>
        <row r="3102">
          <cell r="A3102" t="str">
            <v>G55.2</v>
          </cell>
          <cell r="B3102" t="str">
            <v>СДАВЛЕНИЯ НЕРВНЫХ КОРЕШКОВ И СПЛЕТЕНИЙ ПРИ СПОНДИЛЕЗЕ (М47.-+)</v>
          </cell>
        </row>
        <row r="3103">
          <cell r="A3103" t="str">
            <v>G55.3</v>
          </cell>
          <cell r="B3103" t="str">
            <v>СДАВЛЕНИЯ НЕРВНЫХ КОРЕШКОВ И СПЛЕТЕНИЙ ПРИ ДРУГИХ ДОРСОПАТИЯХ (М45-М46+,М48.-+,М53-М54+)</v>
          </cell>
        </row>
        <row r="3104">
          <cell r="A3104" t="str">
            <v>G55.8</v>
          </cell>
          <cell r="B3104" t="str">
            <v>СДАВЛЕНИЯ НЕРВНЫХ КОРЕШКОВ И СПЛЕТЕНИЙ ПРИ ДРУГИХ БОЛЕЗНЯХ, КЛАССИФИЦИРОВАННЫХ В ДРУГИХ РУБРИКАХ</v>
          </cell>
        </row>
        <row r="3105">
          <cell r="A3105" t="str">
            <v>G56</v>
          </cell>
          <cell r="B3105" t="str">
            <v>МОНОНЕВРОПАТИИ ВЕРХНЕЙ КОНЕЧНОСТИ</v>
          </cell>
        </row>
        <row r="3106">
          <cell r="A3106" t="str">
            <v>G56.0</v>
          </cell>
          <cell r="B3106" t="str">
            <v>СИНДРОМ ЗАПЯСТНОГО КАНАЛА</v>
          </cell>
        </row>
        <row r="3107">
          <cell r="A3107" t="str">
            <v>G56.1</v>
          </cell>
          <cell r="B3107" t="str">
            <v>ДРУГИЕ ПОРАЖЕНИЯ СРЕДИННОГО НЕРВА</v>
          </cell>
        </row>
        <row r="3108">
          <cell r="A3108" t="str">
            <v>G56.2</v>
          </cell>
          <cell r="B3108" t="str">
            <v>ПОРАЖЕНИЕ ЛОКТЕВОГО НЕРВА</v>
          </cell>
        </row>
        <row r="3109">
          <cell r="A3109" t="str">
            <v>G56.3</v>
          </cell>
          <cell r="B3109" t="str">
            <v>ПОРАЖЕНИЕ ЛУЧЕВОГО НЕРВА</v>
          </cell>
        </row>
        <row r="3110">
          <cell r="A3110" t="str">
            <v>G56.4</v>
          </cell>
          <cell r="B3110" t="str">
            <v>КАУЗАЛГИЯ</v>
          </cell>
        </row>
        <row r="3111">
          <cell r="A3111" t="str">
            <v>G56.8</v>
          </cell>
          <cell r="B3111" t="str">
            <v>ДРУГИЕ МОНОНЕВРОПАТИИ ВЕРХНЕЙ КОНЕЧНОСТИ</v>
          </cell>
        </row>
        <row r="3112">
          <cell r="A3112" t="str">
            <v>G56.9</v>
          </cell>
          <cell r="B3112" t="str">
            <v>МОНОНЕВРОПАТИЯ ВЕРХНЕЙ КОНЕЧНОСТИ НЕУТОЧНЕННАЯ</v>
          </cell>
        </row>
        <row r="3113">
          <cell r="A3113" t="str">
            <v>G57</v>
          </cell>
          <cell r="B3113" t="str">
            <v>МОНОНЕВРОПАТИЯ НИЖНЕЙ КОНЕЧНОСТИ</v>
          </cell>
        </row>
        <row r="3114">
          <cell r="A3114" t="str">
            <v>G57.0</v>
          </cell>
          <cell r="B3114" t="str">
            <v>ПОРАЖЕНИЕ СЕДАЛИЩНОГО НЕРВА</v>
          </cell>
        </row>
        <row r="3115">
          <cell r="A3115" t="str">
            <v>G57.1</v>
          </cell>
          <cell r="B3115" t="str">
            <v>МЕРАЛГИЯ ПАРЕСТЕТИЧЕСКАЯ</v>
          </cell>
        </row>
        <row r="3116">
          <cell r="A3116" t="str">
            <v>G57.2</v>
          </cell>
          <cell r="B3116" t="str">
            <v>ПОРАЖЕНИЕ БЕДРЕННОГО НЕРВА</v>
          </cell>
        </row>
        <row r="3117">
          <cell r="A3117" t="str">
            <v>G57.3</v>
          </cell>
          <cell r="B3117" t="str">
            <v>ПОРАЖЕНИЕ БОКОВОГО ПОДКОЛЕННОГО НЕРВА</v>
          </cell>
        </row>
        <row r="3118">
          <cell r="A3118" t="str">
            <v>G57.4</v>
          </cell>
          <cell r="B3118" t="str">
            <v>ПОРАЖЕНИЕ СРЕДИННОГО ПОДКОЛЕННОГО НЕРВА</v>
          </cell>
        </row>
        <row r="3119">
          <cell r="A3119" t="str">
            <v>G57.5</v>
          </cell>
          <cell r="B3119" t="str">
            <v>СИНДРОМ ПРЕДПЛЮСНЕВОГО КАНАЛА</v>
          </cell>
        </row>
        <row r="3120">
          <cell r="A3120" t="str">
            <v>G57.6</v>
          </cell>
          <cell r="B3120" t="str">
            <v>ПОРАЖЕНИЕ ПОДОШВЕННОГО НЕРВА</v>
          </cell>
        </row>
        <row r="3121">
          <cell r="A3121" t="str">
            <v>G57.8</v>
          </cell>
          <cell r="B3121" t="str">
            <v>ДРУГИЕ МОНОНЕВРАЛГИИ НИЖНЕЙ КОНЕЧНОСТИ</v>
          </cell>
        </row>
        <row r="3122">
          <cell r="A3122" t="str">
            <v>G57.9</v>
          </cell>
          <cell r="B3122" t="str">
            <v>МОНОНЕВРОПАТИЯ НИЖНЕЙ КОНЕЧНОСТИ НЕУТОЧНЕННАЯ</v>
          </cell>
        </row>
        <row r="3123">
          <cell r="A3123" t="str">
            <v>G58</v>
          </cell>
          <cell r="B3123" t="str">
            <v>ДРУГИЕ МОНОНЕВРОПАТИИ</v>
          </cell>
        </row>
        <row r="3124">
          <cell r="A3124" t="str">
            <v>G58.0</v>
          </cell>
          <cell r="B3124" t="str">
            <v>МЕЖРЕБЕРНАЯ НЕВРОПАТИЯ</v>
          </cell>
        </row>
        <row r="3125">
          <cell r="A3125" t="str">
            <v>G58.7</v>
          </cell>
          <cell r="B3125" t="str">
            <v>МНОЖЕСТВЕННЫЙ МОНОНЕВРИТ</v>
          </cell>
        </row>
        <row r="3126">
          <cell r="A3126" t="str">
            <v>G58.8</v>
          </cell>
          <cell r="B3126" t="str">
            <v>ДРУГИЕ УТОЧНЕННЫЕ ВИДЫ МОНОНЕВРОПАТИИ</v>
          </cell>
        </row>
        <row r="3127">
          <cell r="A3127" t="str">
            <v>G58.9</v>
          </cell>
          <cell r="B3127" t="str">
            <v>МОНОНЕВРОПАТИЯ НЕУТОЧНЕННАЯ</v>
          </cell>
        </row>
        <row r="3128">
          <cell r="A3128" t="str">
            <v>G59</v>
          </cell>
          <cell r="B3128" t="str">
            <v>МОНОНЕВРОПАТИЯ ПРИ БОЛЕЗНЯХ, КЛАССИФИЦИРОВАННЫХ В ДРУГИХ РУБРИКАХ</v>
          </cell>
        </row>
        <row r="3129">
          <cell r="A3129" t="str">
            <v>G59.0</v>
          </cell>
          <cell r="B3129" t="str">
            <v>ДИАБЕТИЧЕСКАЯ МОНОНЕВРОПАТИЯ (Е10-Е14+ С ОБЩИМ ЧЕТВЕРТЫМ ЗНАКОМ .4)</v>
          </cell>
        </row>
        <row r="3130">
          <cell r="A3130" t="str">
            <v>G59.8</v>
          </cell>
          <cell r="B3130" t="str">
            <v>ДРУГИЕ МОНОНЕВРОПАТИИ ПРИ БОЛЕЗНЯХ, КЛАССИФИЦИРОВАННЫХ В ДРУГИХ РУБРИКАХ</v>
          </cell>
        </row>
        <row r="3131">
          <cell r="A3131" t="str">
            <v/>
          </cell>
          <cell r="B3131" t="str">
            <v>ПОЛИНЕВРОПАТИИ И ДРУГИЕ ПОРАЖЕНИЯ ПЕРИФЕРИЧЕСКОЙ НЕРВНОЙ СИСТЕМЫ (G60-G64)</v>
          </cell>
        </row>
        <row r="3132">
          <cell r="A3132" t="str">
            <v>G60</v>
          </cell>
          <cell r="B3132" t="str">
            <v>НАСЛЕДСТВЕННАЯ И ИДИОПАТИЧЕСКАЯ НЕВРОПАТИЯ</v>
          </cell>
        </row>
        <row r="3133">
          <cell r="A3133" t="str">
            <v>G60.0</v>
          </cell>
          <cell r="B3133" t="str">
            <v>НАСЛЕДСТВЕННАЯ МОТОРНАЯ И СЕНСОРНАЯ НЕВРОПАТИЯ</v>
          </cell>
        </row>
        <row r="3134">
          <cell r="A3134" t="str">
            <v>G60.1</v>
          </cell>
          <cell r="B3134" t="str">
            <v>БОЛЕЗНЬ РЕФСУМА</v>
          </cell>
        </row>
        <row r="3135">
          <cell r="A3135" t="str">
            <v>G60.2</v>
          </cell>
          <cell r="B3135" t="str">
            <v>НЕВРОПАТИЯ В СОЧЕТАНИИ С НАСЛЕДСТВЕННОЙ АТАКСИЕЙ</v>
          </cell>
        </row>
        <row r="3136">
          <cell r="A3136" t="str">
            <v>G60.3</v>
          </cell>
          <cell r="B3136" t="str">
            <v>ИДИОПАТИЧЕСКАЯ ПРОГРЕССИРУЮЩАЯ НЕВРОПАТИЯ</v>
          </cell>
        </row>
        <row r="3137">
          <cell r="A3137" t="str">
            <v>G60.8</v>
          </cell>
          <cell r="B3137" t="str">
            <v>ДРУГИЕ НАСЛЕДСТВЕННЫЕ И ИДИОПАТИЧЕСКИЕ НЕВРОПАТИИ</v>
          </cell>
        </row>
        <row r="3138">
          <cell r="A3138" t="str">
            <v>G60.9</v>
          </cell>
          <cell r="B3138" t="str">
            <v>НАСЛЕДСТВЕННАЯ И ИДИОПАТИЧЕСКАЯ НЕВРОПАТИЯ НЕУТОЧНЕННАЯ</v>
          </cell>
        </row>
        <row r="3139">
          <cell r="A3139" t="str">
            <v>G61</v>
          </cell>
          <cell r="B3139" t="str">
            <v>ВОСПАЛИТЕЛЬНАЯ ПОЛИНЕВРОПАТИЯ</v>
          </cell>
        </row>
        <row r="3140">
          <cell r="A3140" t="str">
            <v>G61.0</v>
          </cell>
          <cell r="B3140" t="str">
            <v>СИНДРОМ ГИЙЕНА-БАРРЕ</v>
          </cell>
        </row>
        <row r="3141">
          <cell r="A3141" t="str">
            <v>G61.1</v>
          </cell>
          <cell r="B3141" t="str">
            <v>СЫВОРОТОЧНАЯ НЕВРОПАТИЯ</v>
          </cell>
        </row>
        <row r="3142">
          <cell r="A3142" t="str">
            <v>G61.8</v>
          </cell>
          <cell r="B3142" t="str">
            <v>ДРУГИЕ ВОСПАЛИТЕЛЬНЫЕ ПОЛИНЕВРОПАТИИ</v>
          </cell>
        </row>
        <row r="3143">
          <cell r="A3143" t="str">
            <v>G61.9</v>
          </cell>
          <cell r="B3143" t="str">
            <v>ВОСПАЛИТЕЛЬНАЯ ПОЛИНЕВРОПАТИЯ НЕУТОЧНЕННАЯ</v>
          </cell>
        </row>
        <row r="3144">
          <cell r="A3144" t="str">
            <v>G62</v>
          </cell>
          <cell r="B3144" t="str">
            <v>ДРУГИЕ ПОЛИНЕВРОПАТИИ</v>
          </cell>
        </row>
        <row r="3145">
          <cell r="A3145" t="str">
            <v>G62.0</v>
          </cell>
          <cell r="B3145" t="str">
            <v>ЛЕКАРСТВЕННАЯ ПОЛИНЕВРОПАТИЯ</v>
          </cell>
        </row>
        <row r="3146">
          <cell r="A3146" t="str">
            <v>G62.1</v>
          </cell>
          <cell r="B3146" t="str">
            <v>АЛКОГОЛЬНАЯ ПОЛИНЕВРОПАТИЯ</v>
          </cell>
        </row>
        <row r="3147">
          <cell r="A3147" t="str">
            <v>G62.2</v>
          </cell>
          <cell r="B3147" t="str">
            <v>ПОЛИНЕВРОПАТИЯ, ВЫЗВАННАЯ ДРУГИМИ ТОКСИЧНЫМИ ВЕЩЕСТВАМИ</v>
          </cell>
        </row>
        <row r="3148">
          <cell r="A3148" t="str">
            <v>G62.8</v>
          </cell>
          <cell r="B3148" t="str">
            <v>ДРУГИЕ УТОЧНЕННЫЕ ПОЛИНЕВРОПАТИИ</v>
          </cell>
        </row>
        <row r="3149">
          <cell r="A3149" t="str">
            <v>G62.9</v>
          </cell>
          <cell r="B3149" t="str">
            <v>ПОЛИНЕВРОПАТИЯ НЕУТОЧНЕННАЯ</v>
          </cell>
        </row>
        <row r="3150">
          <cell r="A3150" t="str">
            <v>G63</v>
          </cell>
          <cell r="B3150" t="str">
            <v>ПОЛИНЕВРОПАТИЯ ПРИ БОЛЕЗНЯХ, КЛАССИФИЦИРОВАННЫХ В ДРУГИХ РУБРИКАХ</v>
          </cell>
        </row>
        <row r="3151">
          <cell r="A3151" t="str">
            <v>G63.0</v>
          </cell>
          <cell r="B3151" t="str">
            <v>ПОЛИНЕВРОПАТИЯ ПРИ ИНФЕКЦИОННЫХ И ПАРАЗИТАРНЫХ БОЛЕЗНЯХ, КЛАССИФИЦИРОВАННЫХ В ДРУГИХ РУБРИКАХ</v>
          </cell>
        </row>
        <row r="3152">
          <cell r="A3152" t="str">
            <v>G63.1</v>
          </cell>
          <cell r="B3152" t="str">
            <v>ПОЛИНЕВРОПАТИЯ ПРИ НОВООБРАЗОВАНИЯХ (С00-D48+)</v>
          </cell>
        </row>
        <row r="3153">
          <cell r="A3153" t="str">
            <v>G63.2</v>
          </cell>
          <cell r="B3153" t="str">
            <v>ДИАБЕТИЧЕСКАЯ ПОЛИНЕВРОПАТИЯ ПРИ БОЛЕЗНЯХ (Е10-Е14+ С ОБЩИМ ЧЕТВЕРТЫМ ЗНАКОМ .4)</v>
          </cell>
        </row>
        <row r="3154">
          <cell r="A3154" t="str">
            <v>G63.3</v>
          </cell>
          <cell r="B3154" t="str">
            <v>ПОЛИНЕВРОПАТИЯ ПРИ ДРУГИХ ЭНДОКРИННЫХ БОЛЕЗНЯХ И НАРУШЕНИЯХ ОБМЕНА ВЕЩЕСТВ (Е00-Е07+,Е15-Е16+,Е20-Е34+,Е70-Е89+)</v>
          </cell>
        </row>
        <row r="3155">
          <cell r="A3155" t="str">
            <v>G63.4</v>
          </cell>
          <cell r="B3155" t="str">
            <v>ПОЛИНЕВРОПАТИЯ ПРИ НЕДОСТАТОЧНОСТИ ПИТАНИЯ (Е40-Е64+)</v>
          </cell>
        </row>
        <row r="3156">
          <cell r="A3156" t="str">
            <v>G63.5</v>
          </cell>
          <cell r="B3156" t="str">
            <v>ПОЛИНЕВРОПАТИЯ ПРИ СИСТЕМНЫХ ПОРАЖЕНИЯХ СОЕДИНИТЕЛЬНОЙ ТКАНИ (М30-М35+)</v>
          </cell>
        </row>
        <row r="3157">
          <cell r="A3157" t="str">
            <v>G63.6</v>
          </cell>
          <cell r="B3157" t="str">
            <v>ПОЛИНЕВРОПАТИЯ ПРИ ДРУГИХ КОСТНО-МЫШЕЧНЫХ ПОРАЖЕНИЯХ (М00-М25+,М40-М96+)</v>
          </cell>
        </row>
        <row r="3158">
          <cell r="A3158" t="str">
            <v>G63.8</v>
          </cell>
          <cell r="B3158" t="str">
            <v>ПОЛИНЕВРОПАТИЯ ПРИ ДРУГИХ БОЛЕЗНЯХ, КЛАССИФИЦИРОВАННЫХ В ДРУГИХ РУБРИКАХ</v>
          </cell>
        </row>
        <row r="3159">
          <cell r="A3159" t="str">
            <v>G64</v>
          </cell>
          <cell r="B3159" t="str">
            <v>ДРУГИЕ РАССТРОЙСТВА ПЕРИФЕРИЧЕСКОЙ НЕРВНОЙ СИСТЕМЫ</v>
          </cell>
        </row>
        <row r="3160">
          <cell r="A3160" t="str">
            <v/>
          </cell>
          <cell r="B3160" t="str">
            <v>БОЛЕЗНИ НЕРВНО-МЫШЕЧНОГО СИНАПСА И МЫШЦ (G70-G73)</v>
          </cell>
        </row>
        <row r="3161">
          <cell r="A3161" t="str">
            <v>G70</v>
          </cell>
          <cell r="B3161" t="str">
            <v>Мyаsthеniа grаvis И ДРУГИЕ НАРУШЕНИЯ НЕРВНО-МЫШЕЧНОГО СИНАПСА</v>
          </cell>
        </row>
        <row r="3162">
          <cell r="A3162" t="str">
            <v>G70.0</v>
          </cell>
          <cell r="B3162" t="str">
            <v>Мyаsthеnis grаvis</v>
          </cell>
        </row>
        <row r="3163">
          <cell r="A3163" t="str">
            <v>G70.1</v>
          </cell>
          <cell r="B3163" t="str">
            <v>ТОКСИЧЕСКИЕ НАРУШЕНИЯ НЕРВНО-МЫШЕЧНОГО СИНАПСА</v>
          </cell>
        </row>
        <row r="3164">
          <cell r="A3164" t="str">
            <v>G70.2</v>
          </cell>
          <cell r="B3164" t="str">
            <v>ВРОЖДЕННАЯ ИЛИ ПРИОБРЕТЕННАЯ МИАСТЕНИЯ</v>
          </cell>
        </row>
        <row r="3165">
          <cell r="A3165" t="str">
            <v>G70.8</v>
          </cell>
          <cell r="B3165" t="str">
            <v>ДРУГИЕ НАРУШЕНИЯ НЕРВНО-МЫШЕЧНОГО СИНАПСА</v>
          </cell>
        </row>
        <row r="3166">
          <cell r="A3166" t="str">
            <v>G70.9</v>
          </cell>
          <cell r="B3166" t="str">
            <v>НАРУШЕНИЕ НЕРВНО-МЫШЕЧНОГО СИНАПСА НЕУТОЧНЕННОЕ</v>
          </cell>
        </row>
        <row r="3167">
          <cell r="A3167" t="str">
            <v>G71</v>
          </cell>
          <cell r="B3167" t="str">
            <v>ПЕРВИЧНЫЕ ПОРАЖЕНИЯ МЫШЦ</v>
          </cell>
        </row>
        <row r="3168">
          <cell r="A3168" t="str">
            <v>G71.0</v>
          </cell>
          <cell r="B3168" t="str">
            <v>МЫШЕЧНАЯ ДИСТРОФИЯ</v>
          </cell>
        </row>
        <row r="3169">
          <cell r="A3169" t="str">
            <v>G71.1</v>
          </cell>
          <cell r="B3169" t="str">
            <v>МИОТОНИЧЕСКИЕ РАССТРОЙСТВА</v>
          </cell>
        </row>
        <row r="3170">
          <cell r="A3170" t="str">
            <v>G71.2</v>
          </cell>
          <cell r="B3170" t="str">
            <v>ВРОЖДЕННЫЕ МИОПАТИИ</v>
          </cell>
        </row>
        <row r="3171">
          <cell r="A3171" t="str">
            <v>G71.3</v>
          </cell>
          <cell r="B3171" t="str">
            <v>МИТОХОНДРИАЛЬНАЯ МИОПАТИЯ, НЕ КЛАССИФИЦИРОВАННАЯ В ДРУГИХ РУБРИКАХ</v>
          </cell>
        </row>
        <row r="3172">
          <cell r="A3172" t="str">
            <v>G71.8</v>
          </cell>
          <cell r="B3172" t="str">
            <v>ДРУГИЕ ПЕРВИЧНЫЕ ПОРАЖЕНИЯ МЫШЦ</v>
          </cell>
        </row>
        <row r="3173">
          <cell r="A3173" t="str">
            <v>G71.9</v>
          </cell>
          <cell r="B3173" t="str">
            <v>ПЕРВИЧНОЕ ПОРАЖЕНИЕ МЫШЦЫ НЕУТОЧНЕННОЕ</v>
          </cell>
        </row>
        <row r="3174">
          <cell r="A3174" t="str">
            <v>G72</v>
          </cell>
          <cell r="B3174" t="str">
            <v>ДРУГИЕ МИОПАТИИ</v>
          </cell>
        </row>
        <row r="3175">
          <cell r="A3175" t="str">
            <v>G72.0</v>
          </cell>
          <cell r="B3175" t="str">
            <v>ЛЕКАРСТВЕННАЯ МИОПАТИЯ</v>
          </cell>
        </row>
        <row r="3176">
          <cell r="A3176" t="str">
            <v>G72.1</v>
          </cell>
          <cell r="B3176" t="str">
            <v>АЛКОГОЛЬНАЯ МИОПАТИЯ</v>
          </cell>
        </row>
        <row r="3177">
          <cell r="A3177" t="str">
            <v>G72.2</v>
          </cell>
          <cell r="B3177" t="str">
            <v>МИОПАТИЯ, ВЫЗВАННАЯ ДРУГИМ ТОКСИУТОЧНЕННАЯ</v>
          </cell>
        </row>
        <row r="3178">
          <cell r="A3178" t="str">
            <v>G72.3</v>
          </cell>
          <cell r="B3178" t="str">
            <v>ПЕРИОДИЧЕСККИЙ ПАРАЛИЧ</v>
          </cell>
        </row>
        <row r="3179">
          <cell r="A3179" t="str">
            <v>G72.4</v>
          </cell>
          <cell r="B3179" t="str">
            <v>ВОСПАЛИТЕЛЬНАЯ МИОПАТИЯ, НЕ КЛАССИФИЦИРОВАННАЯ В ДРУГИХ РУБРИКАХ</v>
          </cell>
        </row>
        <row r="3180">
          <cell r="A3180" t="str">
            <v>G72.8</v>
          </cell>
          <cell r="B3180" t="str">
            <v>ДРУГИЕ УТОЧНЕННЫЕ МИОПАТИИ</v>
          </cell>
        </row>
        <row r="3181">
          <cell r="A3181" t="str">
            <v>G72.9</v>
          </cell>
          <cell r="B3181" t="str">
            <v>МИОПАТИЯ НЕУТОЧНЕННАЯ</v>
          </cell>
        </row>
        <row r="3182">
          <cell r="A3182" t="str">
            <v>G73</v>
          </cell>
          <cell r="B3182" t="str">
            <v>ПОРАЖЕНИЯ НЕРВНО-МЫШЕЧНОГО СИНАПСА И МЫШЦ ПРИ БОЛЕЗНЯХ, КЛАССИФИЦИРОВАННЫХ В ДРУГИХ РУБРИКАХ</v>
          </cell>
        </row>
        <row r="3183">
          <cell r="A3183" t="str">
            <v>G73.0</v>
          </cell>
          <cell r="B3183" t="str">
            <v>МИАСТЕНИЧЕСКИЕ СИНДРОМЫ ПРИ ЭНДОКРИННЫХ БОЛЕЗНЯХ</v>
          </cell>
        </row>
        <row r="3184">
          <cell r="A3184" t="str">
            <v>G73.1</v>
          </cell>
          <cell r="B3184" t="str">
            <v>СИНДРОМ ИТОНА-ЛАМБЕРТА (С80+)</v>
          </cell>
        </row>
        <row r="3185">
          <cell r="A3185" t="str">
            <v>G73.2</v>
          </cell>
          <cell r="B3185" t="str">
            <v>ДРУГИЕ МИАСТЕНИЧЕСКИЕ СИНДРОМЫ ПРИ ОПУХОЛЕВОМ ПОРАЖЕНИИ (С00-D48+)</v>
          </cell>
        </row>
        <row r="3186">
          <cell r="A3186" t="str">
            <v>G73.3</v>
          </cell>
          <cell r="B3186" t="str">
            <v>МИАСТЕНИЧЕСКИЕ СИНДРОМЫ ПРИ ДРУГИХ БОЛЕЗНЯХ, КЛАССИФИЦИРОВАННЫХ В ДРУГИХ РУБРИКАХ</v>
          </cell>
        </row>
        <row r="3187">
          <cell r="A3187" t="str">
            <v>G73.4</v>
          </cell>
          <cell r="B3187" t="str">
            <v>МИОПАТИЯ ПРИ ИНФЕКЦИОННЫХ И ПАРАЗИТАРНЫХ БОЛЕЗНЯХ, КЛАССИФИЦИРОВАННЫХ В ДРУГИХ РУБРИКАХ</v>
          </cell>
        </row>
        <row r="3188">
          <cell r="A3188" t="str">
            <v>G73.5</v>
          </cell>
          <cell r="B3188" t="str">
            <v>МИОПАТИЯ ПРИ ЭНДОКРИННЫХ БОЛЕЗНЯХ</v>
          </cell>
        </row>
        <row r="3189">
          <cell r="A3189" t="str">
            <v>G73.6</v>
          </cell>
          <cell r="B3189" t="str">
            <v>МИОПАТИЯ ПРИНАРУШЕНИЯХ ОБМЕНА ВЕЩЕСТВ</v>
          </cell>
        </row>
        <row r="3190">
          <cell r="A3190" t="str">
            <v>G73.7</v>
          </cell>
          <cell r="B3190" t="str">
            <v>МИОПАТИЯ ПРИ ДРУГИХ БОЛЕЗНЯХ, КЛАССИФИЦИРОВАННЫХ В ДРУГИХ РУБРИКАХ</v>
          </cell>
        </row>
        <row r="3191">
          <cell r="A3191" t="str">
            <v/>
          </cell>
          <cell r="B3191" t="str">
            <v>ЦЕРЕБРАЛЬНЫЙ ПАРАЛИЧ И ДРУГИЕ ПАРАЛИТИЧЕСКИЕ СИНДРОМЫ (G80-G83)</v>
          </cell>
        </row>
        <row r="3192">
          <cell r="A3192" t="str">
            <v>G80</v>
          </cell>
          <cell r="B3192" t="str">
            <v>ДЕТСКИЙ ЦЕРЕБРАЛЬНЫЙ ПАРАЛИЧ</v>
          </cell>
        </row>
        <row r="3193">
          <cell r="A3193" t="str">
            <v>G80.0</v>
          </cell>
          <cell r="B3193" t="str">
            <v>СПАСТИЧЕСКИЙ ЦЕРЕБРАЛЬНЫЙ ПАРАЛИЧ</v>
          </cell>
        </row>
        <row r="3194">
          <cell r="A3194" t="str">
            <v>G80.1</v>
          </cell>
          <cell r="B3194" t="str">
            <v>СПАСТИЧЕСКАЯ ДИПЛЕГИЯ</v>
          </cell>
        </row>
        <row r="3195">
          <cell r="A3195" t="str">
            <v>G80.2</v>
          </cell>
          <cell r="B3195" t="str">
            <v>ДЕТСКАЯ ГЕМИПЛЕГИЯ</v>
          </cell>
        </row>
        <row r="3196">
          <cell r="A3196" t="str">
            <v>G80.3</v>
          </cell>
          <cell r="B3196" t="str">
            <v>ДИСКИНЕТИЧЕСКИЙ ЦЕРЕБРАЛЬНЫЙ ПАРАЛИЧ</v>
          </cell>
        </row>
        <row r="3197">
          <cell r="A3197" t="str">
            <v>G80.4</v>
          </cell>
          <cell r="B3197" t="str">
            <v>АТАКТИЧЕСКИЙ ЦЕРЕБРАЛЬНЫЙ ПАРАЛИЧ</v>
          </cell>
        </row>
        <row r="3198">
          <cell r="A3198" t="str">
            <v>G80.8</v>
          </cell>
          <cell r="B3198" t="str">
            <v>ДРУГОЙ ВИД ДЕТСКОГО ЦЕРЕБРАЛЬНОГО ПАРАЛИЧА</v>
          </cell>
        </row>
        <row r="3199">
          <cell r="A3199" t="str">
            <v>G80.9</v>
          </cell>
          <cell r="B3199" t="str">
            <v>ДЕТСКИЙ ЦЕРЕБРАЛЬНЫЙ ПАРАЛИЧ НЕУТОЧНЕННЫЙ</v>
          </cell>
        </row>
        <row r="3200">
          <cell r="A3200" t="str">
            <v>G81</v>
          </cell>
          <cell r="B3200" t="str">
            <v>ГЕМИПЛЕГИЯ</v>
          </cell>
        </row>
        <row r="3201">
          <cell r="A3201" t="str">
            <v>G81.0</v>
          </cell>
          <cell r="B3201" t="str">
            <v>ВЯЛАЯ ГЕМИПЛЕГИЯ</v>
          </cell>
        </row>
        <row r="3202">
          <cell r="A3202" t="str">
            <v>G81.1</v>
          </cell>
          <cell r="B3202" t="str">
            <v>СПАСТИЧЕСКАЯ ГЕМИПЛЕГИЯ</v>
          </cell>
        </row>
        <row r="3203">
          <cell r="A3203" t="str">
            <v>G81.9</v>
          </cell>
          <cell r="B3203" t="str">
            <v>ГЕМИПЛЕГИЯ НЕУТОЧНЕННАЯ</v>
          </cell>
        </row>
        <row r="3204">
          <cell r="A3204" t="str">
            <v>G82</v>
          </cell>
          <cell r="B3204" t="str">
            <v>ПАРАПЛЕГИЯ И ТЕТРАПЛЕГИЯ</v>
          </cell>
        </row>
        <row r="3205">
          <cell r="A3205" t="str">
            <v>G82.0</v>
          </cell>
          <cell r="B3205" t="str">
            <v>ВЯЛАЯ ПАРАПЛЕГИЯ</v>
          </cell>
        </row>
        <row r="3206">
          <cell r="A3206" t="str">
            <v>G82.1</v>
          </cell>
          <cell r="B3206" t="str">
            <v>СПАСТИЧЕСКАЯ ПАРАПЛЕГИЯ</v>
          </cell>
        </row>
        <row r="3207">
          <cell r="A3207" t="str">
            <v>G82.2</v>
          </cell>
          <cell r="B3207" t="str">
            <v>ПАРАПЛЕГИЯ НЕУТОЧНЕННАЯ</v>
          </cell>
        </row>
        <row r="3208">
          <cell r="A3208" t="str">
            <v>G82.3</v>
          </cell>
          <cell r="B3208" t="str">
            <v>ВЯЛАЯ ТЕТРАПЛЕГИЯ</v>
          </cell>
        </row>
        <row r="3209">
          <cell r="A3209" t="str">
            <v>G82.4</v>
          </cell>
          <cell r="B3209" t="str">
            <v>СПАСТИЧЕСКАЯ ТЕТРАПЛЕГИЯ</v>
          </cell>
        </row>
        <row r="3210">
          <cell r="A3210" t="str">
            <v>G82.5</v>
          </cell>
          <cell r="B3210" t="str">
            <v>ТЕТРАПЛЕГИЯ НЕУТОЧНЕННАЯ</v>
          </cell>
        </row>
        <row r="3211">
          <cell r="A3211" t="str">
            <v>G83</v>
          </cell>
          <cell r="B3211" t="str">
            <v>ДРУГИЕ ПАРАЛИТИЧЕСКИЕ СИНДРОМЫ</v>
          </cell>
        </row>
        <row r="3212">
          <cell r="A3212" t="str">
            <v>G83.0</v>
          </cell>
          <cell r="B3212" t="str">
            <v>ДИПЛЕГИЯ ВЕРХНИХ КОНЕЧНОСТЕЙ</v>
          </cell>
        </row>
        <row r="3213">
          <cell r="A3213" t="str">
            <v>G83.1</v>
          </cell>
          <cell r="B3213" t="str">
            <v>МОНОПЛЕГИЯ НИЖНЕЙ КОНЕЧНОСТИ</v>
          </cell>
        </row>
        <row r="3214">
          <cell r="A3214" t="str">
            <v>G83.2</v>
          </cell>
          <cell r="B3214" t="str">
            <v>МОНОПЛЕГИЯ ВЕРХНЕЙ КОНЕЧНОСТИ</v>
          </cell>
        </row>
        <row r="3215">
          <cell r="A3215" t="str">
            <v>G83.3</v>
          </cell>
          <cell r="B3215" t="str">
            <v>МОНОПЛЕГИЯ НЕУТОЧНЕННАЯ</v>
          </cell>
        </row>
        <row r="3216">
          <cell r="A3216" t="str">
            <v>G83.4</v>
          </cell>
          <cell r="B3216" t="str">
            <v>СИНДРОМ КОНСКОГО ХВОСТА</v>
          </cell>
        </row>
        <row r="3217">
          <cell r="A3217" t="str">
            <v>G83.8</v>
          </cell>
          <cell r="B3217" t="str">
            <v>ДРУГИЕ УТОЧНЕННЫЕ ПАРАЛИТИЧЕСКИЕ СИНДРОМЫ, ПАРАЛИЧ ТОДДА (ПОСТЭПИЛЕПТИЧЕСКИЙ)</v>
          </cell>
        </row>
        <row r="3218">
          <cell r="A3218" t="str">
            <v>G83.9</v>
          </cell>
          <cell r="B3218" t="str">
            <v>ПАРАЛИТИЧЕСКИЙ СИНДРОМ НЕУТОЧНЕННЫЙ</v>
          </cell>
        </row>
        <row r="3219">
          <cell r="A3219" t="str">
            <v/>
          </cell>
          <cell r="B3219" t="str">
            <v>ДРУГИЕ НАРУШЕНИЯ НЕРВНОЙ СИСТЕМЫ (G90-G99)</v>
          </cell>
        </row>
        <row r="3220">
          <cell r="A3220" t="str">
            <v>G90</v>
          </cell>
          <cell r="B3220" t="str">
            <v>РАССТРОЙСТВА ВЕГЕТАТИВНОЙ [АВТОНОМНОЙ] НЕРВНОЙ СИСТЕМЫ</v>
          </cell>
        </row>
        <row r="3221">
          <cell r="A3221" t="str">
            <v>G90.0</v>
          </cell>
          <cell r="B3221" t="str">
            <v>ИДИОПАТИЧЕСКАЯ ПЕРИФЕРИЧЕСКАЯ ВЕГЕТАТИВНАЯ НЕВРОПАТИЯ</v>
          </cell>
        </row>
        <row r="3222">
          <cell r="A3222" t="str">
            <v>G90.1</v>
          </cell>
          <cell r="B3222" t="str">
            <v>СЕМЕЙНАЯ ДИЗАВТОНОМИЯ [РАЙЛИ-ДЕЯ]</v>
          </cell>
        </row>
        <row r="3223">
          <cell r="A3223" t="str">
            <v>G90.2</v>
          </cell>
          <cell r="B3223" t="str">
            <v>СИНДРОМ ГОРНЕРА</v>
          </cell>
        </row>
        <row r="3224">
          <cell r="A3224" t="str">
            <v>G90.3</v>
          </cell>
          <cell r="B3224" t="str">
            <v>ПОЛИСИСТЕМНАЯ ДЕГЕНЕРАЦИЯ</v>
          </cell>
        </row>
        <row r="3225">
          <cell r="A3225" t="str">
            <v>G90.8</v>
          </cell>
          <cell r="B3225" t="str">
            <v>ДРУГИЕ РАССТРОЙСТВА ВЕГЕТАТИВНОЙ [АВТОНОМНОЙ] НЕРВНОЙ СИСТЕМЫ</v>
          </cell>
        </row>
        <row r="3226">
          <cell r="A3226" t="str">
            <v>G90.9</v>
          </cell>
          <cell r="B3226" t="str">
            <v>РАССТРОЙСТВО ВЕГЕТАТИВНОЙ [АВТОНОМНОЙ] НЕРВНОЙ СИСТЕМЫ НЕУТОЧНЕННОЕ</v>
          </cell>
        </row>
        <row r="3227">
          <cell r="A3227" t="str">
            <v>G91</v>
          </cell>
          <cell r="B3227" t="str">
            <v>ГИДРОЦЕФАЛИЯ</v>
          </cell>
        </row>
        <row r="3228">
          <cell r="A3228" t="str">
            <v>G91.0</v>
          </cell>
          <cell r="B3228" t="str">
            <v>СООБЩАЮЩАЯСЯ ГИДРОЦЕФАЛИЯ</v>
          </cell>
        </row>
        <row r="3229">
          <cell r="A3229" t="str">
            <v>G91.1</v>
          </cell>
          <cell r="B3229" t="str">
            <v>ОБСТРУКТИВНАЯ ГИДРОЦЕФАЛИЯ</v>
          </cell>
        </row>
        <row r="3230">
          <cell r="A3230" t="str">
            <v>G91.2</v>
          </cell>
          <cell r="B3230" t="str">
            <v>ГИДРОЦЕФАЛИЯ НОРМАЛЬНОГО ДАВЛЕНИЯ</v>
          </cell>
        </row>
        <row r="3231">
          <cell r="A3231" t="str">
            <v>G91.3</v>
          </cell>
          <cell r="B3231" t="str">
            <v>ПОСТТРАВМАТИЧЕСКАЯ ГИДРОЦЕФАЛИЯ НЕУТОЧНЕННАЯ</v>
          </cell>
        </row>
        <row r="3232">
          <cell r="A3232" t="str">
            <v>G91.8</v>
          </cell>
          <cell r="B3232" t="str">
            <v>ДРУГИЕ ВИДЫ ГИДРОЦЕФАЛИИ</v>
          </cell>
        </row>
        <row r="3233">
          <cell r="A3233" t="str">
            <v>G91.9</v>
          </cell>
          <cell r="B3233" t="str">
            <v>ГИДРОЦЕФАЛИЯ НЕУТОЧНЕННАЯ</v>
          </cell>
        </row>
        <row r="3234">
          <cell r="A3234" t="str">
            <v>G92</v>
          </cell>
          <cell r="B3234" t="str">
            <v>ТОКСИЧЕСКАЯ ЭНЦЕФАЛОПАТИЯ</v>
          </cell>
        </row>
        <row r="3235">
          <cell r="A3235" t="str">
            <v>G93</v>
          </cell>
          <cell r="B3235" t="str">
            <v>ДРУГИЕ ПОРАЖЕНИЯ ГОЛОВНОГО МОЗГА</v>
          </cell>
        </row>
        <row r="3236">
          <cell r="A3236" t="str">
            <v>G93.0</v>
          </cell>
          <cell r="B3236" t="str">
            <v>ЦЕРЕБРАЛЬНАЯ КИСТА</v>
          </cell>
        </row>
        <row r="3237">
          <cell r="A3237" t="str">
            <v>G93.1</v>
          </cell>
          <cell r="B3237" t="str">
            <v>АНОКСИЧЕСКОЕ ПОРАЖЕНИЕ ГОЛОВНОГО МОЗГА, НЕ КЛАССИФИЦИРОВАННОЕ В ДРУГИХ РУБРИКАХ</v>
          </cell>
        </row>
        <row r="3238">
          <cell r="A3238" t="str">
            <v>G93.2</v>
          </cell>
          <cell r="B3238" t="str">
            <v>ДОБРОКАЧЕСТВЕННАЯ ВНУТРИЧЕРЕПНАЯ ГИПЕРТЕНЗИЯ</v>
          </cell>
        </row>
        <row r="3239">
          <cell r="A3239" t="str">
            <v>G93.3</v>
          </cell>
          <cell r="B3239" t="str">
            <v>СИНДРОМ УТОМЛЯЕМОСТИ ПОСЛЕ ПЕРЕНЕСЕННОЙ ВИРУСНОЙ БОЛЕЗНИ</v>
          </cell>
        </row>
        <row r="3240">
          <cell r="A3240" t="str">
            <v>G93.4</v>
          </cell>
          <cell r="B3240" t="str">
            <v>ЭНЦЕФАЛОПАТИЯ НЕУТОЧНЕННАЯ</v>
          </cell>
        </row>
        <row r="3241">
          <cell r="A3241" t="str">
            <v>G93.5</v>
          </cell>
          <cell r="B3241" t="str">
            <v>СДАВЛЕНИЕ ГОЛОВНОГО МОЗГА</v>
          </cell>
        </row>
        <row r="3242">
          <cell r="A3242" t="str">
            <v>G93.6</v>
          </cell>
          <cell r="B3242" t="str">
            <v>ОТЕК МОЗГА</v>
          </cell>
        </row>
        <row r="3243">
          <cell r="A3243" t="str">
            <v>G93.7</v>
          </cell>
          <cell r="B3243" t="str">
            <v>СИНДРОМ РЕЙЕ</v>
          </cell>
        </row>
        <row r="3244">
          <cell r="A3244" t="str">
            <v>G93.8</v>
          </cell>
          <cell r="B3244" t="str">
            <v>ДРУГИЕ УТОЧНЕННЫЕ ПОРАЖЕНИЯ ГОЛОВНОГО МОЗГА</v>
          </cell>
        </row>
        <row r="3245">
          <cell r="A3245" t="str">
            <v>G93.9</v>
          </cell>
          <cell r="B3245" t="str">
            <v>ПОРАЖЕНИЕ ГОЛОВНОГО МОЗГА НЕУТОЧНЕННОЕ</v>
          </cell>
        </row>
        <row r="3246">
          <cell r="A3246" t="str">
            <v>G94</v>
          </cell>
          <cell r="B3246" t="str">
            <v>ДРУГИЕ ПОРАЖЕНИЯ ГОЛОВНОГО МОЗГА ПРИ БОЛЕЗНЯХ, КЛАССИФИЦИРОВАННЫХ В ДРУГИХ РУБРИКАХ</v>
          </cell>
        </row>
        <row r="3247">
          <cell r="A3247" t="str">
            <v>G94.0</v>
          </cell>
          <cell r="B3247" t="str">
            <v>ГИДРОЦЕФАЛИЯ ПРИ ИНФЕКЦИОННЫХ И ПАРАЗИТАРНЫХ БОЛЕЗНЯХ, КЛАССИФИЦИРОВАННЫХ В ДРУГИХ РУБРИКАХ (А00-В99+)</v>
          </cell>
        </row>
        <row r="3248">
          <cell r="A3248" t="str">
            <v>G94.1</v>
          </cell>
          <cell r="B3248" t="str">
            <v>ГИДРОЦЕФАЛИЯ ПРИ ОПУХОЛЕВЫХ БОЛЕЗНЯХ (С00-D48+)</v>
          </cell>
        </row>
        <row r="3249">
          <cell r="A3249" t="str">
            <v>G94.2</v>
          </cell>
          <cell r="B3249" t="str">
            <v>ГИДРОЦЕФАЛИЯ ПРИ ДРУГИХ БОЛЕЗНЯХ, КЛАССИФИЦИРОВАННЫХ В ДРУГИХ РУБРИКАХ</v>
          </cell>
        </row>
        <row r="3250">
          <cell r="A3250" t="str">
            <v>G94.8</v>
          </cell>
          <cell r="B3250" t="str">
            <v>ДРУГИЕ УТОЧНЕННЫЕ ПОРАЖЕНИЯ ГОЛОВНОГО МОЗГА ПРИ БОЛЕЗНЯХ, КЛАССИФИЦИРОВАННЫХ В ДРУГИХ РУБРИКАХ</v>
          </cell>
        </row>
        <row r="3251">
          <cell r="A3251" t="str">
            <v>G95</v>
          </cell>
          <cell r="B3251" t="str">
            <v>ДРУГИЕ БОЛЕЗНИ СПИННОГО МОЗГА</v>
          </cell>
        </row>
        <row r="3252">
          <cell r="A3252" t="str">
            <v>G95.0</v>
          </cell>
          <cell r="B3252" t="str">
            <v>СИРИНГОМИЕЛИЯ СИРИНГОБУЛЬБИЯ</v>
          </cell>
        </row>
        <row r="3253">
          <cell r="A3253" t="str">
            <v>G95.1</v>
          </cell>
          <cell r="B3253" t="str">
            <v>СОСУДИСТЫЕ МИЕЛОПАТИИ</v>
          </cell>
        </row>
        <row r="3254">
          <cell r="A3254" t="str">
            <v>G95.2</v>
          </cell>
          <cell r="B3254" t="str">
            <v>СДАВЛЕНИЕ СПИННОГО МОЗГА НЕУТОЧНЕННОЕ</v>
          </cell>
        </row>
        <row r="3255">
          <cell r="A3255" t="str">
            <v>G95.8</v>
          </cell>
          <cell r="B3255" t="str">
            <v>ДРУГИЕ УТОЧНЕННЫЕ БОЛЕЗНИ СПИННОГО МОЗГА</v>
          </cell>
        </row>
        <row r="3256">
          <cell r="A3256" t="str">
            <v>G95.9</v>
          </cell>
          <cell r="B3256" t="str">
            <v>БОЛЕЗНЬ СПИННОГО МОЗГА НЕУТОЧНЕННАЯ</v>
          </cell>
        </row>
        <row r="3257">
          <cell r="A3257" t="str">
            <v>G96</v>
          </cell>
          <cell r="B3257" t="str">
            <v>ДРУГИЕ НАРУШЕНИЯ ЦЕНТРАЛЬНОЙ НЕРВНОЙ СИСТЕМЫ</v>
          </cell>
        </row>
        <row r="3258">
          <cell r="A3258" t="str">
            <v>G96.0</v>
          </cell>
          <cell r="B3258" t="str">
            <v>ИСТЕЧЕНИЕ ЦЕРЕБРОСПИНАЛЬНОЙ ЖИДКОСТИ [ЛИКВОРЕЯ]</v>
          </cell>
        </row>
        <row r="3259">
          <cell r="A3259" t="str">
            <v>G96.1</v>
          </cell>
          <cell r="B3259" t="str">
            <v>ПОРАЖЕНИЯ ОБОЛОЧЕК ГОЛОВНОГО МОЗГА, НЕ КЛАССИФИЦИРОВАННЫЕ В ДРУГИХ РУБРИКАХ</v>
          </cell>
        </row>
        <row r="3260">
          <cell r="A3260" t="str">
            <v>G96.8</v>
          </cell>
          <cell r="B3260" t="str">
            <v>ДРУГИЕ УТОЧНЕННЫЕ ПОРАЖЕНИЯ ЦЕНТРАЛЬНОЙ НЕРВНОЙ СИСТЕМЫ</v>
          </cell>
        </row>
        <row r="3261">
          <cell r="A3261" t="str">
            <v>G96.9</v>
          </cell>
          <cell r="B3261" t="str">
            <v>ПОРАЖЕНИЕ ЦЕНТРАЛЬНОЙ НЕРВНОЙ СИСТЕМЫ НЕУТОЧНЕННОЕ</v>
          </cell>
        </row>
        <row r="3262">
          <cell r="A3262" t="str">
            <v>G97</v>
          </cell>
          <cell r="B3262" t="str">
            <v>ДРУГИЕ НАРУШЕНИЯ НЕРВНОЙ СИСТЕМЫ ПОСЛЕ МЕДИЦИНСКИХ ПРОЦЕДУР, НЕ КЛАССИФИЦИРОВАННЫЕ В ДРУГИХ РУБРИКАХ</v>
          </cell>
        </row>
        <row r="3263">
          <cell r="A3263" t="str">
            <v>G97.0</v>
          </cell>
          <cell r="B3263" t="str">
            <v>ИСТЕЧЕНИЕ ЦЕРЕБРОСПИНАЛЬНОЙ ЖИДКОСТИ ПРИ СПИННОМОЗГОВОЙ ПУНКЦИИ</v>
          </cell>
        </row>
        <row r="3264">
          <cell r="A3264" t="str">
            <v>G97.1</v>
          </cell>
          <cell r="B3264" t="str">
            <v>ДРУГАЯ РЕАКЦИЯ НА СПИННОМОЗГОВУЮ ПУНКЦИЮ</v>
          </cell>
        </row>
        <row r="3265">
          <cell r="A3265" t="str">
            <v>G97.2</v>
          </cell>
          <cell r="B3265" t="str">
            <v>ВНУТРИЧЕРЕПНАЯ ГИПЕРТЕНЗИЯ ПОСЛЕ ШУНТИРОВАНИЯ ЖЕЛУДОЧКОВ</v>
          </cell>
        </row>
        <row r="3266">
          <cell r="A3266" t="str">
            <v>G97.8</v>
          </cell>
          <cell r="B3266" t="str">
            <v>ДРУГИЕ НАРУШЕНИЯ НЕРВНОЙ СИСТЕМЫ ПОСЛЕ МЕДИЦИНСКИХ ПРОЦЕДУР</v>
          </cell>
        </row>
        <row r="3267">
          <cell r="A3267" t="str">
            <v>G97.9</v>
          </cell>
          <cell r="B3267" t="str">
            <v>РАССТРОЙСТВО НЕРВНОЙ СИСТЕМЫ ПОСЛЕ МЕДИЦИНСКИХ ПРОЦЕДУР НЕУТОЧНЕННОЕ</v>
          </cell>
        </row>
        <row r="3268">
          <cell r="A3268" t="str">
            <v>G98</v>
          </cell>
          <cell r="B3268" t="str">
            <v>ДРУГИЕ НАРУШЕНИЯ НЕРВНОЙ СИСТЕМЫ, НЕ КЛАССИФИЦИРОВАННЫЕ В ДРУГИХ РУБРИКАХ</v>
          </cell>
        </row>
        <row r="3269">
          <cell r="A3269" t="str">
            <v>G99</v>
          </cell>
          <cell r="B3269" t="str">
            <v>ДРУГИЕ ПОРАЖЕНИЯ НЕРВНОЙ СИСТЕМЫ ПРИ БОЛЕЗНЯХ, КЛАССИФИЦИРОВАННЫХ В ДРУГИХ РУБРИКАХ</v>
          </cell>
        </row>
        <row r="3270">
          <cell r="A3270" t="str">
            <v>G99.0</v>
          </cell>
          <cell r="B3270" t="str">
            <v>ВЕГЕТАТИВНАЯ НЕВРОПАТИЯ ПРИ ЭНДОКРИННЫХ И МЕТАБОЛИЧЕСКИХ БОЛЕЗНЯХ</v>
          </cell>
        </row>
        <row r="3271">
          <cell r="A3271" t="str">
            <v>G99.1</v>
          </cell>
          <cell r="B3271" t="str">
            <v>ДРУГИЕ НАРУШЕНИЯ ВЕГЕТАТИВНОЙ [АВТОНОМНОЙ] НЕРВНОЙ СИСТЕМЫ ПРИ ПРОЧИХ БОЛЕЗНЯХ, КЛАССИФИЦИРОВАННЫХ В ДУХИХ РУБРИКАХ</v>
          </cell>
        </row>
        <row r="3272">
          <cell r="A3272" t="str">
            <v>G99.2</v>
          </cell>
          <cell r="B3272" t="str">
            <v>МИЕЛОПАТИЯ ПРИ БОЛЕЗНЯХ, КЛАССИФИЦИРОВАННЫХ В ДРУГИХ РУБРИКАХ</v>
          </cell>
        </row>
        <row r="3273">
          <cell r="A3273" t="str">
            <v>G99.8</v>
          </cell>
          <cell r="B3273" t="str">
            <v>ДРУГИЕ УТОЧНЕННЫЕ НАРУШЕНИЯ НЕРВНОЙ СИСТЕМЫ ПРИ БОЛЕЗНЯХ, КЛАССИФИЦИРОВАННЫХ В ДРУГИХ РУБРИКАХ</v>
          </cell>
        </row>
        <row r="3274">
          <cell r="A3274" t="str">
            <v/>
          </cell>
          <cell r="B3274" t="str">
            <v>БОЛЕЗНИ ГЛАЗА И ЕГО ПРИДАТОЧНОГО АППАРАТА (НОО-Н59)</v>
          </cell>
        </row>
        <row r="3275">
          <cell r="A3275" t="str">
            <v/>
          </cell>
          <cell r="B3275" t="str">
            <v>БОЛЕЗНИ ВЕК, СЛЕЗНЫХ ПУТЕЙ И ГЛАЗНИЦЫ (Н00-Н06)</v>
          </cell>
        </row>
        <row r="3276">
          <cell r="A3276" t="str">
            <v>H00</v>
          </cell>
          <cell r="B3276" t="str">
            <v>ГОРДЕОЛУМ И ХАЛАЗИОН</v>
          </cell>
        </row>
        <row r="3277">
          <cell r="A3277" t="str">
            <v>H00.0</v>
          </cell>
          <cell r="B3277" t="str">
            <v>ГОРДЕОЛУМ И ДРУГИЕ ГЛУБОКИЕ ВОСПАЛЕНИЯ ВЕК</v>
          </cell>
        </row>
        <row r="3278">
          <cell r="A3278" t="str">
            <v>H00.1</v>
          </cell>
          <cell r="B3278" t="str">
            <v>ХАЛАЗИОН</v>
          </cell>
        </row>
        <row r="3279">
          <cell r="A3279" t="str">
            <v>H01</v>
          </cell>
          <cell r="B3279" t="str">
            <v>ДРУГИЕ ВОСПАЛЕНИЯ ВЕК</v>
          </cell>
        </row>
        <row r="3280">
          <cell r="A3280" t="str">
            <v>H01.0</v>
          </cell>
          <cell r="B3280" t="str">
            <v>БЛЕФАРИТ</v>
          </cell>
        </row>
        <row r="3281">
          <cell r="A3281" t="str">
            <v>H01.1</v>
          </cell>
          <cell r="B3281" t="str">
            <v>НЕИНФЕКЦИОННЫЕ ДЕРМАТОЗЫ ВЕКА</v>
          </cell>
        </row>
        <row r="3282">
          <cell r="A3282" t="str">
            <v>H01.8</v>
          </cell>
          <cell r="B3282" t="str">
            <v>ДРУГИЕ ВОСПАЛЕНИЯ ВЕКА УТОЧНЕННЫЕ</v>
          </cell>
        </row>
        <row r="3283">
          <cell r="A3283" t="str">
            <v>H01.9</v>
          </cell>
          <cell r="B3283" t="str">
            <v>ВОСПАЛЕНИЕ ВЕКА НЕУТОЧНЕННОЕ</v>
          </cell>
        </row>
        <row r="3284">
          <cell r="A3284" t="str">
            <v>H02</v>
          </cell>
          <cell r="B3284" t="str">
            <v>ДРУГИЕ БОЛЕЗНИ ВЕК</v>
          </cell>
        </row>
        <row r="3285">
          <cell r="A3285" t="str">
            <v>H02.0</v>
          </cell>
          <cell r="B3285" t="str">
            <v>ЭНТРОПИОН И ТРИХИАЗ ВЕКА</v>
          </cell>
        </row>
        <row r="3286">
          <cell r="A3286" t="str">
            <v>H02.1</v>
          </cell>
          <cell r="B3286" t="str">
            <v>ЭКТРОПИОН ВЕКА</v>
          </cell>
        </row>
        <row r="3287">
          <cell r="A3287" t="str">
            <v>H02.2</v>
          </cell>
          <cell r="B3287" t="str">
            <v>ЛАГОФТАЛЬМ</v>
          </cell>
        </row>
        <row r="3288">
          <cell r="A3288" t="str">
            <v>H02.3</v>
          </cell>
          <cell r="B3288" t="str">
            <v>БЛЕФАРОХАЛАЗИС</v>
          </cell>
        </row>
        <row r="3289">
          <cell r="A3289" t="str">
            <v>H02.4</v>
          </cell>
          <cell r="B3289" t="str">
            <v>ПТОЗ ВЕКА</v>
          </cell>
        </row>
        <row r="3290">
          <cell r="A3290" t="str">
            <v>H02.5</v>
          </cell>
          <cell r="B3290" t="str">
            <v>ДРУГИЕ БОЛЕЗНИ, НАРУШАЮЩИЕ ФУНКЦИЮ ВЕКА</v>
          </cell>
        </row>
        <row r="3291">
          <cell r="A3291" t="str">
            <v>H02.6</v>
          </cell>
          <cell r="B3291" t="str">
            <v>КСАНТЕЛАЗМА ВЕКА</v>
          </cell>
        </row>
        <row r="3292">
          <cell r="A3292" t="str">
            <v>H02.7</v>
          </cell>
          <cell r="B3292" t="str">
            <v>ДРУГИЕ ДЕГЕНЕРАТИВНЫЕ БОЛЕЗНИ ВЕКА И ОКОЛОГЛАЗНОЙ ОБЛАСТИ</v>
          </cell>
        </row>
        <row r="3293">
          <cell r="A3293" t="str">
            <v>H02.8</v>
          </cell>
          <cell r="B3293" t="str">
            <v>ДРУГИЕ УТОЧНЕННЫЕ БОЛЕЗНИ ВЕКА</v>
          </cell>
        </row>
        <row r="3294">
          <cell r="A3294" t="str">
            <v>H02.9</v>
          </cell>
          <cell r="B3294" t="str">
            <v>БОЛЕЗНЬ ВЕКА НЕУТОЧНЕННАЯ</v>
          </cell>
        </row>
        <row r="3295">
          <cell r="A3295" t="str">
            <v>H03</v>
          </cell>
          <cell r="B3295" t="str">
            <v>ПОРАЖЕНИЯ ВЕКА ПРИ БОЛЕЗНЯХ, КЛАССИФИЦИРОВАННЫХ В ДРУГИХ РУБРИКАХ</v>
          </cell>
        </row>
        <row r="3296">
          <cell r="A3296" t="str">
            <v>H03.0</v>
          </cell>
          <cell r="B3296" t="str">
            <v>ПАРАЗИТАРНЫЕ БОЛЕЗНИ ВЕКА ПРИ БОЛЕЗНЯХ, КЛАССИФИЦИРОВАННЫХ В ДРУГИХ РУБРИКАХ</v>
          </cell>
        </row>
        <row r="3297">
          <cell r="A3297" t="str">
            <v>H03.1</v>
          </cell>
          <cell r="B3297" t="str">
            <v>ПОРАЖЕНИЯ ВЕКА ПРИ ДРУГИХ ИНФЕКЦИОННЫХ БОЛЕЗНЯХ, КЛАССИФИЦИРОВАННЫХ В ДРУГИХ РУБРИКАХ</v>
          </cell>
        </row>
        <row r="3298">
          <cell r="A3298" t="str">
            <v>H03.8</v>
          </cell>
          <cell r="B3298" t="str">
            <v>ПОРАЖЕНИЯ ВЕКА ПРИ ДРУГИХ БОЛЕЗНЯХ, КЛАССИФИЦИРОВАННЫХ В ДРУГИХ РУБРИКАХ</v>
          </cell>
        </row>
        <row r="3299">
          <cell r="A3299" t="str">
            <v>H04</v>
          </cell>
          <cell r="B3299" t="str">
            <v>БОЛЕЗНИ СЛЕЗНОГО АППАРАТА</v>
          </cell>
        </row>
        <row r="3300">
          <cell r="A3300" t="str">
            <v>H04.0</v>
          </cell>
          <cell r="B3300" t="str">
            <v>ДАКРИОАДЕНИТ</v>
          </cell>
        </row>
        <row r="3301">
          <cell r="A3301" t="str">
            <v>H04.1</v>
          </cell>
          <cell r="B3301" t="str">
            <v>ДРУГИЕ БОЛЕЗНИ СЛЕЗНОЙ ЖЕЛЕЗЫ</v>
          </cell>
        </row>
        <row r="3302">
          <cell r="A3302" t="str">
            <v>H04.2</v>
          </cell>
          <cell r="B3302" t="str">
            <v>ЭПИФОРА</v>
          </cell>
        </row>
        <row r="3303">
          <cell r="A3303" t="str">
            <v>H04.3</v>
          </cell>
          <cell r="B3303" t="str">
            <v>ОСТРОЕ И НЕУТОЧНЕННОЕ ВОСПАЛЕНИЕ СЛЕЗНЫХ ПРОТОКОВ</v>
          </cell>
        </row>
        <row r="3304">
          <cell r="A3304" t="str">
            <v>H04.4</v>
          </cell>
          <cell r="B3304" t="str">
            <v>ХРОНИЧЕСКОЕ ВОСПАЛЕНИЕ СЛЕЗНЫХ ПРОТОКОВ</v>
          </cell>
        </row>
        <row r="3305">
          <cell r="A3305" t="str">
            <v>H04.5</v>
          </cell>
          <cell r="B3305" t="str">
            <v>СТЕНОЗ И НЕДОСТАТОЧНОСТЬ СЛЕЗНЫХ ПРОТОКОВ</v>
          </cell>
        </row>
        <row r="3306">
          <cell r="A3306" t="str">
            <v>H04.6</v>
          </cell>
          <cell r="B3306" t="str">
            <v>ДРУГИЕ ИЗМЕНЕНИЯ СЛЕЗНЫХ ПРОТОКОВ</v>
          </cell>
        </row>
        <row r="3307">
          <cell r="A3307" t="str">
            <v>H04.8</v>
          </cell>
          <cell r="B3307" t="str">
            <v>ДРУГИЕ БОЛЕЗНИ СЛЕЗНОГО АППАРАТА</v>
          </cell>
        </row>
        <row r="3308">
          <cell r="A3308" t="str">
            <v>H04.9</v>
          </cell>
          <cell r="B3308" t="str">
            <v>БОЛЕЗНЬ СЛЕЗНОГО АППАРАТА НЕУТОЧНЕННАЯ</v>
          </cell>
        </row>
        <row r="3309">
          <cell r="A3309" t="str">
            <v>H05</v>
          </cell>
          <cell r="B3309" t="str">
            <v>БОЛЕЗНИ ГЛАЗНИЦЫ</v>
          </cell>
        </row>
        <row r="3310">
          <cell r="A3310" t="str">
            <v>H05.0</v>
          </cell>
          <cell r="B3310" t="str">
            <v>ОСТРОЕ ВОСПАЛЕНИЕ ГЛАЗНИЦЫ</v>
          </cell>
        </row>
        <row r="3311">
          <cell r="A3311" t="str">
            <v>H05.1</v>
          </cell>
          <cell r="B3311" t="str">
            <v>ХРОНИЧЕСКИЕ ВОСПАЛИТЕЛЬНЫЕ БОЛЕЗНИ ГЛАЗНИЦЫ</v>
          </cell>
        </row>
        <row r="3312">
          <cell r="A3312" t="str">
            <v>H05.2</v>
          </cell>
          <cell r="B3312" t="str">
            <v>ЭКЗОФТАЛЬМИЧЕСКИЕ СОСТОЯНИЯ</v>
          </cell>
        </row>
        <row r="3313">
          <cell r="A3313" t="str">
            <v>H05.3</v>
          </cell>
          <cell r="B3313" t="str">
            <v>ДЕФОРМАЦИЯ ГЛАЗНИЦЫ</v>
          </cell>
        </row>
        <row r="3314">
          <cell r="A3314" t="str">
            <v>H05.4</v>
          </cell>
          <cell r="B3314" t="str">
            <v>ЭНОФТАЛЬМ</v>
          </cell>
        </row>
        <row r="3315">
          <cell r="A3315" t="str">
            <v>H05.5</v>
          </cell>
          <cell r="B3315" t="str">
            <v>НЕУДАЛЕННОЕ, ДАВНО ПОПАВШЕЕ В ГЛАЗНИЦУ ИНОРОДНОЕ ТЕЛО ВСЛЕДСТВИЕ ПРОНИКАЮЩЕГО РАНЕНИЯ ГЛАЗНИЦЫ</v>
          </cell>
        </row>
        <row r="3316">
          <cell r="A3316" t="str">
            <v>H05.8</v>
          </cell>
          <cell r="B3316" t="str">
            <v>ДРУГИЕ БОЛЕЗНИ ГЛАЗНИЦЫ</v>
          </cell>
        </row>
        <row r="3317">
          <cell r="A3317" t="str">
            <v>H05.9</v>
          </cell>
          <cell r="B3317" t="str">
            <v>БОЛЕЗНЬ ГЛАЗНИЦЫ НЕУТОЧНЕННАЯ</v>
          </cell>
        </row>
        <row r="3318">
          <cell r="A3318" t="str">
            <v>H06</v>
          </cell>
          <cell r="B3318" t="str">
            <v>ПОРАЖЕНИЯ СЛЕЗНОГО АППАРАТА И ГЛАЗНИЦЫ ПРИ БОЛЕЗНЯХ, КЛАССИФИЦИРОВАННЫХ В ДРУГИХ РУБРИКАХ</v>
          </cell>
        </row>
        <row r="3319">
          <cell r="A3319" t="str">
            <v>H06.0</v>
          </cell>
          <cell r="B3319" t="str">
            <v>ПОРАЖЕНИЯ СЛЕЗНОГО АППАРАТА ПРИ БОЛЕЗНЯХ, КЛАССИФИЦИРОВАННЫХ В ДРУГИХ РУБРИКАХ</v>
          </cell>
        </row>
        <row r="3320">
          <cell r="A3320" t="str">
            <v>H06.1</v>
          </cell>
          <cell r="B3320" t="str">
            <v>ПАРАЗИТАРНАЯ ИНВАЗИЯ ГЛАЗНИЦЫ ПРИ БОЛЕЗНЯХ, КЛАССИФИЦИРОВАННЫХ В ДРУГИХ РУБРИКАХ</v>
          </cell>
        </row>
        <row r="3321">
          <cell r="A3321" t="str">
            <v>H06.2</v>
          </cell>
          <cell r="B3321" t="str">
            <v>ЭКЗОФТАЛЬМ ПРИ НАРУШЕНИИ ФУНКЦИИ ЩИТОВИДНОЙ ЖЕЛЕЗЫ (Е05.-+)</v>
          </cell>
        </row>
        <row r="3322">
          <cell r="A3322" t="str">
            <v>H06.3</v>
          </cell>
          <cell r="B3322" t="str">
            <v>ДРУГИЕ ПОРАЖЕНИЯ ГЛАЗНИЦЫ ПРИ БОЛЕЗНЯХ, КЛАССИФИЦИРОВАННЫХ В ДРУГИХ РУБРИКАХ</v>
          </cell>
        </row>
        <row r="3323">
          <cell r="A3323" t="str">
            <v/>
          </cell>
          <cell r="B3323" t="str">
            <v>БОЛЕЗНИ КОНЪЮНКТИВЫ (Н10-Н13)</v>
          </cell>
        </row>
        <row r="3324">
          <cell r="A3324" t="str">
            <v>H10</v>
          </cell>
          <cell r="B3324" t="str">
            <v>КОНЪЮНКТИВИТ</v>
          </cell>
        </row>
        <row r="3325">
          <cell r="A3325" t="str">
            <v>H10.0</v>
          </cell>
          <cell r="B3325" t="str">
            <v>СЛИЗИСТО-ГНОЙНЫЙ КОНЪЮНКТИВИТ</v>
          </cell>
        </row>
        <row r="3326">
          <cell r="A3326" t="str">
            <v>H10.1</v>
          </cell>
          <cell r="B3326" t="str">
            <v>ОСТРЫЙ АТОПИЧЕСКИЙ КОНЪЮНКТИВИТ</v>
          </cell>
        </row>
        <row r="3327">
          <cell r="A3327" t="str">
            <v>H10.2</v>
          </cell>
          <cell r="B3327" t="str">
            <v>ДРУГИЕ ОСТРЫЕ КОНЪЮНКТИВИТЫ</v>
          </cell>
        </row>
        <row r="3328">
          <cell r="A3328" t="str">
            <v>H10.3</v>
          </cell>
          <cell r="B3328" t="str">
            <v>ОСТРЫЙ КОНЪЮНКТИВИТ НЕУТОЧНЕННЫЙ</v>
          </cell>
        </row>
        <row r="3329">
          <cell r="A3329" t="str">
            <v>H10.4</v>
          </cell>
          <cell r="B3329" t="str">
            <v>ХРОНИЧЕСКИЙ КОНЪЮНКТИВИТ</v>
          </cell>
        </row>
        <row r="3330">
          <cell r="A3330" t="str">
            <v>H10.5</v>
          </cell>
          <cell r="B3330" t="str">
            <v>БЛЕФАРОКОНЪЮНКТИВИТ</v>
          </cell>
        </row>
        <row r="3331">
          <cell r="A3331" t="str">
            <v>H10.8</v>
          </cell>
          <cell r="B3331" t="str">
            <v>ДРУГИЕ КОНЪЮНКТИВИТЫ</v>
          </cell>
        </row>
        <row r="3332">
          <cell r="A3332" t="str">
            <v>H10.9</v>
          </cell>
          <cell r="B3332" t="str">
            <v>КОНЪЮНКТИВИТ НЕУТОЧНЕННЫЙ</v>
          </cell>
        </row>
        <row r="3333">
          <cell r="A3333" t="str">
            <v>H11</v>
          </cell>
          <cell r="B3333" t="str">
            <v>ДРУГИЕ БОЛЕЗНИ КОНЪЮНКТИВЫ</v>
          </cell>
        </row>
        <row r="3334">
          <cell r="A3334" t="str">
            <v>H11.0</v>
          </cell>
          <cell r="B3334" t="str">
            <v>ПТЕРИГИЙ</v>
          </cell>
        </row>
        <row r="3335">
          <cell r="A3335" t="str">
            <v>H11.1</v>
          </cell>
          <cell r="B3335" t="str">
            <v>КОНЪЮНКТИВАЛЬНЫЕ ПЕРЕРОЖДЕНИЯ И ОТЛОЖЕНИЯ</v>
          </cell>
        </row>
        <row r="3336">
          <cell r="A3336" t="str">
            <v>H11.2</v>
          </cell>
          <cell r="B3336" t="str">
            <v>РУБЦЫ КОНЪЮНКТИВЫ</v>
          </cell>
        </row>
        <row r="3337">
          <cell r="A3337" t="str">
            <v>H11.3</v>
          </cell>
          <cell r="B3337" t="str">
            <v>КОНЪЮНКТИВАЛЬНОЕ КРОВОИЗЛИЯНИЕ</v>
          </cell>
        </row>
        <row r="3338">
          <cell r="A3338" t="str">
            <v>H11.4</v>
          </cell>
          <cell r="B3338" t="str">
            <v>ДРУГИЕ КОНЪЮНКТИВАЛЬНЫЕ ВАСКУЛЯРНЫЕ БОЛЕЗНИ И КИСТЫ</v>
          </cell>
        </row>
        <row r="3339">
          <cell r="A3339" t="str">
            <v>H11.8</v>
          </cell>
          <cell r="B3339" t="str">
            <v>ДРУГИЕ УТОЧНЕННЫЕ БОЛЕЗНИ КОНЪЮНКТИВЫ</v>
          </cell>
        </row>
        <row r="3340">
          <cell r="A3340" t="str">
            <v>H11.9</v>
          </cell>
          <cell r="B3340" t="str">
            <v>БОЛЕЗНЬ КОНЪЮНКТИВЫ НЕУТОЧНЕННАЯ</v>
          </cell>
        </row>
        <row r="3341">
          <cell r="A3341" t="str">
            <v>H13</v>
          </cell>
          <cell r="B3341" t="str">
            <v>ПОРАЖЕНИЯ КОНЪЮНКТИВЫ ПРИ БОЛЕЗНЯХ, КЛАССИФИЦИРОВАННЫХ В ДРУГИХ РУБРИКАХ</v>
          </cell>
        </row>
        <row r="3342">
          <cell r="A3342" t="str">
            <v>H13.0</v>
          </cell>
          <cell r="B3342" t="str">
            <v>ФИЛЯРИЙНАЯ ИНВАЗИЯ КОНЪЮНКТИВЫ (В74.-+)</v>
          </cell>
        </row>
        <row r="3343">
          <cell r="A3343" t="str">
            <v>H13.1</v>
          </cell>
          <cell r="B3343" t="str">
            <v>ОСТРЫЙ КОНЪЮНКТИВИТ ПРИ БОЛЕЗНЯХ, КЛАССИФИЦИРОВАННЫХ В ДРУГИХ РУБРИКАХ</v>
          </cell>
        </row>
        <row r="3344">
          <cell r="A3344" t="str">
            <v>H13.2</v>
          </cell>
          <cell r="B3344" t="str">
            <v>КОНЪЮНКТИВИТ ПРИ БОЛЕЗНЯХ, КЛАССИФИЦИРОВАННЫХ В ДРУГИХ РУБРИКАХ</v>
          </cell>
        </row>
        <row r="3345">
          <cell r="A3345" t="str">
            <v>H13.3</v>
          </cell>
          <cell r="B3345" t="str">
            <v>ГЛАЗНОЙ ПЕМФИГОИД (L12.-+)</v>
          </cell>
        </row>
        <row r="3346">
          <cell r="A3346" t="str">
            <v>H13.8</v>
          </cell>
          <cell r="B3346" t="str">
            <v>ДРУГИЕ ПОРАЖЕНИЯ КОНЪЮНКТИВЫ ПРИ БОЛЕЗНЯХ, КЛАССИФИЦИРОВАННЫХ В ДРУГИХ РУБРИКАХ</v>
          </cell>
        </row>
        <row r="3347">
          <cell r="A3347" t="str">
            <v/>
          </cell>
          <cell r="B3347" t="str">
            <v>БОЛЕЗНИ СКЛЕРЫ, РОГОВИЦЫ, РАДУЖНОЙ ОБОЛОЧКИ И ЦИЛИАРНОГО ТЕЛА (Н15-Н22)</v>
          </cell>
        </row>
        <row r="3348">
          <cell r="A3348" t="str">
            <v>H15</v>
          </cell>
          <cell r="B3348" t="str">
            <v>БОЛЕЗНИ СКЛЕРЫ</v>
          </cell>
        </row>
        <row r="3349">
          <cell r="A3349" t="str">
            <v>H15.0</v>
          </cell>
          <cell r="B3349" t="str">
            <v>СКЛЕРИТ</v>
          </cell>
        </row>
        <row r="3350">
          <cell r="A3350" t="str">
            <v>H15.1</v>
          </cell>
          <cell r="B3350" t="str">
            <v>ЭПИСКЛЕРИТ</v>
          </cell>
        </row>
        <row r="3351">
          <cell r="A3351" t="str">
            <v>H15.8</v>
          </cell>
          <cell r="B3351" t="str">
            <v>ДРУГИЕ ПОРАЖЕНИЯ СКЛЕРЫ</v>
          </cell>
        </row>
        <row r="3352">
          <cell r="A3352" t="str">
            <v>H15.9</v>
          </cell>
          <cell r="B3352" t="str">
            <v>БОЛЕЗНЬ СКЛЕРЫ НЕУТОЧНЕННАЯ</v>
          </cell>
        </row>
        <row r="3353">
          <cell r="A3353" t="str">
            <v>H16</v>
          </cell>
          <cell r="B3353" t="str">
            <v>КЕРАТИТ</v>
          </cell>
        </row>
        <row r="3354">
          <cell r="A3354" t="str">
            <v>H16.0</v>
          </cell>
          <cell r="B3354" t="str">
            <v>ЯЗВА РОГОВИЦЫ</v>
          </cell>
        </row>
        <row r="3355">
          <cell r="A3355" t="str">
            <v>H16.1</v>
          </cell>
          <cell r="B3355" t="str">
            <v>ДРУГИЕ ПОВЕРХНОСТНЫЕ КЕРАТИТЫ БЕЗ КОНЪЮНКТИВИТА</v>
          </cell>
        </row>
        <row r="3356">
          <cell r="A3356" t="str">
            <v>H16.2</v>
          </cell>
          <cell r="B3356" t="str">
            <v>КЕРАТОКОНЪЮНКТИВИТ</v>
          </cell>
        </row>
        <row r="3357">
          <cell r="A3357" t="str">
            <v>H16.3</v>
          </cell>
          <cell r="B3357" t="str">
            <v>ИНТЕРСТИЦИАЛЬНЫЙ (СТРОМАЛЬНЫЙ)  И ГЛУБОКИЙ КЕРАТИТ</v>
          </cell>
        </row>
        <row r="3358">
          <cell r="A3358" t="str">
            <v>H16.4</v>
          </cell>
          <cell r="B3358" t="str">
            <v>НЕОВАСКУЛЯРИЗАЦИЯ РОГОВИЦЫ</v>
          </cell>
        </row>
        <row r="3359">
          <cell r="A3359" t="str">
            <v>H16.8</v>
          </cell>
          <cell r="B3359" t="str">
            <v>ДРУГИЕ ФОРМЫ КЕРАТИТА</v>
          </cell>
        </row>
        <row r="3360">
          <cell r="A3360" t="str">
            <v>H16.9</v>
          </cell>
          <cell r="B3360" t="str">
            <v>КЕРАТИТ НЕУТОЧНЕННЫЙ</v>
          </cell>
        </row>
        <row r="3361">
          <cell r="A3361" t="str">
            <v>H17</v>
          </cell>
          <cell r="B3361" t="str">
            <v>РУБЦЫ И ПОМУТНЕНИЕ РОГОВИЦЫ</v>
          </cell>
        </row>
        <row r="3362">
          <cell r="A3362" t="str">
            <v>H17.0</v>
          </cell>
          <cell r="B3362" t="str">
            <v>СЛИПЧИВАЯ ЛЕЙКОМА</v>
          </cell>
        </row>
        <row r="3363">
          <cell r="A3363" t="str">
            <v>H17.1</v>
          </cell>
          <cell r="B3363" t="str">
            <v>ДРУГИЕ ЦЕНТРАЛЬНЫЕ ПОМУТНЕНИЯ РОГОВИЦЫ</v>
          </cell>
        </row>
        <row r="3364">
          <cell r="A3364" t="str">
            <v>H17.8</v>
          </cell>
          <cell r="B3364" t="str">
            <v>ДРУГИЕ РУБЦЫ И ПОМУТНЕНИЯ РОГОВИЦЫ</v>
          </cell>
        </row>
        <row r="3365">
          <cell r="A3365" t="str">
            <v>H17.9</v>
          </cell>
          <cell r="B3365" t="str">
            <v>РУБЦЫ И ПОМУТНЕНИЯ РОГОВИЦЫ НЕУТОЧНЕННЫЕ</v>
          </cell>
        </row>
        <row r="3366">
          <cell r="A3366" t="str">
            <v>H18</v>
          </cell>
          <cell r="B3366" t="str">
            <v>ДРУГИЕ БОЛЕЗНИ РОГОВИЦЫ</v>
          </cell>
        </row>
        <row r="3367">
          <cell r="A3367" t="str">
            <v>H18.0</v>
          </cell>
          <cell r="B3367" t="str">
            <v>ПИГМЕНТАЦИЯ И ОТЛОЖЕНИЯ В РОГОВИЦЕ</v>
          </cell>
        </row>
        <row r="3368">
          <cell r="A3368" t="str">
            <v>H18.1</v>
          </cell>
          <cell r="B3368" t="str">
            <v>БУЛЛЕЗНАЯ КЕРАТОПАТИЯ</v>
          </cell>
        </row>
        <row r="3369">
          <cell r="A3369" t="str">
            <v>H18.2</v>
          </cell>
          <cell r="B3369" t="str">
            <v>ДРУГИЕ ОТЕКИ РОГОВИЦЫ</v>
          </cell>
        </row>
        <row r="3370">
          <cell r="A3370" t="str">
            <v>H18.3</v>
          </cell>
          <cell r="B3370" t="str">
            <v>ИЗМЕНЕНИЯ ОБОЛОЧЕК РОГОВИЦЫ</v>
          </cell>
        </row>
        <row r="3371">
          <cell r="A3371" t="str">
            <v>H18.4</v>
          </cell>
          <cell r="B3371" t="str">
            <v>ДЕГЕНЕРАЦИЯ РОГОВИЦЫ</v>
          </cell>
        </row>
        <row r="3372">
          <cell r="A3372" t="str">
            <v>H18.5</v>
          </cell>
          <cell r="B3372" t="str">
            <v>НАСЛЕДСТВЕННЫЕ ДИСТРОФИИ РОГОВИЦЫ</v>
          </cell>
        </row>
        <row r="3373">
          <cell r="A3373" t="str">
            <v>H18.6</v>
          </cell>
          <cell r="B3373" t="str">
            <v>КЕРАТОКОНУС</v>
          </cell>
        </row>
        <row r="3374">
          <cell r="A3374" t="str">
            <v>H18.7</v>
          </cell>
          <cell r="B3374" t="str">
            <v>ДРУГИЕ ДЕФОРМАЦИИ РОГОВОЙ ОБОЛОЧКИ</v>
          </cell>
        </row>
        <row r="3375">
          <cell r="A3375" t="str">
            <v>H18.8</v>
          </cell>
          <cell r="B3375" t="str">
            <v>ДРУГИЕ УТОЧНЕННЫЕ БОЛЕЗНИ РОГОВИЦЫ</v>
          </cell>
        </row>
        <row r="3376">
          <cell r="A3376" t="str">
            <v>H18.9</v>
          </cell>
          <cell r="B3376" t="str">
            <v>БОЛЕЗНЬ РОГОВИЦЫ НЕУТОЧНЕННАЯ</v>
          </cell>
        </row>
        <row r="3377">
          <cell r="A3377" t="str">
            <v>H19</v>
          </cell>
          <cell r="B3377" t="str">
            <v>ПОРАЖЕНИЯ СКЛЕРЫ И РОГОВИЦЫ ПРИ БОЛЕЗНЯХ, КЛАССИФИЦИРОВАННЫХ В ДРУГИХ РУБРИКАХ</v>
          </cell>
        </row>
        <row r="3378">
          <cell r="A3378" t="str">
            <v>H19.0</v>
          </cell>
          <cell r="B3378" t="str">
            <v>СКЛЕРИТ И ЭПИСКЛЕРИТ ПРИ БОЛЕЗНЯХ, КЛАССИФИЦИРОВАННЫХ В ДРУГИХ РУБРИКАХ</v>
          </cell>
        </row>
        <row r="3379">
          <cell r="A3379" t="str">
            <v>H19.1</v>
          </cell>
          <cell r="B3379" t="str">
            <v>КЕРАТИТ, ОБУСЛОВЛЕННЫЙ ВИРУСОМ ПРОСТОГО ГЕРПЕСА, И КЕРАТОКОНЪЮНКТИВИТ (В00.5+)</v>
          </cell>
        </row>
        <row r="3380">
          <cell r="A3380" t="str">
            <v>H19.2</v>
          </cell>
          <cell r="B3380" t="str">
            <v>КЕРАТИТ И КЕРАТОКОНЪЮНКТИВИТ ПРИ ДРУГИХ ИНФЕКЦИОННЫХ И ПАРАЗИТАРНЫХ БОЛЕЗНЯХ, КЛАССИФИЦИРОВАННЫХ В ДРУГИХ РУБРИКАХ</v>
          </cell>
        </row>
        <row r="3381">
          <cell r="A3381" t="str">
            <v>H19.3</v>
          </cell>
          <cell r="B3381" t="str">
            <v>КЕРАТИТ И КЕРАТОКОНЪЮНКТИВИТ ПРИ БОЛЕЗНЯХ, КЛАССИФИЦИРОВАННЫХ В ДРУГИХ РУБРИКАХ</v>
          </cell>
        </row>
        <row r="3382">
          <cell r="A3382" t="str">
            <v>H19.8</v>
          </cell>
          <cell r="B3382" t="str">
            <v>ДРУГИЕ ПОРАЖЕНИЯ СКЛЕРЫ И РОГОВИЦЫ ПРИ БОЛЕЗНЯХ, КЛАССИФИЦИРОВАННЫХ В ДРУГИХ РУБРИКАХ</v>
          </cell>
        </row>
        <row r="3383">
          <cell r="A3383" t="str">
            <v>H20</v>
          </cell>
          <cell r="B3383" t="str">
            <v>ИРИДОЦИКЛИТ</v>
          </cell>
        </row>
        <row r="3384">
          <cell r="A3384" t="str">
            <v>H20.0</v>
          </cell>
          <cell r="B3384" t="str">
            <v>ОСТРЫЙ И ПОДОСТРЫЙ ИРИДОЦИКЛИТ</v>
          </cell>
        </row>
        <row r="3385">
          <cell r="A3385" t="str">
            <v>H20.1</v>
          </cell>
          <cell r="B3385" t="str">
            <v>ХРОНИЧЕСКИЙ ИРИДОЦИКЛИТ</v>
          </cell>
        </row>
        <row r="3386">
          <cell r="A3386" t="str">
            <v>H20.2</v>
          </cell>
          <cell r="B3386" t="str">
            <v>ИРИДОЦИКЛИТ, ВЫЗВАННЫЙ ЛИНЗАМИ</v>
          </cell>
        </row>
        <row r="3387">
          <cell r="A3387" t="str">
            <v>H20.8</v>
          </cell>
          <cell r="B3387" t="str">
            <v>ДРУГИЕ ИРИДОЦИКЛИТЫ</v>
          </cell>
        </row>
        <row r="3388">
          <cell r="A3388" t="str">
            <v>H20.9</v>
          </cell>
          <cell r="B3388" t="str">
            <v>ИРИДОЦИКЛИТ НЕУТОЧНЕННЫЙ</v>
          </cell>
        </row>
        <row r="3389">
          <cell r="A3389" t="str">
            <v>H21</v>
          </cell>
          <cell r="B3389" t="str">
            <v>ДРУГИЕ БОЛЕЗНИ РАДУЖНОЙ ОБОЛОЧКИ И ЦИЛИАРНОГО ТЕЛА</v>
          </cell>
        </row>
        <row r="3390">
          <cell r="A3390" t="str">
            <v>H21.0</v>
          </cell>
          <cell r="B3390" t="str">
            <v>ГИФЕМА</v>
          </cell>
        </row>
        <row r="3391">
          <cell r="A3391" t="str">
            <v>H21.1</v>
          </cell>
          <cell r="B3391" t="str">
            <v>ДРУГИЕ СОСУДИСТЫЕ БОЛЕЗНИ РАДУЖНОЙ ОБОЛОЧКИ ИЦИЛИАРНОГО ТЕЛА</v>
          </cell>
        </row>
        <row r="3392">
          <cell r="A3392" t="str">
            <v>H21.2</v>
          </cell>
          <cell r="B3392" t="str">
            <v>ДЕГЕНЕРАЦИЯ РАДУЖНОЙ ОБОЛОЧКИ И ЦИЛИАРНОГО ТЕЛА</v>
          </cell>
        </row>
        <row r="3393">
          <cell r="A3393" t="str">
            <v>H21.3</v>
          </cell>
          <cell r="B3393" t="str">
            <v>КИСТА РАДУЖНОЙ ОБОЛОЧКИ, ЦИЛИАРНОГО ТЕЛА И ПЕРЕДНЕЙ КАМЕРЫ ГЛАЗА</v>
          </cell>
        </row>
        <row r="3394">
          <cell r="A3394" t="str">
            <v>H21.4</v>
          </cell>
          <cell r="B3394" t="str">
            <v>ЗРАЧКОВЫЕ МЕМБРАНЫ</v>
          </cell>
        </row>
        <row r="3395">
          <cell r="A3395" t="str">
            <v>H21.5</v>
          </cell>
          <cell r="B3395" t="str">
            <v>ДРУГИЕ ВИДЫ СПАЕК И РАЗРЫВОВ РАДУЖНОЙ ОБОЛОЧКИ ИЦИЛИАРНОГО ТЕЛА</v>
          </cell>
        </row>
        <row r="3396">
          <cell r="A3396" t="str">
            <v>H21.8</v>
          </cell>
          <cell r="B3396" t="str">
            <v>ДРУГИЕ УТОЧНЕННЫЕ БОЛЕЗНИ РАДУЖНОЙ ОБОЛОЧКИ И ЦИЛИАРНОГО ТЕЛА</v>
          </cell>
        </row>
        <row r="3397">
          <cell r="A3397" t="str">
            <v>H21.9</v>
          </cell>
          <cell r="B3397" t="str">
            <v>БОЛЕЗНЬ РАДУЖНОЙ ОБОЛОЧКИ ИЦИЛИАРНОГО ТЕЛА НЕУТОЧНЕННАЯ</v>
          </cell>
        </row>
        <row r="3398">
          <cell r="A3398" t="str">
            <v>H22</v>
          </cell>
          <cell r="B3398" t="str">
            <v>ПОРАЖЕНИЯ РАДУЖНОЙ ОБОЛОЧКИ И ЦИЛИАРНОГО ТЕЛА ПРИ БОЛЕЗНЯХ, КЛАССИФИЦИРОВАННЫХ В ДРУГИХ РУБРИКАХ</v>
          </cell>
        </row>
        <row r="3399">
          <cell r="A3399" t="str">
            <v>H22.0</v>
          </cell>
          <cell r="B3399" t="str">
            <v>ИРИДОЦИКЛИТ ПРИ ИНФЕКЦИОННЫХ БОЛЕЗНЯХ, КЛАССИФИЦИРОВАННЫХ В ДРУГИХ РУБРИКАХ</v>
          </cell>
        </row>
        <row r="3400">
          <cell r="A3400" t="str">
            <v>H22.1</v>
          </cell>
          <cell r="B3400" t="str">
            <v>ИРИДОЦИКЛИТ ПРИ БОЛЕЗНЯХ, КЛАССИФИЦИРОВАННЫХ В ДРУГИХ РУБРИКАХ</v>
          </cell>
        </row>
        <row r="3401">
          <cell r="A3401" t="str">
            <v>H22.8</v>
          </cell>
          <cell r="B3401" t="str">
            <v>ДРУГИЕ ПОРАЖЕНИЯ РАДУЖНОЙ ОБОЛОЧКИ И ЦИЛИАРНОГО ТЕЛА ПРИ БОЛЕЗНЯХ, КЛАССИФИЦИРОВАННЫХ В ДРУГИХ РУБРИКАХ</v>
          </cell>
        </row>
        <row r="3402">
          <cell r="A3402" t="str">
            <v/>
          </cell>
          <cell r="B3402" t="str">
            <v>БОЛЕЗНИ ХРУСТАЛИКА (Н25-Н28)</v>
          </cell>
        </row>
        <row r="3403">
          <cell r="A3403" t="str">
            <v>H25</v>
          </cell>
          <cell r="B3403" t="str">
            <v>СТАРЧЕСКАЯ КАТАРАКТА</v>
          </cell>
        </row>
        <row r="3404">
          <cell r="A3404" t="str">
            <v>H25.0</v>
          </cell>
          <cell r="B3404" t="str">
            <v>НАЧАЛЬНАЯ СТАРЧЕСКАЯ КАТАРАКТА</v>
          </cell>
        </row>
        <row r="3405">
          <cell r="A3405" t="str">
            <v>H25.1</v>
          </cell>
          <cell r="B3405" t="str">
            <v>СТАРЧЕСКАЯ ЯДЕРНАЯ КАТАРАКТА</v>
          </cell>
        </row>
        <row r="3406">
          <cell r="A3406" t="str">
            <v>H25.2</v>
          </cell>
          <cell r="B3406" t="str">
            <v>СТАРЧЕСКАЯ МОРГАНИЕВА КАТАРАКТА</v>
          </cell>
        </row>
        <row r="3407">
          <cell r="A3407" t="str">
            <v>H25.8</v>
          </cell>
          <cell r="B3407" t="str">
            <v>ДРУГИЕ СТАРЧЕСКИЕ КАТАРАКТЫ</v>
          </cell>
        </row>
        <row r="3408">
          <cell r="A3408" t="str">
            <v>H25.9</v>
          </cell>
          <cell r="B3408" t="str">
            <v>СТАРЧЕСКАЯ КАТАРАКТА НЕУТОЧНЕННАЯ</v>
          </cell>
        </row>
        <row r="3409">
          <cell r="A3409" t="str">
            <v>H26</v>
          </cell>
          <cell r="B3409" t="str">
            <v>ДРУГИЕ КАТАРАКТЫ</v>
          </cell>
        </row>
        <row r="3410">
          <cell r="A3410" t="str">
            <v>H26.0</v>
          </cell>
          <cell r="B3410" t="str">
            <v>ДЕТСКАЯ, ЮНОШЕСКАЯ И ПРЕСЕНИЛЬНАЯ КАТАРАКТА</v>
          </cell>
        </row>
        <row r="3411">
          <cell r="A3411" t="str">
            <v>H26.1</v>
          </cell>
          <cell r="B3411" t="str">
            <v>ТРАВМАТИЧЕСКАЯ КАТАРАКТА</v>
          </cell>
        </row>
        <row r="3412">
          <cell r="A3412" t="str">
            <v>H26.2</v>
          </cell>
          <cell r="B3412" t="str">
            <v>ОСЛОЖНЕННАЯ КАТАРАКТА</v>
          </cell>
        </row>
        <row r="3413">
          <cell r="A3413" t="str">
            <v>H26.3</v>
          </cell>
          <cell r="B3413" t="str">
            <v>КАТАРАКТА, ВЫЗВАННАЯ ЛЕКАРСТВЕННЫМИ СРЕДСТВАМИ</v>
          </cell>
        </row>
        <row r="3414">
          <cell r="A3414" t="str">
            <v>H26.4</v>
          </cell>
          <cell r="B3414" t="str">
            <v>ВТОРИЧНАЯ КАТАРАКТА</v>
          </cell>
        </row>
        <row r="3415">
          <cell r="A3415" t="str">
            <v>H26.8</v>
          </cell>
          <cell r="B3415" t="str">
            <v>ДРУГАЯ УТОЧНЕННАЯ КАТАРАКТА</v>
          </cell>
        </row>
        <row r="3416">
          <cell r="A3416" t="str">
            <v>H26.9</v>
          </cell>
          <cell r="B3416" t="str">
            <v>КАТАРАКТА НЕУТОЧНЕННАЯ</v>
          </cell>
        </row>
        <row r="3417">
          <cell r="A3417" t="str">
            <v>H27</v>
          </cell>
          <cell r="B3417" t="str">
            <v>ДРУГИЕ БОЛЕЗНИ ХРУСТАЛИКА</v>
          </cell>
        </row>
        <row r="3418">
          <cell r="A3418" t="str">
            <v>H27.0</v>
          </cell>
          <cell r="B3418" t="str">
            <v>АФАКИЯ</v>
          </cell>
        </row>
        <row r="3419">
          <cell r="A3419" t="str">
            <v>H27.1</v>
          </cell>
          <cell r="B3419" t="str">
            <v>ВЫВИХ ХРУСТАЛИКА</v>
          </cell>
        </row>
        <row r="3420">
          <cell r="A3420" t="str">
            <v>H27.8</v>
          </cell>
          <cell r="B3420" t="str">
            <v>ДФАКИЯ</v>
          </cell>
        </row>
        <row r="3421">
          <cell r="A3421" t="str">
            <v>H27.9</v>
          </cell>
          <cell r="B3421" t="str">
            <v>БОЛЕЗНЬ ХРУСТАЛИКА НЕУТОЧНЕННАЯ</v>
          </cell>
        </row>
        <row r="3422">
          <cell r="A3422" t="str">
            <v>H28</v>
          </cell>
          <cell r="B3422" t="str">
            <v>КАТАРАКТА И ДРУГИЕ ПОРАЖЕНИЯ ХРУСТАЛИКА ПРИ БОЛЕЗНЯХ, КЛАССИФИЦИРОВАННЫХ В ДРУГИХ РУБРИКАХ</v>
          </cell>
        </row>
        <row r="3423">
          <cell r="A3423" t="str">
            <v>H28.0</v>
          </cell>
          <cell r="B3423" t="str">
            <v>ДИАБЕТИЧЕСКАЯ КАТАРАКТА (Е10-Е14+ С ОБЩИМ ЧЕТВЕРТЫМ ЗНАКОМ .3)</v>
          </cell>
        </row>
        <row r="3424">
          <cell r="A3424" t="str">
            <v>H28.1</v>
          </cell>
          <cell r="B3424" t="str">
            <v>КАТАРАКТА ПРИ ДРУГИХ БОЛЕЗНЯХ ЭНДОКРИННОЙ СИСТЕМЫ, РАССТРОЙСТВАХ ПИТАНИЯ И НАРУШЕНИЯХ ОБМЕНА ВЕЩЕСТВ, КЛАССИФИЦИРОВАННЫХ В ДРУГИХ РУБРИКАХ</v>
          </cell>
        </row>
        <row r="3425">
          <cell r="A3425" t="str">
            <v>H28.2</v>
          </cell>
          <cell r="B3425" t="str">
            <v>КАТАРАКТА ПРИ ДРУГИХ БОЛЕЗНЯХ, КЛАССИФИЦИРОВАННЫХ В ДРУГИХ РУБРИКАХ</v>
          </cell>
        </row>
        <row r="3426">
          <cell r="A3426" t="str">
            <v>H28.8</v>
          </cell>
          <cell r="B3426" t="str">
            <v>ДРУГИЕ ПОРАЖЕНИЯ ХРУСТАЛИКА ПРИ БОЛЕЗНЯХ, КЛАССИФИЦИРОВАННЫХ В ДРУГИХ РУБРИКАХ</v>
          </cell>
        </row>
        <row r="3427">
          <cell r="A3427" t="str">
            <v/>
          </cell>
          <cell r="B3427" t="str">
            <v>БОЛЕЗНИ СОСУДИСТОЙ ОБОЛОЧКИ И СЕТЧАТКИ (Н30-Н36)</v>
          </cell>
        </row>
        <row r="3428">
          <cell r="A3428" t="str">
            <v>H30</v>
          </cell>
          <cell r="B3428" t="str">
            <v>ХОРИОРЕТИНАЛЬНОЕ ВОСПАЛЕНИЕ</v>
          </cell>
        </row>
        <row r="3429">
          <cell r="A3429" t="str">
            <v>H30.0</v>
          </cell>
          <cell r="B3429" t="str">
            <v>ОЧАГОВОЕ ХОРИОРЕТИНАЛЬНОЕ ВОСПАЛЕНИЕ</v>
          </cell>
        </row>
        <row r="3430">
          <cell r="A3430" t="str">
            <v>H30.1</v>
          </cell>
          <cell r="B3430" t="str">
            <v>ДИССЕМИНИРОВАННОЕ ХОРИОРЕТИНАЛЬНОЕ ВОСПАЛЕНИЕ</v>
          </cell>
        </row>
        <row r="3431">
          <cell r="A3431" t="str">
            <v>H30.2</v>
          </cell>
          <cell r="B3431" t="str">
            <v>ЗАДНИЙ ЦИКЛИТ</v>
          </cell>
        </row>
        <row r="3432">
          <cell r="A3432" t="str">
            <v>H30.8</v>
          </cell>
          <cell r="B3432" t="str">
            <v>ДРУГИЕ ХОРИОРЕТИНАЛЬНЫЕ ВОСПАЛЕНИЯ</v>
          </cell>
        </row>
        <row r="3433">
          <cell r="A3433" t="str">
            <v>H30.9</v>
          </cell>
          <cell r="B3433" t="str">
            <v>ХОРИОРЕТИНАЛЬНОЕ ВОСПАЛЕНИЕ НЕУТОЧНЕННОЕ</v>
          </cell>
        </row>
        <row r="3434">
          <cell r="A3434" t="str">
            <v>H31</v>
          </cell>
          <cell r="B3434" t="str">
            <v>ДРУГИЕ БОЛЕЗНИ СОСУДИСТОЙ ОБОЛОЧКИ</v>
          </cell>
        </row>
        <row r="3435">
          <cell r="A3435" t="str">
            <v>H31.0</v>
          </cell>
          <cell r="B3435" t="str">
            <v>ХОРИОРЕТИНАЛЬНЫЕ РУБЦЫ</v>
          </cell>
        </row>
        <row r="3436">
          <cell r="A3436" t="str">
            <v>H31.1</v>
          </cell>
          <cell r="B3436" t="str">
            <v>ДЕГЕНЕРАЦИЯ СОСУДИСТОЙ ОБОЛОЧКИ ГЛАЗА</v>
          </cell>
        </row>
        <row r="3437">
          <cell r="A3437" t="str">
            <v>H31.2</v>
          </cell>
          <cell r="B3437" t="str">
            <v>НАСЛЕДСТВЕННАЯ ДИСТРОФИЯ СОСУДИСТОЙ ОБОЛОЧКИ ГЛАЗА</v>
          </cell>
        </row>
        <row r="3438">
          <cell r="A3438" t="str">
            <v>H31.3</v>
          </cell>
          <cell r="B3438" t="str">
            <v>КРОВОИЗЛИЯНИЕ И РАЗРЫВ СОСУДИСТОЙ ОБОЛОЧКИ ГЛАЗА</v>
          </cell>
        </row>
        <row r="3439">
          <cell r="A3439" t="str">
            <v>H31.4</v>
          </cell>
          <cell r="B3439" t="str">
            <v>ОТСЛОЙКА СОСУДИСТОЙ ОБОЛОЧКИ ГЛАЗА</v>
          </cell>
        </row>
        <row r="3440">
          <cell r="A3440" t="str">
            <v>H31.8</v>
          </cell>
          <cell r="B3440" t="str">
            <v>ДРУГИЕ УТОЧНЕННЫЕ БОЛЕЗНИ СОСУДИСТОЙ ОБОЛОЧКИ ГЛАЗА</v>
          </cell>
        </row>
        <row r="3441">
          <cell r="A3441" t="str">
            <v>H31.9</v>
          </cell>
          <cell r="B3441" t="str">
            <v>БОЛЕЗНЬ СОСУДИСТОЙ ОБОЛОЧКИ НЕУТОЧНЕННАЯ</v>
          </cell>
        </row>
        <row r="3442">
          <cell r="A3442" t="str">
            <v>H32</v>
          </cell>
          <cell r="B3442" t="str">
            <v>ХОРИОРЕТИНАЛЬНЫЕ НАРУШЕНИЯ ПРИ БОЛЕЗНЯХ, КЛАССИФИЦИРОВАННЫХ В ДРУГИХ РУБРИКАХ</v>
          </cell>
        </row>
        <row r="3443">
          <cell r="A3443" t="str">
            <v>H32.0</v>
          </cell>
          <cell r="B3443" t="str">
            <v>ХОРИОРЕТИНАЛЬНОЕ ВОСПАЛЕНИЕ ПРИ ИНФЕКЦИОННЫХ И ПАРАЗИТАРНЫХ БОЛЕЗНЯХ, КЛАССИФИЦИРОВАННЫХ В ДРУГИХ РУБРИКАХ</v>
          </cell>
        </row>
        <row r="3444">
          <cell r="A3444" t="str">
            <v>H32.8</v>
          </cell>
          <cell r="B3444" t="str">
            <v>ДРУГИЕ ХОРИОРЕТИНАЛЬНЫЕ НАРУШЕНИЯ ПРИ БОЛЕЗНЯХ, КЛАССИФИЦИРОВАННЫХ В ДРУГИХ РУБРИКАХ</v>
          </cell>
        </row>
        <row r="3445">
          <cell r="A3445" t="str">
            <v>H33</v>
          </cell>
          <cell r="B3445" t="str">
            <v>ОТСЛОЙКА И РАЗРЫВЫ СЕТЧАТКИ</v>
          </cell>
        </row>
        <row r="3446">
          <cell r="A3446" t="str">
            <v>H33.0</v>
          </cell>
          <cell r="B3446" t="str">
            <v>ОТСЛОЙКА СЕТЧАТКИ С РАЗРЫВОМ СЕТЧАТКИ</v>
          </cell>
        </row>
        <row r="3447">
          <cell r="A3447" t="str">
            <v>H33.1</v>
          </cell>
          <cell r="B3447" t="str">
            <v>РЕТИНОШИЗИС И РЕТИНАЛЬНЫЕ КИСТЫ</v>
          </cell>
        </row>
        <row r="3448">
          <cell r="A3448" t="str">
            <v>H33.2</v>
          </cell>
          <cell r="B3448" t="str">
            <v>СЕРОЗНАЯ ОТСЛОЙКА СЕТЧАТКИ</v>
          </cell>
        </row>
        <row r="3449">
          <cell r="A3449" t="str">
            <v>H33.3</v>
          </cell>
          <cell r="B3449" t="str">
            <v>РЕТИНАЛЬНЫЕ РАЗРЫВЫ БЕЗ ОТСЛОЙКИ СЕТЧАТКИ</v>
          </cell>
        </row>
        <row r="3450">
          <cell r="A3450" t="str">
            <v>H33.4</v>
          </cell>
          <cell r="B3450" t="str">
            <v>ТРАКЦИОННАЯ ОТСЛОЙКА СЕТЧАТКИ</v>
          </cell>
        </row>
        <row r="3451">
          <cell r="A3451" t="str">
            <v>H33.5</v>
          </cell>
          <cell r="B3451" t="str">
            <v>ДРУГИЕ ФОРМЫ ОТСЛОЙКИ СЕТЧАТКИ</v>
          </cell>
        </row>
        <row r="3452">
          <cell r="A3452" t="str">
            <v>H34</v>
          </cell>
          <cell r="B3452" t="str">
            <v>ОККЛЮЗИИ СОСУДОВ СЕТЧАТКИ</v>
          </cell>
        </row>
        <row r="3453">
          <cell r="A3453" t="str">
            <v>H34.0</v>
          </cell>
          <cell r="B3453" t="str">
            <v>ПРЕХОДЯЩАЯ РЕТИНАЛЬНАЯ АРТЕРИАЛЬНАЯ ОККЛЮЗИЯ</v>
          </cell>
        </row>
        <row r="3454">
          <cell r="A3454" t="str">
            <v>H34.1</v>
          </cell>
          <cell r="B3454" t="str">
            <v>ЦЕНТРАЛЬНАЯ РЕТИИНАЛЬНАЯ АРТЕРИАЛЬНАЯ ОККЛЮЗИЯ</v>
          </cell>
        </row>
        <row r="3455">
          <cell r="A3455" t="str">
            <v>H34.2</v>
          </cell>
          <cell r="B3455" t="str">
            <v>ДРУГИЕ РЕТИНАЛЬНЫЕ АРТЕРИАЛЬНЫЕ ОККЛЮЗИИ</v>
          </cell>
        </row>
        <row r="3456">
          <cell r="A3456" t="str">
            <v>H34.8</v>
          </cell>
          <cell r="B3456" t="str">
            <v>ДРУГИЕ РЕТИНАЛЬНЫЕ СОСУДИСТЫЕ ОККЛЮЗИИ</v>
          </cell>
        </row>
        <row r="3457">
          <cell r="A3457" t="str">
            <v>H34.9</v>
          </cell>
          <cell r="B3457" t="str">
            <v>РЕТИНАЛЬНАЯ ВАСКУЛЯРНАЯ ОККЛЮЗИЯ НЕУТОЧНЕННАЯ</v>
          </cell>
        </row>
        <row r="3458">
          <cell r="A3458" t="str">
            <v>H35</v>
          </cell>
          <cell r="B3458" t="str">
            <v>ДРУГИЕ БОЛЕЗНИ СЕТЧАТКИ</v>
          </cell>
        </row>
        <row r="3459">
          <cell r="A3459" t="str">
            <v>H35.0</v>
          </cell>
          <cell r="B3459" t="str">
            <v>ФОНОВАЯ РЕТИНОПАТИЯ  И РЕТИНАЛЬНЫЕ СОСУДИСТЫЕ ИЗМЕНЕНИЯ</v>
          </cell>
        </row>
        <row r="3460">
          <cell r="A3460" t="str">
            <v>H35.1</v>
          </cell>
          <cell r="B3460" t="str">
            <v>ПРЕРЕТИНОПАТИЯ</v>
          </cell>
        </row>
        <row r="3461">
          <cell r="A3461" t="str">
            <v>H35.2</v>
          </cell>
          <cell r="B3461" t="str">
            <v>ДРУГАЯ ПРОЛИФЕРАТИВНАЯ РЕТИНОПАТИЯ</v>
          </cell>
        </row>
        <row r="3462">
          <cell r="A3462" t="str">
            <v>H35.3</v>
          </cell>
          <cell r="B3462" t="str">
            <v>ДЕГЕНЕРАЦИЯ МАКУЛЫ И ЗАДНЕГО ПОЛЮСА</v>
          </cell>
        </row>
        <row r="3463">
          <cell r="A3463" t="str">
            <v>H35.4</v>
          </cell>
          <cell r="B3463" t="str">
            <v>ПЕРИФЕРИЧЕСКИЕ РЕТИНАЛЬНЫЕ ДЕГЕНЕРАЦИИ</v>
          </cell>
        </row>
        <row r="3464">
          <cell r="A3464" t="str">
            <v>H35.5</v>
          </cell>
          <cell r="B3464" t="str">
            <v>НАСЛЕДСТВЕННЫЕ РЕТИНАЛЬНЫЕ ДИСТРОФИИ</v>
          </cell>
        </row>
        <row r="3465">
          <cell r="A3465" t="str">
            <v>H35.6</v>
          </cell>
          <cell r="B3465" t="str">
            <v>РЕТИНАЛЬНОЕ КРОВОИЗЛИЯНИЕ</v>
          </cell>
        </row>
        <row r="3466">
          <cell r="A3466" t="str">
            <v>H35.7</v>
          </cell>
          <cell r="B3466" t="str">
            <v>РАСЩЕПЛЕНИЕ СЛОЕВ СЕТЧАТКИ</v>
          </cell>
        </row>
        <row r="3467">
          <cell r="A3467" t="str">
            <v>H35.8</v>
          </cell>
          <cell r="B3467" t="str">
            <v>ДРУГИЕ УТОЧНЕННЫЕ РЕТИНАЛЬНЫЕ НАРУШЕНИЯ</v>
          </cell>
        </row>
        <row r="3468">
          <cell r="A3468" t="str">
            <v>H35.9</v>
          </cell>
          <cell r="B3468" t="str">
            <v>БОЛЕЗНЬ СЕТЧАТКИ НЕУТОЧНЕННАЯ</v>
          </cell>
        </row>
        <row r="3469">
          <cell r="A3469" t="str">
            <v>H36</v>
          </cell>
          <cell r="B3469" t="str">
            <v>ПОРАЖЕНИЯ СЕТЧАТКИ ПРИ БОЛЕЗНЯХ, КЛАССИФИЦИРОВАННЫХ В ДРУГИХ РУБРИКАХ</v>
          </cell>
        </row>
        <row r="3470">
          <cell r="A3470" t="str">
            <v>H36.0</v>
          </cell>
          <cell r="B3470" t="str">
            <v>ДИАБЕТИЧЕСКАЯ РЕТИНОПАТИЯ (Е10-Е14+ С ОБЩИМ ЧЕТВЕРТЫМ ЗНАКОМ .3)</v>
          </cell>
        </row>
        <row r="3471">
          <cell r="A3471" t="str">
            <v>H36.8</v>
          </cell>
          <cell r="B3471" t="str">
            <v>ДРУГИЕ РЕТИНАЛЬНЫЕ НАРУШЕНИЯ ПРИ БОЛЕЗНЯХ, КЛАССИФИЦИРОВАННЫХ В ДРУГИХ РУБРИКАХ</v>
          </cell>
        </row>
        <row r="3472">
          <cell r="A3472" t="str">
            <v/>
          </cell>
          <cell r="B3472" t="str">
            <v>ГЛАУКОМА (Н40-Н42)</v>
          </cell>
        </row>
        <row r="3473">
          <cell r="A3473" t="str">
            <v>H40</v>
          </cell>
          <cell r="B3473" t="str">
            <v>ГЛАУКОМА</v>
          </cell>
        </row>
        <row r="3474">
          <cell r="A3474" t="str">
            <v>H40.0</v>
          </cell>
          <cell r="B3474" t="str">
            <v>ПОДОЗРЕНИЕ НА ГЛАУКОМУ</v>
          </cell>
        </row>
        <row r="3475">
          <cell r="A3475" t="str">
            <v>H40.1</v>
          </cell>
          <cell r="B3475" t="str">
            <v>ПЕРВИЧНАЯ ОТКРЫТОУГОЛЬНАЯ ГЛАУКОМА</v>
          </cell>
        </row>
        <row r="3476">
          <cell r="A3476" t="str">
            <v>H40.2</v>
          </cell>
          <cell r="B3476" t="str">
            <v>ПЕРВИЧНАЯ ЗАКРЫТОУГОЛЬНАЯ ГЛАУКОМА</v>
          </cell>
        </row>
        <row r="3477">
          <cell r="A3477" t="str">
            <v>H40.3</v>
          </cell>
          <cell r="B3477" t="str">
            <v>ГЛАУКОМА ВТОРИЧНАЯ ПОСТТРАВМАТИЧЕСКАЯ</v>
          </cell>
        </row>
        <row r="3478">
          <cell r="A3478" t="str">
            <v>H40.4</v>
          </cell>
          <cell r="B3478" t="str">
            <v>ГЛАУКОМА ВТОРИЧНАЯ ВСЛЕДСТВИЕ ВОСПАЛИТЕЛЬНОГО ЗАБОЛЕВАНИЯ ГЛАЗА</v>
          </cell>
        </row>
        <row r="3479">
          <cell r="A3479" t="str">
            <v>H40.5</v>
          </cell>
          <cell r="B3479" t="str">
            <v>ГЛАУКОМА ВТОРИЧНАЯ ВСЛЕДСТВИЕ  ДРУГИХ БОЛЕЗНЕЙ ГЛАЗ</v>
          </cell>
        </row>
        <row r="3480">
          <cell r="A3480" t="str">
            <v>H40.6</v>
          </cell>
          <cell r="B3480" t="str">
            <v>ГЛАУКОМА ВТОРИЧНАЯ, ВЫЗВАННАЯ ПРИЕМОМ ЛЕКАРСТВЕННЫХ СРЕДСТВ</v>
          </cell>
        </row>
        <row r="3481">
          <cell r="A3481" t="str">
            <v>H40.8</v>
          </cell>
          <cell r="B3481" t="str">
            <v>ДРУГАЯ ГЛАУКОМА</v>
          </cell>
        </row>
        <row r="3482">
          <cell r="A3482" t="str">
            <v>H40.9</v>
          </cell>
          <cell r="B3482" t="str">
            <v>ГЛАУКОМА НЕУТОЧНЕННАЯ</v>
          </cell>
        </row>
        <row r="3483">
          <cell r="A3483" t="str">
            <v>H42</v>
          </cell>
          <cell r="B3483" t="str">
            <v>ГЛАУКОМА ПРИ БОЛЕЗНЯХ, КЛАССИФИЦИРОВАННЫХ В ДРУГИХ РУБРИКАХ</v>
          </cell>
        </row>
        <row r="3484">
          <cell r="A3484" t="str">
            <v>H42.0</v>
          </cell>
          <cell r="B3484" t="str">
            <v>ГЛАУКОМА ПРИ БОЛЕЗНЯХ ЭНДОКРИННОЙ СИСТЕМЫ, РАССТРОЙСТВАХ ПИТАНИЯ  И НАРУШЕНИЯХ ОБМЕНА ВЕЩЕСТВ</v>
          </cell>
        </row>
        <row r="3485">
          <cell r="A3485" t="str">
            <v>H42.8</v>
          </cell>
          <cell r="B3485" t="str">
            <v>ГЛАУКОМА ПРИ ДРУГИХ БОЛЕЗНЯХ, КЛАССИФИЦИРОВАННЫХ В ДРУГИХ РУБРИКАХ</v>
          </cell>
        </row>
        <row r="3486">
          <cell r="A3486" t="str">
            <v/>
          </cell>
          <cell r="B3486" t="str">
            <v>БОЛЕЗНИ СТЕКЛОВИДНОГО ТЕЛА И ГЛАЗНОГО ЯБЛОКА (Н43-Н45)</v>
          </cell>
        </row>
        <row r="3487">
          <cell r="A3487" t="str">
            <v>H43</v>
          </cell>
          <cell r="B3487" t="str">
            <v>БОЛЕЗНИ СТЕКЛОВИДНОГО ТЕЛА</v>
          </cell>
        </row>
        <row r="3488">
          <cell r="A3488" t="str">
            <v>H43.0</v>
          </cell>
          <cell r="B3488" t="str">
            <v>ВЫПАДЕНИЕ СТЕКЛОВИДНОГО ТЕЛА (ПРОЛАПС)</v>
          </cell>
        </row>
        <row r="3489">
          <cell r="A3489" t="str">
            <v>H43.1</v>
          </cell>
          <cell r="B3489" t="str">
            <v>КРОВОИЗЛИЯНИЕ В СТЕКЛОВИДНОЕ ТЕЛО</v>
          </cell>
        </row>
        <row r="3490">
          <cell r="A3490" t="str">
            <v>H43.2</v>
          </cell>
          <cell r="B3490" t="str">
            <v>КРИСТАЛЛИЧЕСКИЕ ОТЛОЖЕНИЯ В СТЕКЛОВИДНОМ ТЕЛЕ</v>
          </cell>
        </row>
        <row r="3491">
          <cell r="A3491" t="str">
            <v>H43.3</v>
          </cell>
          <cell r="B3491" t="str">
            <v>ДРУГИЕ ПОМУТНЕНИЯ СТЕКЛОВИДНОГО ТЕЛА</v>
          </cell>
        </row>
        <row r="3492">
          <cell r="A3492" t="str">
            <v>H43.8</v>
          </cell>
          <cell r="B3492" t="str">
            <v>ДРУГИЕ БОЛЕЗНИ СТЕКЛОВИДНОГО ТЕЛА</v>
          </cell>
        </row>
        <row r="3493">
          <cell r="A3493" t="str">
            <v>H43.9</v>
          </cell>
          <cell r="B3493" t="str">
            <v>БОЛЕЗНЬ СТЕКЛОВИДНОГО ТЕЛА НЕУТОЧНЕННАЯ</v>
          </cell>
        </row>
        <row r="3494">
          <cell r="A3494" t="str">
            <v>H44</v>
          </cell>
          <cell r="B3494" t="str">
            <v>БОЛЕЗНИ ГЛАЗНОГО ЯБЛОКА</v>
          </cell>
        </row>
        <row r="3495">
          <cell r="A3495" t="str">
            <v>H44.0</v>
          </cell>
          <cell r="B3495" t="str">
            <v>ГНОЙНЫЙ ЭНДОФТАЛЬМИТ</v>
          </cell>
        </row>
        <row r="3496">
          <cell r="A3496" t="str">
            <v>H44.1</v>
          </cell>
          <cell r="B3496" t="str">
            <v>ДРУГИЕ ЭНДОФТАЛЬМИТЫ</v>
          </cell>
        </row>
        <row r="3497">
          <cell r="A3497" t="str">
            <v>H44.2</v>
          </cell>
          <cell r="B3497" t="str">
            <v>ДЕГЕНЕРАТИВНАЯ МИОПИЯ</v>
          </cell>
        </row>
        <row r="3498">
          <cell r="A3498" t="str">
            <v>H44.3</v>
          </cell>
          <cell r="B3498" t="str">
            <v>ДРУГИЕ ДЕГЕНЕРАТИВНЫЕ БОЛЕЗНИ ГЛАЗНОГО ЯБЛОКА</v>
          </cell>
        </row>
        <row r="3499">
          <cell r="A3499" t="str">
            <v>H44.4</v>
          </cell>
          <cell r="B3499" t="str">
            <v>ГИПОТОНИЯ ГЛАЗА</v>
          </cell>
        </row>
        <row r="3500">
          <cell r="A3500" t="str">
            <v>H44.5</v>
          </cell>
          <cell r="B3500" t="str">
            <v>ДЕГЕНЕРАТИВНЫЕ СОСТОЯНИЯ ГЛАЗНОГО ЯБЛОКА</v>
          </cell>
        </row>
        <row r="3501">
          <cell r="A3501" t="str">
            <v>H44.6</v>
          </cell>
          <cell r="B3501" t="str">
            <v>НЕУДАЛЕННОЕ (ДАВНО ПОПАВШЕЕ В ГЛАЗ) МАГНИТНОЕ ИНОРОДНОЕ ТЕЛО</v>
          </cell>
        </row>
        <row r="3502">
          <cell r="A3502" t="str">
            <v>H44.7</v>
          </cell>
          <cell r="B3502" t="str">
            <v>НЕУДАЛЕННОЕ (ДАВНО ПОПАВШЕЕ В ГЛАЗ) НЕМАГНИТНОЕ ИНОРОДНОЕ ТЕЛО</v>
          </cell>
        </row>
        <row r="3503">
          <cell r="A3503" t="str">
            <v>H44.8</v>
          </cell>
          <cell r="B3503" t="str">
            <v>ДРУГИЕ БОЛЕЗНИ ГЛАЗНОГО ЯБЛОКА</v>
          </cell>
        </row>
        <row r="3504">
          <cell r="A3504" t="str">
            <v>H44.9</v>
          </cell>
          <cell r="B3504" t="str">
            <v>БОЛЕЗНЬ ГЛАЗНОГО ЯБЛОКА НЕУТОЧНЕННАЯ</v>
          </cell>
        </row>
        <row r="3505">
          <cell r="A3505" t="str">
            <v>H45</v>
          </cell>
          <cell r="B3505" t="str">
            <v>ПОРАЖЕНИЯ СТЕКЛОВИДНОГО ТЕЛА И ГЛАЗНОГО ЯБЛОКА ПРИ БОЛЕЗНЯХ, КЛАССИФИЦИРОВАННЫХ В ДРУГИХ РУБРИКАХ</v>
          </cell>
        </row>
        <row r="3506">
          <cell r="A3506" t="str">
            <v>H45.0</v>
          </cell>
          <cell r="B3506" t="str">
            <v>КРОВОИЗЛИЯНИЕ В СТЕКЛОВИДНОЕ ТЕЛО ПРИ БОЛЕЗНЯХ, КЛАССИФИЦИРОВАННЫХ В ДРУГИХ РУБРИКАХ</v>
          </cell>
        </row>
        <row r="3507">
          <cell r="A3507" t="str">
            <v>H45.1</v>
          </cell>
          <cell r="B3507" t="str">
            <v>ЭНДОФТАЛЬМИТ ПРИ БОЛЕЗНЯХ, КЛАССИФИЦИРОВАННЫХ В ДРУГИХ РУБРИКАХ</v>
          </cell>
        </row>
        <row r="3508">
          <cell r="A3508" t="str">
            <v>H45.8</v>
          </cell>
          <cell r="B3508" t="str">
            <v>ДРУГИЕ ПОРАЖЕНИЯ СТЕКЛОВИДНОГО ТЕЛА И ГЛАЗНОГО ЯБЛОКА ПРИ БОЛЕЗНЯХ, КЛАССИФИЦИРОВАННЫХ В ДРУГИХ РУБРИКАХ</v>
          </cell>
        </row>
        <row r="3509">
          <cell r="A3509" t="str">
            <v/>
          </cell>
          <cell r="B3509" t="str">
            <v>БОЛЕЗНИ ЗРИТЕЛЬНОГО НЕРВА ИЗРИТЕЛЬНЫХ ПУТЕЙ (Н46-Н48)</v>
          </cell>
        </row>
        <row r="3510">
          <cell r="A3510" t="str">
            <v>H46</v>
          </cell>
          <cell r="B3510" t="str">
            <v>НЕВРИТ ЗРИТЕЛЬНОГО НЕРВА</v>
          </cell>
        </row>
        <row r="3511">
          <cell r="A3511" t="str">
            <v>H47</v>
          </cell>
          <cell r="B3511" t="str">
            <v>ДРУГИЕ БОЛЕЗНИ ЗРИТЕЛЬНОГО [2-ГО] НЕРВА И ЗРИТЕЛЬНЫХ ПУТЕЙ</v>
          </cell>
        </row>
        <row r="3512">
          <cell r="A3512" t="str">
            <v>H47.0</v>
          </cell>
          <cell r="B3512" t="str">
            <v>БОЛЕЗНИ ЗРИТЕЛЬНОГО НЕРВА, НЕ КЛАССИФИЦИРОВАННЫЕ В ДРУГИХ РУБРИКАХ</v>
          </cell>
        </row>
        <row r="3513">
          <cell r="A3513" t="str">
            <v>H47.1</v>
          </cell>
          <cell r="B3513" t="str">
            <v>ОТЕК ДИСКА ЗРИТЕЛЬНОГО НЕРВА НЕУТОЧНЕННЫЙ</v>
          </cell>
        </row>
        <row r="3514">
          <cell r="A3514" t="str">
            <v>H47.2</v>
          </cell>
          <cell r="B3514" t="str">
            <v>АТРОФИЯ ЗРИТЕЛЬНОГО НЕРВА</v>
          </cell>
        </row>
        <row r="3515">
          <cell r="A3515" t="str">
            <v>H47.3</v>
          </cell>
          <cell r="B3515" t="str">
            <v>ДРУГИЕ БОЛЕЗНИ ДИСКА ЗРИТЕЛЬНОГО НЕРВА</v>
          </cell>
        </row>
        <row r="3516">
          <cell r="A3516" t="str">
            <v>H47.4</v>
          </cell>
          <cell r="B3516" t="str">
            <v>ПОРАЖЕНИЯ ПЕРЕКРЕСТА ЗРИТЕЛЬНЫХ НЕРВОВ</v>
          </cell>
        </row>
        <row r="3517">
          <cell r="A3517" t="str">
            <v>H47.5</v>
          </cell>
          <cell r="B3517" t="str">
            <v>ПОРАЖЕНИЯ ДРУГИХ ОТДЕЛОВ ЗРИТЕЛЬНЫХ ПУТЕЙ</v>
          </cell>
        </row>
        <row r="3518">
          <cell r="A3518" t="str">
            <v>H47.6</v>
          </cell>
          <cell r="B3518" t="str">
            <v>ПОРАЖЕНИЯ ЗРИТЕЛЬНОЙ КОРКОВОЙ ОБЛАСТИ</v>
          </cell>
        </row>
        <row r="3519">
          <cell r="A3519" t="str">
            <v>H47.7</v>
          </cell>
          <cell r="B3519" t="str">
            <v>БОЛЕЗНИ ЗРИТЕЛЬНЫХ ПРОВОДЯЩИХ ПУТЕЙ НЕУТОЧНЕННЫЕ</v>
          </cell>
        </row>
        <row r="3520">
          <cell r="A3520" t="str">
            <v>H48</v>
          </cell>
          <cell r="B3520" t="str">
            <v>ПОРАЖЕНИЯ ЗРИТЕЛЬНОГО [2-ГО] НЕРВА И ЗРИТЕЛЬНЫХ ПУТЕЙ ПРИ БОЛЕЗНЯХ, КЛАССИФИЦИРОВАННЫХ В ДРУГИХ РУБРИКАХ</v>
          </cell>
        </row>
        <row r="3521">
          <cell r="A3521" t="str">
            <v>H48.0</v>
          </cell>
          <cell r="B3521" t="str">
            <v>АТРОФИЯ ЗРИТЕЛЬНОГО НЕРВА ПРИ БОЛЕЗНЯХ, КЛАССИФИЦИРОВАННЫХ В ДРУГИХ РУБРИКАХ</v>
          </cell>
        </row>
        <row r="3522">
          <cell r="A3522" t="str">
            <v>H48.1</v>
          </cell>
          <cell r="B3522" t="str">
            <v>РЕТРОБУЛЬБАРНЫЙ НЕВРИТ ПРИ БОЛЕЗНЯХ, КЛАССИФИЦИРОВАННЫХ В ДРУГИХ РУБРИКАХ</v>
          </cell>
        </row>
        <row r="3523">
          <cell r="A3523" t="str">
            <v>H48.8</v>
          </cell>
          <cell r="B3523" t="str">
            <v>ДРУГИЕ ПОРАЖЕНИЯ ЗРИТЕЛЬНОГО НЕРВА И ЗРИТЕЛЬНЫХ ПУТЕЙ ПРИ БОЛЕЗНЯХ, КЛАССИФИЦИРОВАННЫХ В ДРУГИХ РУБРИКАХ</v>
          </cell>
        </row>
        <row r="3524">
          <cell r="A3524" t="str">
            <v/>
          </cell>
          <cell r="B3524" t="str">
            <v>БОЛЕЗНИ МЫШЦ ГЛАЗА, НАРУШЕНИЯ СОДРУЖЕСТВЕННОГО ДВИЖЕНИЯ ГЛАЗ, АККОМОДАЦИИ И РЕФРАКЦИИ (Н49-Н52)</v>
          </cell>
        </row>
        <row r="3525">
          <cell r="A3525" t="str">
            <v>H49</v>
          </cell>
          <cell r="B3525" t="str">
            <v>ПАРАЛИТИЧЕСКОЕ КОСОГЛАЗИЕ</v>
          </cell>
        </row>
        <row r="3526">
          <cell r="A3526" t="str">
            <v>H49.0</v>
          </cell>
          <cell r="B3526" t="str">
            <v>ПАРАЛИЧ 3-ГО [ГЛАЗОДВИГАТЕЛЬНОГО] НЕРВА</v>
          </cell>
        </row>
        <row r="3527">
          <cell r="A3527" t="str">
            <v>H49.1</v>
          </cell>
          <cell r="B3527" t="str">
            <v>ПАРАЛИЧ 4-ГО [БЛОКОВОГО] НЕРВА</v>
          </cell>
        </row>
        <row r="3528">
          <cell r="A3528" t="str">
            <v>H49.2</v>
          </cell>
          <cell r="B3528" t="str">
            <v>ПАРАЛИЧ 6-ГО [ОТВОДЯЩЕГО] НЕРВА</v>
          </cell>
        </row>
        <row r="3529">
          <cell r="A3529" t="str">
            <v>H49.3</v>
          </cell>
          <cell r="B3529" t="str">
            <v>ПОЛНАЯ (НАРУЖНАЯ) ОФТАЛЬМОПЛЕГИЯ</v>
          </cell>
        </row>
        <row r="3530">
          <cell r="A3530" t="str">
            <v>H49.4</v>
          </cell>
          <cell r="B3530" t="str">
            <v>ПРОГРЕССИРУЮЩАЯ НАРУЖНАЯ ОФТАЛЬМОПЛЕГИЯ</v>
          </cell>
        </row>
        <row r="3531">
          <cell r="A3531" t="str">
            <v>H49.8</v>
          </cell>
          <cell r="B3531" t="str">
            <v>ДРУГИЕ ПАРАЛИТИЧЕСКИЕ КОСОГЛАЗИЯ</v>
          </cell>
        </row>
        <row r="3532">
          <cell r="A3532" t="str">
            <v>H49.9</v>
          </cell>
          <cell r="B3532" t="str">
            <v>ПАРАЛИТИЧЕСКОЕ КОСОГЛАЗИЕ НЕУТОЧНЕННОЕ</v>
          </cell>
        </row>
        <row r="3533">
          <cell r="A3533" t="str">
            <v>H50</v>
          </cell>
          <cell r="B3533" t="str">
            <v>ДРУГИЕ ФОРМЫ КОСОГЛАЗИЯ</v>
          </cell>
        </row>
        <row r="3534">
          <cell r="A3534" t="str">
            <v>H50.0</v>
          </cell>
          <cell r="B3534" t="str">
            <v>СХОДЯЩЕЕСЯ СОДРУЖЕСТВЕННОЕ КОСОГЛАЗИЕ</v>
          </cell>
        </row>
        <row r="3535">
          <cell r="A3535" t="str">
            <v>H50.1</v>
          </cell>
          <cell r="B3535" t="str">
            <v>РАСХОДЯЩЕЕСЯ СОДРУЖЕСТВЕННОЕ КОСОГЛАЗИЕ</v>
          </cell>
        </row>
        <row r="3536">
          <cell r="A3536" t="str">
            <v>H50.2</v>
          </cell>
          <cell r="B3536" t="str">
            <v>ВЕРТИКАЛЬНОЕ КОСОГЛАЗИЕ</v>
          </cell>
        </row>
        <row r="3537">
          <cell r="A3537" t="str">
            <v>H50.3</v>
          </cell>
          <cell r="B3537" t="str">
            <v>ПЕРЕМЕЖАЮЩАЯСЯ ГЕТЕРОТРАПИЯ</v>
          </cell>
        </row>
        <row r="3538">
          <cell r="A3538" t="str">
            <v>H50.4</v>
          </cell>
          <cell r="B3538" t="str">
            <v>ДРУГИЕ И НЕУТОЧНЕННЫЕ ГЕТЕРОТРОПИИ</v>
          </cell>
        </row>
        <row r="3539">
          <cell r="A3539" t="str">
            <v>H50.5</v>
          </cell>
          <cell r="B3539" t="str">
            <v>ГЕТЕРОФОРИЯ</v>
          </cell>
        </row>
        <row r="3540">
          <cell r="A3540" t="str">
            <v>H50.6</v>
          </cell>
          <cell r="B3540" t="str">
            <v>МЕХАНИЧЕСКОЕ КОСОГЛАЗИЕ</v>
          </cell>
        </row>
        <row r="3541">
          <cell r="A3541" t="str">
            <v>H50.8</v>
          </cell>
          <cell r="B3541" t="str">
            <v>ДРУГИЕ УТОЧНЕННЫЕ ВИДЫ КОСОГЛАЗИЯ</v>
          </cell>
        </row>
        <row r="3542">
          <cell r="A3542" t="str">
            <v>H50.9</v>
          </cell>
          <cell r="B3542" t="str">
            <v>КОСОГЛАЗИЕ НЕУТОЧНЕННОЕ</v>
          </cell>
        </row>
        <row r="3543">
          <cell r="A3543" t="str">
            <v>H51</v>
          </cell>
          <cell r="B3543" t="str">
            <v>ДРУГИЕ НАРУШЕНИЯ СОДРУЖЕСТВЕННОГО ДВИЖЕНИЯ ГЛАЗ</v>
          </cell>
        </row>
        <row r="3544">
          <cell r="A3544" t="str">
            <v>H51.0</v>
          </cell>
          <cell r="B3544" t="str">
            <v>ПАРАЛИЧ ВЗОРА</v>
          </cell>
        </row>
        <row r="3545">
          <cell r="A3545" t="str">
            <v>H51.1</v>
          </cell>
          <cell r="B3545" t="str">
            <v>НЕДОСТАТОЧНОСТЬ КОНВЕРГЕНЦИИ [КОНВЕРГЕНЦИЯ НЕДОСТАТОЧНАЯ И ИЗБЫТОЧНАЯ]</v>
          </cell>
        </row>
        <row r="3546">
          <cell r="A3546" t="str">
            <v>H51.2</v>
          </cell>
          <cell r="B3546" t="str">
            <v>ВНУТРИЯДЕРНАЯ ОФТАЛЬМОПЛЕГИЯ</v>
          </cell>
        </row>
        <row r="3547">
          <cell r="A3547" t="str">
            <v>H51.8</v>
          </cell>
          <cell r="B3547" t="str">
            <v>ДРУГИЕ УТОЧНЕННЫЕ НАРУШЕНИЯ СОДРУЖЕСТВЕННОГО ДВИЖЕНИЯ ГЛАЗ</v>
          </cell>
        </row>
        <row r="3548">
          <cell r="A3548" t="str">
            <v>H51.9</v>
          </cell>
          <cell r="B3548" t="str">
            <v>НАРУШЕНИЯ СОДРУЖЕСТВЕННОГО ДВИЖЕНИЯ ГЛАЗ НЕУТОЧНЕННЫЕ</v>
          </cell>
        </row>
        <row r="3549">
          <cell r="A3549" t="str">
            <v>H52</v>
          </cell>
          <cell r="B3549" t="str">
            <v>НАРУШЕНИЯ РЕФРАКЦИИ И АККОМОДАЦИИ</v>
          </cell>
        </row>
        <row r="3550">
          <cell r="A3550" t="str">
            <v>H52.0</v>
          </cell>
          <cell r="B3550" t="str">
            <v>ГИПЕРМЕТРОПИЯ</v>
          </cell>
        </row>
        <row r="3551">
          <cell r="A3551" t="str">
            <v>H52.1</v>
          </cell>
          <cell r="B3551" t="str">
            <v>МИОПИЯ</v>
          </cell>
        </row>
        <row r="3552">
          <cell r="A3552" t="str">
            <v>H52.2</v>
          </cell>
          <cell r="B3552" t="str">
            <v>АСТИГМАТИЗМ</v>
          </cell>
        </row>
        <row r="3553">
          <cell r="A3553" t="str">
            <v>H52.3</v>
          </cell>
          <cell r="B3553" t="str">
            <v>АНИЗОМЕТРОПИЯ И АНИЗЕЙКОНИЯ</v>
          </cell>
        </row>
        <row r="3554">
          <cell r="A3554" t="str">
            <v>H52.4</v>
          </cell>
          <cell r="B3554" t="str">
            <v>ПРЕСБИОПИЯ</v>
          </cell>
        </row>
        <row r="3555">
          <cell r="A3555" t="str">
            <v>H52.5</v>
          </cell>
          <cell r="B3555" t="str">
            <v>НАРУШЕНИЯ АККОМОДАЦИИ</v>
          </cell>
        </row>
        <row r="3556">
          <cell r="A3556" t="str">
            <v>H52.6</v>
          </cell>
          <cell r="B3556" t="str">
            <v>ДРУГИЕ НАРУШЕНИЯ РЕФРАКЦИИ</v>
          </cell>
        </row>
        <row r="3557">
          <cell r="A3557" t="str">
            <v>H52.7</v>
          </cell>
          <cell r="B3557" t="str">
            <v>НАРУШЕНИЯ РЕФРАКЦИИ НЕУТОЧНЕННЫЕ</v>
          </cell>
        </row>
        <row r="3558">
          <cell r="A3558" t="str">
            <v/>
          </cell>
          <cell r="B3558" t="str">
            <v>ЗРИТЕЛЬНЫЕ РАССТРОЙСТВА И СЛЕПОТА (Н53-Н54)</v>
          </cell>
        </row>
        <row r="3559">
          <cell r="A3559" t="str">
            <v>H53</v>
          </cell>
          <cell r="B3559" t="str">
            <v>РАССТРОЙСТВА ЗРЕНИЯ</v>
          </cell>
        </row>
        <row r="3560">
          <cell r="A3560" t="str">
            <v>H53.0</v>
          </cell>
          <cell r="B3560" t="str">
            <v>АМБЛИОПИЯ ВСЛЕДСТВИЕ АНОПСИИ</v>
          </cell>
        </row>
        <row r="3561">
          <cell r="A3561" t="str">
            <v>H53.1</v>
          </cell>
          <cell r="B3561" t="str">
            <v>СУБЪЕКТИВНЫЕ ЗРИТЕЛЬНЫЕ РАССТРОЙСТВА</v>
          </cell>
        </row>
        <row r="3562">
          <cell r="A3562" t="str">
            <v>H53.2</v>
          </cell>
          <cell r="B3562" t="str">
            <v>ДИПЛОПИЯ</v>
          </cell>
        </row>
        <row r="3563">
          <cell r="A3563" t="str">
            <v>H53.3</v>
          </cell>
          <cell r="B3563" t="str">
            <v>ДРУГИЕ НАРУШЕНИЯ БИНОКУЛЯРНОГО ЗРЕНИЯ</v>
          </cell>
        </row>
        <row r="3564">
          <cell r="A3564" t="str">
            <v>H53.4</v>
          </cell>
          <cell r="B3564" t="str">
            <v>ДЕФЕКТЫ ПОЛЯ ЗРЕНИЯ</v>
          </cell>
        </row>
        <row r="3565">
          <cell r="A3565" t="str">
            <v>H53.5</v>
          </cell>
          <cell r="B3565" t="str">
            <v>АНОМАЛИИ ЦВЕТОВОГО ЗРЕНИЯ</v>
          </cell>
        </row>
        <row r="3566">
          <cell r="A3566" t="str">
            <v>H53.6</v>
          </cell>
          <cell r="B3566" t="str">
            <v>НОЧНАЯ СЛЕПОТА</v>
          </cell>
        </row>
        <row r="3567">
          <cell r="A3567" t="str">
            <v>H53.8</v>
          </cell>
          <cell r="B3567" t="str">
            <v>ДРУГИЕ РАССТРОЙСТВА ЗРЕНИЯ</v>
          </cell>
        </row>
        <row r="3568">
          <cell r="A3568" t="str">
            <v>H53.9</v>
          </cell>
          <cell r="B3568" t="str">
            <v>РАССТРОЙСТВО ЗРЕНИЯ НЕУТОЧНЕННОЕ</v>
          </cell>
        </row>
        <row r="3569">
          <cell r="A3569" t="str">
            <v>H54</v>
          </cell>
          <cell r="B3569" t="str">
            <v>СЛЕПОТА И ПОНИЖЕННОЕ ЗРЕНИЕ</v>
          </cell>
        </row>
        <row r="3570">
          <cell r="A3570" t="str">
            <v>H54.0</v>
          </cell>
          <cell r="B3570" t="str">
            <v>СЛЕПОТА ОБОИХ ГЛАЗ</v>
          </cell>
        </row>
        <row r="3571">
          <cell r="A3571" t="str">
            <v>H54.1</v>
          </cell>
          <cell r="B3571" t="str">
            <v>СЛЕПОТА ОДНОГО ГЛАЗА, ПОНИЖЕННОЕ ЗРЕНИЕ ДРУГОГО ГЛАЗА</v>
          </cell>
        </row>
        <row r="3572">
          <cell r="A3572" t="str">
            <v>H54.2</v>
          </cell>
          <cell r="B3572" t="str">
            <v>ПОНИЖЕННОЕ ЗРЕНИЕ ОБОИХ ГЛАЗ</v>
          </cell>
        </row>
        <row r="3573">
          <cell r="A3573" t="str">
            <v>H54.3</v>
          </cell>
          <cell r="B3573" t="str">
            <v>НЕОПРЕДЕЛЕННАЯ ПОТЕРЯ ЗРЕНИЯ ОБОИХ ГЛАЗ</v>
          </cell>
        </row>
        <row r="3574">
          <cell r="A3574" t="str">
            <v>H54.4</v>
          </cell>
          <cell r="B3574" t="str">
            <v>СЛЕПОТА ОДНОГО ГЛАЗА</v>
          </cell>
        </row>
        <row r="3575">
          <cell r="A3575" t="str">
            <v>H54.5</v>
          </cell>
          <cell r="B3575" t="str">
            <v>ПОНИЖЕННОЕ ЗРЕНИЕ ОДНОГО ГЛАЗА</v>
          </cell>
        </row>
        <row r="3576">
          <cell r="A3576" t="str">
            <v>H54.6</v>
          </cell>
          <cell r="B3576" t="str">
            <v>НЕОПРЕДЕЛЕННАЯ ПОТЕРЯ ЗРЕНИЯ ОДНОГО ГЛАЗА</v>
          </cell>
        </row>
        <row r="3577">
          <cell r="A3577" t="str">
            <v>H54.7</v>
          </cell>
          <cell r="B3577" t="str">
            <v>НЕУТОЧНЕННАЯ ПОТЕРЯ ЗРЕНИЯ</v>
          </cell>
        </row>
        <row r="3578">
          <cell r="A3578" t="str">
            <v/>
          </cell>
          <cell r="B3578" t="str">
            <v>ДРУГИЕ БОЛЕЗНИ ГЛАЗА И ЕГО ПРИДАТОЧНОГО АППАРАТА (Н55-Н59)</v>
          </cell>
        </row>
        <row r="3579">
          <cell r="A3579" t="str">
            <v>H55</v>
          </cell>
          <cell r="B3579" t="str">
            <v>НИСТАГМ И ДРУГИЕ НЕПРОИЗВОЛЬНЫЕ ДВИЖЕНИЯ ГЛАЗ</v>
          </cell>
        </row>
        <row r="3580">
          <cell r="A3580" t="str">
            <v>H57</v>
          </cell>
          <cell r="B3580" t="str">
            <v>ДРУГИЕ БОЛЕЗНИ ГЛАЗА И ЕГО ПРИДАТОЧНОГО АППАРАТА</v>
          </cell>
        </row>
        <row r="3581">
          <cell r="A3581" t="str">
            <v>H57.0</v>
          </cell>
          <cell r="B3581" t="str">
            <v>АНОМАЛИЯ ЗРАЧКОВОЙ ФУНКЦИИ</v>
          </cell>
        </row>
        <row r="3582">
          <cell r="A3582" t="str">
            <v>H57.1</v>
          </cell>
          <cell r="B3582" t="str">
            <v>ГЛАЗНАЯ БОЛЬ</v>
          </cell>
        </row>
        <row r="3583">
          <cell r="A3583" t="str">
            <v>H57.8</v>
          </cell>
          <cell r="B3583" t="str">
            <v>ДРУГИЕ НЕУТОЧНЕННЫЕ БОЛЕЗНИ ГЛАЗА И ЕГО ПРИДАТОЧНОГО АППАРАТА</v>
          </cell>
        </row>
        <row r="3584">
          <cell r="A3584" t="str">
            <v>H57.9</v>
          </cell>
          <cell r="B3584" t="str">
            <v>НАРУШЕНИЕ ГЛАЗА И ЕГО ПРИДАТОЧНОГО АППАРАТА НЕУТОЧНЕННОЕ</v>
          </cell>
        </row>
        <row r="3585">
          <cell r="A3585" t="str">
            <v>H58</v>
          </cell>
          <cell r="B3585" t="str">
            <v>ДРУГИЕ ПОРАЖЕНИЯ ГЛАЗА И ЕГО ПРИДАТОЧНОГО АППАРАТА ПРИ БОЛЕЗНЯХ, КЛАССИФИЦИРОВАННЫХ В ДРУГИХ РУБРИКАХ</v>
          </cell>
        </row>
        <row r="3586">
          <cell r="A3586" t="str">
            <v>H58.0</v>
          </cell>
          <cell r="B3586" t="str">
            <v>АНОМАЛИИ ЗРАЧКОВОЙ ФУНКЦИИ ПРИ БОЛЕЗНЯХ, КЛАССИФИЦИРОВАННЫХ В ДРУГИХ РУБРИКАХ</v>
          </cell>
        </row>
        <row r="3587">
          <cell r="A3587" t="str">
            <v>H58.1</v>
          </cell>
          <cell r="B3587" t="str">
            <v>НАРУШЕНИЯ ЗРЕНИЯ ПРИ БОЛЕЗНЯХ, КЛАССИФИЦИРОВАННЫХ В ДРУГИХ РУБРИКАХ</v>
          </cell>
        </row>
        <row r="3588">
          <cell r="A3588" t="str">
            <v>H58.8</v>
          </cell>
          <cell r="B3588" t="str">
            <v>ДРУГИЕ НАРУШЕНИЯ ГЛАЗА И ЕГО ПРИДАТОЧНОГО АППАРАТА ПРИ БОЛЕЗНЯХ, КЛАССИФИЦИРОВАННЫХ В ДРУГИХ В ДРУГИХ РУБРИКАХ</v>
          </cell>
        </row>
        <row r="3589">
          <cell r="A3589" t="str">
            <v>H59</v>
          </cell>
          <cell r="B3589" t="str">
            <v>ПОРАЖЕНИЯ ГЛАЗ И ЕГО ПРИДАТОЧНОГО АППАРАТА ПОСЛЕ МЕДИЦИНСКИХ ПРОЦЕДУР</v>
          </cell>
        </row>
        <row r="3590">
          <cell r="A3590" t="str">
            <v>H59.0</v>
          </cell>
          <cell r="B3590" t="str">
            <v>СИНДРОМ СТЕКЛОВИДНОГО ТЕЛА ПОСЛЕ ОПЕРАЦИИ ПО ПОВОДУ КАТАРАКТЫ</v>
          </cell>
        </row>
        <row r="3591">
          <cell r="A3591" t="str">
            <v>H59.8</v>
          </cell>
          <cell r="B3591" t="str">
            <v>ДРУГИЕ ПОРАЖЕНИЯ ГЛАЗА И ЕГО ПРИДАТОЧНОГО АППАРАТА ПОСЛЕ МЕДИЦИНСКИХ ПРОЦЕДУР</v>
          </cell>
        </row>
        <row r="3592">
          <cell r="A3592" t="str">
            <v>H59.9</v>
          </cell>
          <cell r="B3592" t="str">
            <v>ПОРАЖЕНИЕ ГЛАЗА И ЕГО ПРИДАТОЧНОГО АППАРАТА ПОСЛЕ МЕДИЦИНСКИХ ПРОЦЕДУР НЕУТОЧНЕННОЕ</v>
          </cell>
        </row>
        <row r="3593">
          <cell r="A3593" t="str">
            <v/>
          </cell>
          <cell r="B3593" t="str">
            <v>БОЛЕЗНИ УХА И СОСЦЕВИДНОГО ОТРОСТКА (Н60-Н95)</v>
          </cell>
        </row>
        <row r="3594">
          <cell r="A3594" t="str">
            <v/>
          </cell>
          <cell r="B3594" t="str">
            <v>БОЛЕЗНИ НАРУЖНОГО УХА (Н60-Н62)</v>
          </cell>
        </row>
        <row r="3595">
          <cell r="A3595" t="str">
            <v>H60</v>
          </cell>
          <cell r="B3595" t="str">
            <v>НАРУЖНЫЙ ОТИТ</v>
          </cell>
        </row>
        <row r="3596">
          <cell r="A3596" t="str">
            <v>H60.0</v>
          </cell>
          <cell r="B3596" t="str">
            <v>АБСЦЕСС НАРУЖНОГО УХА</v>
          </cell>
        </row>
        <row r="3597">
          <cell r="A3597" t="str">
            <v>H60.1</v>
          </cell>
          <cell r="B3597" t="str">
            <v>ЦЕЛЛЮЛИТ НАРУЖНОГО УХА</v>
          </cell>
        </row>
        <row r="3598">
          <cell r="A3598" t="str">
            <v>H60.2</v>
          </cell>
          <cell r="B3598" t="str">
            <v>ЗЛРКАЧЕСТВЕННЫЙ НАРУЖНЫЙ ОТИТ</v>
          </cell>
        </row>
        <row r="3599">
          <cell r="A3599" t="str">
            <v>H60.3</v>
          </cell>
          <cell r="B3599" t="str">
            <v>ДРУГИЕ ИНФЕКЦИОННЫЕ НАРУЖНЫЕ ОТИТЫ</v>
          </cell>
        </row>
        <row r="3600">
          <cell r="A3600" t="str">
            <v>H60.4</v>
          </cell>
          <cell r="B3600" t="str">
            <v>ХОЛЕСТЕАТОМА НАРУЖНОГО УХА</v>
          </cell>
        </row>
        <row r="3601">
          <cell r="A3601" t="str">
            <v>H60.5</v>
          </cell>
          <cell r="B3601" t="str">
            <v>ОСТРЫЙ НАРУЖНЫЙ ОТИТ НЕИНФЕКЦИОННЫЙ</v>
          </cell>
        </row>
        <row r="3602">
          <cell r="A3602" t="str">
            <v>H60.8</v>
          </cell>
          <cell r="B3602" t="str">
            <v>ДРУГИЕ НАРУЖНЫЕ ОТИТЫ</v>
          </cell>
        </row>
        <row r="3603">
          <cell r="A3603" t="str">
            <v>H60.9</v>
          </cell>
          <cell r="B3603" t="str">
            <v>НАРУЖНЫЙ ОТИТ НЕУТОЧНЕННЫЙ</v>
          </cell>
        </row>
        <row r="3604">
          <cell r="A3604" t="str">
            <v>H61</v>
          </cell>
          <cell r="B3604" t="str">
            <v>ДРУГИЕ БОЛЕЗНИ НАРУЖНОГО УХА</v>
          </cell>
        </row>
        <row r="3605">
          <cell r="A3605" t="str">
            <v>H61.0</v>
          </cell>
          <cell r="B3605" t="str">
            <v>ПЕРИХОНДРИТ НАРУЖНОГО УХА</v>
          </cell>
        </row>
        <row r="3606">
          <cell r="A3606" t="str">
            <v>H61.1</v>
          </cell>
          <cell r="B3606" t="str">
            <v>НЕИНФЕКЦИОННЫЕ БОЛЕЗНИ УШНОЙ РАКОВИНЫ</v>
          </cell>
        </row>
        <row r="3607">
          <cell r="A3607" t="str">
            <v>H61.2</v>
          </cell>
          <cell r="B3607" t="str">
            <v>СЕРНАЯ ПРОБКА</v>
          </cell>
        </row>
        <row r="3608">
          <cell r="A3608" t="str">
            <v>H61.3</v>
          </cell>
          <cell r="B3608" t="str">
            <v>ПРИОБРЕТЕННЫЙ СТЕНОЗ НАРУЖНОГО СЛУХОВОГО КАНАЛА</v>
          </cell>
        </row>
        <row r="3609">
          <cell r="A3609" t="str">
            <v>H61.8</v>
          </cell>
          <cell r="B3609" t="str">
            <v>ДРУГИЕ УТОЧНЕННЫЕ БОЛЕЗНИ НАРУЖНОГО УХА</v>
          </cell>
        </row>
        <row r="3610">
          <cell r="A3610" t="str">
            <v>H61.9</v>
          </cell>
          <cell r="B3610" t="str">
            <v>БОЛЕЗНЬ НАРУЖНОГО УХА НЕУТОЧНЕННАЯ</v>
          </cell>
        </row>
        <row r="3611">
          <cell r="A3611" t="str">
            <v>H62</v>
          </cell>
          <cell r="B3611" t="str">
            <v>ПОРАЖЕНИЯ НАРУЖНОГО УХА ПРИ БОЛЕЗНЯХ, КЛАССИФИЦИРОВАННЫХ В ДРУГИХ РУБРИКАХ</v>
          </cell>
        </row>
        <row r="3612">
          <cell r="A3612" t="str">
            <v>H62.0</v>
          </cell>
          <cell r="B3612" t="str">
            <v>НАРУЖНЫЙ ОТИТ ПРИ БАКТЕРИАЛЬНЫХ БОЛЕЗНЯХ, КЛАССИФИЦИРОВАННЫХ В ДРУГИХ РУБРИКАХ</v>
          </cell>
        </row>
        <row r="3613">
          <cell r="A3613" t="str">
            <v>H62.1</v>
          </cell>
          <cell r="B3613" t="str">
            <v>НАРУЖНЫЙ ОТИТ ПРИ ВИРУСНЫХ БОЛЕЗНЯХ, КЛАССИФИЦИРОВАННЫХ В ДРУГИХ РУБРИКАХ</v>
          </cell>
        </row>
        <row r="3614">
          <cell r="A3614" t="str">
            <v>H62.2</v>
          </cell>
          <cell r="B3614" t="str">
            <v>НАРУЖНЫЙ ОТИТ ПРИ МИКОЗАХ</v>
          </cell>
        </row>
        <row r="3615">
          <cell r="A3615" t="str">
            <v>H62.3</v>
          </cell>
          <cell r="B3615" t="str">
            <v>НАРУЖНЫЙ ОТИТ ПРИ ДРУГИХ ИНФЕКЦИОННЫХ И ПАРАЗИТАРНЫХ БОЛЕЗНЯХ, КЛАССИФИЦИРОВАННЫХ В ДРУГИХ РУБРИКАХ</v>
          </cell>
        </row>
        <row r="3616">
          <cell r="A3616" t="str">
            <v>H62.4</v>
          </cell>
          <cell r="B3616" t="str">
            <v>НАРУЖНЫЙ ОТИТ ПРИ ДРУГИХ БОЛЕЗНЯХ, КЛАССИФИЦИРОВАННЫХ В ДРУГИХ РУБРИКАХ</v>
          </cell>
        </row>
        <row r="3617">
          <cell r="A3617" t="str">
            <v>H62.8</v>
          </cell>
          <cell r="B3617" t="str">
            <v>ДРУГИЕ ПОРАЖЕНИЯ НАРУЖНОГО УХА ПРИ БОЛЕЗНЯХ, КЛАССИФИЦИРОВАННЫХ В ДРУГИХ РУБРИКАХ</v>
          </cell>
        </row>
        <row r="3618">
          <cell r="A3618" t="str">
            <v/>
          </cell>
          <cell r="B3618" t="str">
            <v>БОЛЕЗНИ СРЕДНЕГО УХА И СОСЦЕВИДНОГО ОТРОСТКА (Н65-Н75)</v>
          </cell>
        </row>
        <row r="3619">
          <cell r="A3619" t="str">
            <v>H65</v>
          </cell>
          <cell r="B3619" t="str">
            <v>НЕГНОЙНЫЙ СРЕДНИЙ ОТИТ</v>
          </cell>
        </row>
        <row r="3620">
          <cell r="A3620" t="str">
            <v>H65.0</v>
          </cell>
          <cell r="B3620" t="str">
            <v>ОСТРЫЙ СРЕДНИЙ СЕРОЗНЫЙ ОТИТ</v>
          </cell>
        </row>
        <row r="3621">
          <cell r="A3621" t="str">
            <v>H65.1</v>
          </cell>
          <cell r="B3621" t="str">
            <v>ДРУГИЕ ОСТРЫЕ НЕГНОЙНЫЕ СРЕДНИЕ ОТИТЫ</v>
          </cell>
        </row>
        <row r="3622">
          <cell r="A3622" t="str">
            <v>H65.2</v>
          </cell>
          <cell r="B3622" t="str">
            <v>ХРОНИЧЕСКИЙ СЕРОЗНЫЙ СРЕДНИЙ ОТИТ</v>
          </cell>
        </row>
        <row r="3623">
          <cell r="A3623" t="str">
            <v>H65.3</v>
          </cell>
          <cell r="B3623" t="str">
            <v>ХРОНИЧЕСКИЙ СЛИЗИСТЫЙ СРЕДНИЙ ОТИТ</v>
          </cell>
        </row>
        <row r="3624">
          <cell r="A3624" t="str">
            <v>H65.4</v>
          </cell>
          <cell r="B3624" t="str">
            <v>ДРУГИЕ ХРОНИЧЕСКИЕ НЕГНОЙНЫЕ СРЕДНИЕ ОТИТЫ</v>
          </cell>
        </row>
        <row r="3625">
          <cell r="A3625" t="str">
            <v>H65.9</v>
          </cell>
          <cell r="B3625" t="str">
            <v>НЕГНОЙНЫЙ СРЕДНИЙ ОТИТ НЕУТОЧНЕННЫЙ</v>
          </cell>
        </row>
        <row r="3626">
          <cell r="A3626" t="str">
            <v>H66</v>
          </cell>
          <cell r="B3626" t="str">
            <v>ГНОЙНЫЙ И НЕУТОЧНЕННЫЙ СРЕДНИЙ ОТИТ</v>
          </cell>
        </row>
        <row r="3627">
          <cell r="A3627" t="str">
            <v>H66.0</v>
          </cell>
          <cell r="B3627" t="str">
            <v>ОСТРЫЙ ГНОЙНЫЙ СРЕДНИЙ ОТИТ</v>
          </cell>
        </row>
        <row r="3628">
          <cell r="A3628" t="str">
            <v>H66.1</v>
          </cell>
          <cell r="B3628" t="str">
            <v>ХРОНИЧЕСКИЙ ТУБОТИМПАНАЛЬНЫЙ ГНОЙНЫЙ СРЕДНИЙ ОТИТ</v>
          </cell>
        </row>
        <row r="3629">
          <cell r="A3629" t="str">
            <v>H66.2</v>
          </cell>
          <cell r="B3629" t="str">
            <v>ХРОНИЧЕСКИЙ ЭПИТИМПАНО-АНТРАЛЬНЫЙ ГНОЙНЫЙ СРЕДНИЙ ОТИТ</v>
          </cell>
        </row>
        <row r="3630">
          <cell r="A3630" t="str">
            <v>H66.3</v>
          </cell>
          <cell r="B3630" t="str">
            <v>ДРУГИЕ ХРОНИЧЕСКИЕ ГНОЙНЫЕ СРЕДНИЕ ОТИТЫ</v>
          </cell>
        </row>
        <row r="3631">
          <cell r="A3631" t="str">
            <v>H66.4</v>
          </cell>
          <cell r="B3631" t="str">
            <v>ГНОЙНЫЙ СРЕДНИЙ ОТИТ НЕУТОЧНЕННЫЙ</v>
          </cell>
        </row>
        <row r="3632">
          <cell r="A3632" t="str">
            <v>H66.9</v>
          </cell>
          <cell r="B3632" t="str">
            <v>СРЕДНИЙ ОТИТ НЕУТОЧНЕННЫЙ</v>
          </cell>
        </row>
        <row r="3633">
          <cell r="A3633" t="str">
            <v>H67</v>
          </cell>
          <cell r="B3633" t="str">
            <v>СРЕДНИЙ ОТИТ ПРИ БОЛЕЗНЯХ, КЛАССИФИЦИРОВАННЫХ В ДРУГИХ РУБРИКАХ</v>
          </cell>
        </row>
        <row r="3634">
          <cell r="A3634" t="str">
            <v>H67.0</v>
          </cell>
          <cell r="B3634" t="str">
            <v>СРЕДНИЙ ОТИТ ПРИ БАКТЕРИАЛЬНЫХ БОЛЕЗНЯХ, КЛАССИФИЦИРОВАННЫХ В ДРУГИХ РУБРИКАХ</v>
          </cell>
        </row>
        <row r="3635">
          <cell r="A3635" t="str">
            <v>H67.1</v>
          </cell>
          <cell r="B3635" t="str">
            <v>СРЕДНИЙ ОТИТ ПРИ ВИРУСНЫХ БОЛЕЗНЯХ, КЛАССИФИЦИРОВАННЫХ В ДРУГИХ РУБРИКАХ</v>
          </cell>
        </row>
        <row r="3636">
          <cell r="A3636" t="str">
            <v>H67.8</v>
          </cell>
          <cell r="B3636" t="str">
            <v>СРЕДНИЙ ОТИТ ПРИ ДРУГИХ БОЛЕЗНЯХ, КЛАССИФИЦИРОВАННЫХ В ДРУГИХ РУБРИКАХ</v>
          </cell>
        </row>
        <row r="3637">
          <cell r="A3637" t="str">
            <v>H68</v>
          </cell>
          <cell r="B3637" t="str">
            <v>ВОСПАЛЕНИЕ И ЗАКУПОРКА СЛУХОВОЙ [ЕВСТАХИЕВОЙ] ТРУБЫ</v>
          </cell>
        </row>
        <row r="3638">
          <cell r="A3638" t="str">
            <v>H68.0</v>
          </cell>
          <cell r="B3638" t="str">
            <v>ВОСПАЛЕНИЕ СЛУХОВОЙ [ЕВСТАХИЕВОЙ] ТРУБЫ</v>
          </cell>
        </row>
        <row r="3639">
          <cell r="A3639" t="str">
            <v>H68.1</v>
          </cell>
          <cell r="B3639" t="str">
            <v>ЗАКУПОРКА СЛУХОВОЙ [ЕВСТАХИЕВОЙ] ТРУБЫ</v>
          </cell>
        </row>
        <row r="3640">
          <cell r="A3640" t="str">
            <v>H69</v>
          </cell>
          <cell r="B3640" t="str">
            <v>ДРУГИЕ БОЛЕЗНИ СЛУХОВОЙ [ЕВСТАХИЕВОЙ] ТРУБЫ</v>
          </cell>
        </row>
        <row r="3641">
          <cell r="A3641" t="str">
            <v>H69.0</v>
          </cell>
          <cell r="B3641" t="str">
            <v>ЗИЯЮЩАЯ СЛУХОВАЯ [ЕВСТАХИЕВА] ТРУБА</v>
          </cell>
        </row>
        <row r="3642">
          <cell r="A3642" t="str">
            <v>H69.8</v>
          </cell>
          <cell r="B3642" t="str">
            <v>ДРУГИЕ УТОЧНЕННЫЕ БОЛЕЗНИ СЛУХОВОЙ [ЕВСТАХИЕВОЙ] ТРУБЫ</v>
          </cell>
        </row>
        <row r="3643">
          <cell r="A3643" t="str">
            <v>H69.9</v>
          </cell>
          <cell r="B3643" t="str">
            <v>БОЛЕЗНЬ СЛУХОВОЙ [ЕВСТАХИЕВОЙ] ТРУБЫ НЕУТОЧНЕННАЯ</v>
          </cell>
        </row>
        <row r="3644">
          <cell r="A3644" t="str">
            <v>H70</v>
          </cell>
          <cell r="B3644" t="str">
            <v>МАСТОИДИТ И РОДСТВЕННЫЕ СОСТОЯНИЯ</v>
          </cell>
        </row>
        <row r="3645">
          <cell r="A3645" t="str">
            <v>H70.0</v>
          </cell>
          <cell r="B3645" t="str">
            <v>ОСТРЫЙ МАСТОИДИТ</v>
          </cell>
        </row>
        <row r="3646">
          <cell r="A3646" t="str">
            <v>H70.1</v>
          </cell>
          <cell r="B3646" t="str">
            <v>ХРОНИЧЕСКИЙ МАСТОИДИТ</v>
          </cell>
        </row>
        <row r="3647">
          <cell r="A3647" t="str">
            <v>H70.2</v>
          </cell>
          <cell r="B3647" t="str">
            <v>ПЕТРОЗИТ</v>
          </cell>
        </row>
        <row r="3648">
          <cell r="A3648" t="str">
            <v>H70.8</v>
          </cell>
          <cell r="B3648" t="str">
            <v>ДРУГИЕ МАСТОИДИТЫ И РОДСТВЕННЫЕ СОСТОЯНИЯ</v>
          </cell>
        </row>
        <row r="3649">
          <cell r="A3649" t="str">
            <v>H70.9</v>
          </cell>
          <cell r="B3649" t="str">
            <v>МАСТОИДИТ НЕУТОЧНЕННЫЙ</v>
          </cell>
        </row>
        <row r="3650">
          <cell r="A3650" t="str">
            <v>H71</v>
          </cell>
          <cell r="B3650" t="str">
            <v>ХОЛЕСТЕАТОМА СРЕДНЕГО УХА</v>
          </cell>
        </row>
        <row r="3651">
          <cell r="A3651" t="str">
            <v>H72</v>
          </cell>
          <cell r="B3651" t="str">
            <v>ПЕРФОРАЦИЯ БАРАБАННОЙ ПЕРЕПОНКИ</v>
          </cell>
        </row>
        <row r="3652">
          <cell r="A3652" t="str">
            <v>H72.0</v>
          </cell>
          <cell r="B3652" t="str">
            <v>ЦЕНТРАЛЬНАЯ ПЕРФОРАЦИЯ БАРАБАННОЙ ПЕРЕПОНКИ</v>
          </cell>
        </row>
        <row r="3653">
          <cell r="A3653" t="str">
            <v>H72.1</v>
          </cell>
          <cell r="B3653" t="str">
            <v>ПЕРФОРАЦИЯ БАРАБАННОЙ ПЕРЕПОНКИ В ОБЛАСТИ АТТИКА</v>
          </cell>
        </row>
        <row r="3654">
          <cell r="A3654" t="str">
            <v>H72.2</v>
          </cell>
          <cell r="B3654" t="str">
            <v>ДРУГИЕ КРАЕВЫЕ ПЕРФОРАЦИИ БАРАБАННОЙ ПЕРЕПОНКИ</v>
          </cell>
        </row>
        <row r="3655">
          <cell r="A3655" t="str">
            <v>H72.8</v>
          </cell>
          <cell r="B3655" t="str">
            <v>ДРУГИЕ ПЕРФОРАЦИИ БАРАБАННОЙ ПЕРЕПОНКИ</v>
          </cell>
        </row>
        <row r="3656">
          <cell r="A3656" t="str">
            <v>H72.9</v>
          </cell>
          <cell r="B3656" t="str">
            <v>ПЕРФОРАЦИЯ БАРАБАННОЙ ПЕРЕПОНКИ НЕУТОЧНЕННАЯ</v>
          </cell>
        </row>
        <row r="3657">
          <cell r="A3657" t="str">
            <v>H73</v>
          </cell>
          <cell r="B3657" t="str">
            <v>ДРУГИЕ БОЛЕЗНИ БАРАБАННОЙ ПЕРЕПОНКИ</v>
          </cell>
        </row>
        <row r="3658">
          <cell r="A3658" t="str">
            <v>H73.0</v>
          </cell>
          <cell r="B3658" t="str">
            <v>ОСТРЫЙ МИРИНГИТ</v>
          </cell>
        </row>
        <row r="3659">
          <cell r="A3659" t="str">
            <v>H73.1</v>
          </cell>
          <cell r="B3659" t="str">
            <v>ХРОНИЧЕСКИЙ МИРИНГИТ</v>
          </cell>
        </row>
        <row r="3660">
          <cell r="A3660" t="str">
            <v>H73.8</v>
          </cell>
          <cell r="B3660" t="str">
            <v>ДРУГИЕ УТОЧНЕННЫЕ БОЛЕЗНИ БАРАБАННОЙ ПЕРЕПОНКИ</v>
          </cell>
        </row>
        <row r="3661">
          <cell r="A3661" t="str">
            <v>H73.9</v>
          </cell>
          <cell r="B3661" t="str">
            <v>БОЛЕЗНЬ БАРАБАННОЙ ПЕРЕПОНКИ НЕУТОЧНЕННАЯ</v>
          </cell>
        </row>
        <row r="3662">
          <cell r="A3662" t="str">
            <v>H74</v>
          </cell>
          <cell r="B3662" t="str">
            <v>ДРУГИЕ БОЛЕЗНИ СРЕДНЕГО УХА И СОСЦЕВИДНОГО ОТРОСТКА</v>
          </cell>
        </row>
        <row r="3663">
          <cell r="A3663" t="str">
            <v>H74.0</v>
          </cell>
          <cell r="B3663" t="str">
            <v>ТИМПАНОСКЛЕРОЗ</v>
          </cell>
        </row>
        <row r="3664">
          <cell r="A3664" t="str">
            <v>H74.1</v>
          </cell>
          <cell r="B3664" t="str">
            <v>АДГЕЗИВНАЯ БОЛЕЗНЬ СРЕДНЕГО УХА</v>
          </cell>
        </row>
        <row r="3665">
          <cell r="A3665" t="str">
            <v>H74.2</v>
          </cell>
          <cell r="B3665" t="str">
            <v>РАЗРЫВ И ДИСЛОКАЦИЯ СЛУХОВЫХ КОСТОЧЕК</v>
          </cell>
        </row>
        <row r="3666">
          <cell r="A3666" t="str">
            <v>H74.3</v>
          </cell>
          <cell r="B3666" t="str">
            <v>ДРУГИЕ ПРИОБРЕТЕННЫЕ ДЕФЕКТЫ СЛУХОВЫХ КОСТОЧЕК</v>
          </cell>
        </row>
        <row r="3667">
          <cell r="A3667" t="str">
            <v>H74.4</v>
          </cell>
          <cell r="B3667" t="str">
            <v>ПОЛИП СРЕДНЕГО УХА</v>
          </cell>
        </row>
        <row r="3668">
          <cell r="A3668" t="str">
            <v>H74.8</v>
          </cell>
          <cell r="B3668" t="str">
            <v>ДРУГИЕ УТОЧНЕННЫЕ БОЛЕЗНИ СРЕДНЕГО УХА И СОСЦЕВИДНОГО ОТРОСТКА</v>
          </cell>
        </row>
        <row r="3669">
          <cell r="A3669" t="str">
            <v>H74.9</v>
          </cell>
          <cell r="B3669" t="str">
            <v>БОЛЕЗНЬ СРЕДНЕГО УХА И СОСЦЕВИДНОГО ОТРОСТКА НЕУТОЧНЕННАЯ</v>
          </cell>
        </row>
        <row r="3670">
          <cell r="A3670" t="str">
            <v>H75</v>
          </cell>
          <cell r="B3670" t="str">
            <v>ДРУГИЕ ПОРАЖЕНИЯ СРЕДНЕГО УХА И СОСЦЕВИДНОГО ОТРОСТКА ПРИ БОЛЕЗНЯХ, КЛАССИФИЦИРОВАННЫХ В ДРУГИХ РУБРИКАХ</v>
          </cell>
        </row>
        <row r="3671">
          <cell r="A3671" t="str">
            <v>H75.0</v>
          </cell>
          <cell r="B3671" t="str">
            <v>МАСТОИДИТ ПРИ ИНФЕКЦИОННЫХ И ПАРАЗИТАРНЫХ БОЛЕЗНЯХ, КЛАССИФИЦИРОВАННЫХ В ДРУГИХ РУБРИКАХ</v>
          </cell>
        </row>
        <row r="3672">
          <cell r="A3672" t="str">
            <v>H75.8</v>
          </cell>
          <cell r="B3672" t="str">
            <v>ДРУГИЕ УТОЧНЕННЫЕ БОЛЕЗНИ СРЕДНЕГО УХА И СОСЦЕВИДНОГО ОТРОСТКА ПРИ БОЛЕЗНЯХ, КЛАССИФИЦИРОВАННЫХ В ДРУГИХ РУБРИКАХ</v>
          </cell>
        </row>
        <row r="3673">
          <cell r="A3673" t="str">
            <v/>
          </cell>
          <cell r="B3673" t="str">
            <v>БОЛЕЗНИ ВНУТРЕННЕГО УХА (Н80-Н83)</v>
          </cell>
        </row>
        <row r="3674">
          <cell r="A3674" t="str">
            <v>H80</v>
          </cell>
          <cell r="B3674" t="str">
            <v>ОТОСКЛЕРОЗ</v>
          </cell>
        </row>
        <row r="3675">
          <cell r="A3675" t="str">
            <v>H80.0</v>
          </cell>
          <cell r="B3675" t="str">
            <v>ОТОСКЛЕРОЗ, ВОВЛЕКАЮЩИЙ ОВАЛЬНОЕ ОКНО, НЕОБЛИТЕРИРУЮЩИЙ</v>
          </cell>
        </row>
        <row r="3676">
          <cell r="A3676" t="str">
            <v>H80.1</v>
          </cell>
          <cell r="B3676" t="str">
            <v>ОТОСКЛЕРОЗ, ВОВЛЕКАЮЩИЙ ОВАЛЬНОЕ ОКНО. ОБЛИТЕРИРУЮЩИЙ</v>
          </cell>
        </row>
        <row r="3677">
          <cell r="A3677" t="str">
            <v>H80.2</v>
          </cell>
          <cell r="B3677" t="str">
            <v>КОХЛЕАРНЫЙ ОТОСКЛЕРОЗ</v>
          </cell>
        </row>
        <row r="3678">
          <cell r="A3678" t="str">
            <v>H80.8</v>
          </cell>
          <cell r="B3678" t="str">
            <v>ДРУГИЕ ФОРМЫ ОТОСКЛЕРОЗА</v>
          </cell>
        </row>
        <row r="3679">
          <cell r="A3679" t="str">
            <v>H80.9</v>
          </cell>
          <cell r="B3679" t="str">
            <v>ОТОСКЛЕРОЗ НЕУТОЧНЕННЫЙ</v>
          </cell>
        </row>
        <row r="3680">
          <cell r="A3680" t="str">
            <v>H81</v>
          </cell>
          <cell r="B3680" t="str">
            <v>НАРУШЕНИЯ ВЕСТИБУЛЯРНОЙ ФУНКЦИИ</v>
          </cell>
        </row>
        <row r="3681">
          <cell r="A3681" t="str">
            <v>H81.0</v>
          </cell>
          <cell r="B3681" t="str">
            <v>БОЛЕЗНЬ МЕНЬЕРА</v>
          </cell>
        </row>
        <row r="3682">
          <cell r="A3682" t="str">
            <v>H81.1</v>
          </cell>
          <cell r="B3682" t="str">
            <v>ДОБРОКАЧЕСТВЕННОЕ ПАРОКСИЗМАЛЬНОЕ ГОЛОВОКРУЖЕНИЕ</v>
          </cell>
        </row>
        <row r="3683">
          <cell r="A3683" t="str">
            <v>H81.2</v>
          </cell>
          <cell r="B3683" t="str">
            <v>ВЕСТИБУЛЯРНЫЙ НЕЙРОНИТ</v>
          </cell>
        </row>
        <row r="3684">
          <cell r="A3684" t="str">
            <v>H81.3</v>
          </cell>
          <cell r="B3684" t="str">
            <v>ДРУГИЕ ПЕРИФЕРИЧЕСКИЕ ГОЛОВОКРУЖЕНИЯ</v>
          </cell>
        </row>
        <row r="3685">
          <cell r="A3685" t="str">
            <v>H81.4</v>
          </cell>
          <cell r="B3685" t="str">
            <v>ГОЛОВОКРУЖЕНИЕ ЦЕНТРАЛЬНОГО ПРОИСХОЖДЕНИЯ</v>
          </cell>
        </row>
        <row r="3686">
          <cell r="A3686" t="str">
            <v>H81.8</v>
          </cell>
          <cell r="B3686" t="str">
            <v>ДРУГИЕ НАРУШЕНИЯ ВЕСТИБУЛЯРНОЙ ФУНКЦИИ</v>
          </cell>
        </row>
        <row r="3687">
          <cell r="A3687" t="str">
            <v>H81.9</v>
          </cell>
          <cell r="B3687" t="str">
            <v>НАРУШЕНИЕ ВЕСТИБУЛЯРНОЙ ФУНКЦИИ НЕУТОЧНЕННОЕ</v>
          </cell>
        </row>
        <row r="3688">
          <cell r="A3688" t="str">
            <v>H82</v>
          </cell>
          <cell r="B3688" t="str">
            <v>ВЕСТИБУЛЯРНЫЕ СИНДРОМЫ ПРИ БОЛЕЗНЯХ, КЛАССИФИЦИРОВАННЫХ В ДРУГИХ РУБРИКАХ</v>
          </cell>
        </row>
        <row r="3689">
          <cell r="A3689" t="str">
            <v>H83</v>
          </cell>
          <cell r="B3689" t="str">
            <v>ДРУГИЕ БОЛЕЗНИ ВНУТРЕННЕГО УХА</v>
          </cell>
        </row>
        <row r="3690">
          <cell r="A3690" t="str">
            <v>H83.0</v>
          </cell>
          <cell r="B3690" t="str">
            <v>ЛАБИРИНТИТ</v>
          </cell>
        </row>
        <row r="3691">
          <cell r="A3691" t="str">
            <v>H83.1</v>
          </cell>
          <cell r="B3691" t="str">
            <v>ЛАБИРИНТНАЯ ФИСТУЛА</v>
          </cell>
        </row>
        <row r="3692">
          <cell r="A3692" t="str">
            <v>H83.2</v>
          </cell>
          <cell r="B3692" t="str">
            <v>ЛАБИРИНТНАЯ ДИСФУНКЦИЯ</v>
          </cell>
        </row>
        <row r="3693">
          <cell r="A3693" t="str">
            <v>H83.3</v>
          </cell>
          <cell r="B3693" t="str">
            <v>ШУМОВЫЕ ЭФФЕКТЫ ВНУТРЕННЕГО УХА</v>
          </cell>
        </row>
        <row r="3694">
          <cell r="A3694" t="str">
            <v>H83.8</v>
          </cell>
          <cell r="B3694" t="str">
            <v>ДРУГИЕ УТОЧНЕННЫЕ БОЛЕЗНИ ВНУТРЕННЕГО УХА</v>
          </cell>
        </row>
        <row r="3695">
          <cell r="A3695" t="str">
            <v>H83.9</v>
          </cell>
          <cell r="B3695" t="str">
            <v>БОЛЕЗНЬ ВНУТРЕННЕГО УХА НЕУТОЧНЕННАЯ</v>
          </cell>
        </row>
        <row r="3696">
          <cell r="A3696" t="str">
            <v/>
          </cell>
          <cell r="B3696" t="str">
            <v>ДРУГИЕ БОЛЕЗНИ УХА (Н90-Н95)</v>
          </cell>
        </row>
        <row r="3697">
          <cell r="A3697" t="str">
            <v>H90</v>
          </cell>
          <cell r="B3697" t="str">
            <v>КОНДУКТИВНАЯ И НЕЙРОСЕНСОРНАЯ ПОТЕРЯ СЛУХА</v>
          </cell>
        </row>
        <row r="3698">
          <cell r="A3698" t="str">
            <v>H90.0</v>
          </cell>
          <cell r="B3698" t="str">
            <v>КОНДУКТИВНАЯ ПОТЕРЯ СЛУХА ДВУСТОРОННЯЯ</v>
          </cell>
        </row>
        <row r="3699">
          <cell r="A3699" t="str">
            <v>H90.1</v>
          </cell>
          <cell r="B3699" t="str">
            <v>КОНДУКТИВНАЯ ПОТЕРЯ СЛУХА ОДНОСТОРОННЯЯ С НОРМАЛЬНЫМ СЛУХОМ НА ПРОТИВОПОЛОЖНОМ УХЕ</v>
          </cell>
        </row>
        <row r="3700">
          <cell r="A3700" t="str">
            <v>H90.2</v>
          </cell>
          <cell r="B3700" t="str">
            <v>КОНДУКТИВНАЯ ПОТЕРЯ СЛУХА НЕУТОЧНЕННАЯ</v>
          </cell>
        </row>
        <row r="3701">
          <cell r="A3701" t="str">
            <v>H90.3</v>
          </cell>
          <cell r="B3701" t="str">
            <v>НЕЙРОСЕНСОРНАЯ ПОТЕРЯ СЛУХА ДВУСТОРОННЯЯ</v>
          </cell>
        </row>
        <row r="3702">
          <cell r="A3702" t="str">
            <v>H90.4</v>
          </cell>
          <cell r="B3702" t="str">
            <v>НЕЙРОСЕНСОРНАЯ ПОТЕРЯ СЛУХА ОДНОСТОРОННЯЯ С НОРМАЛЬНЫМ СЛУХОМ НА ПРОТИВОПОЛОЖНОМ УХЕ</v>
          </cell>
        </row>
        <row r="3703">
          <cell r="A3703" t="str">
            <v>H90.5</v>
          </cell>
          <cell r="B3703" t="str">
            <v>НЕЙРОСЕНСОРНАЯ ПОТЕРЯ СЛУХА НЕУТОЧНЕННАЯ</v>
          </cell>
        </row>
        <row r="3704">
          <cell r="A3704" t="str">
            <v>H90.6</v>
          </cell>
          <cell r="B3704" t="str">
            <v>СМЕШАННАЯ КОНДУКТИВНАЯ И НЕЙРОСЕНСОРНАЯ ТУГОУХОСТЬ ДВУСТОРОННЯЯ</v>
          </cell>
        </row>
        <row r="3705">
          <cell r="A3705" t="str">
            <v>H90.7</v>
          </cell>
          <cell r="B3705" t="str">
            <v>СМЕШАННАЯ КОНДУКТИВНАЯ И НЕЙРОСЕНСОРНАЯ ТУГОУХОСТЬ ОДНОСТОРОННЯЯ С НОРМАЛЬНЫМ СЛУХОМ НА ПРОТИВОПОЛОЖНОМ УХЕ</v>
          </cell>
        </row>
        <row r="3706">
          <cell r="A3706" t="str">
            <v>H90.8</v>
          </cell>
          <cell r="B3706" t="str">
            <v>СМЕШАННАЯ КОНДУКТИВНАЯ И НЕЙРОСЕНСОРНАЯ ТУГОУХОСТЬ НЕУТОЧНЕННАЯ</v>
          </cell>
        </row>
        <row r="3707">
          <cell r="A3707" t="str">
            <v>H91</v>
          </cell>
          <cell r="B3707" t="str">
            <v>ДРУГАЯ ПОТЕРЯ СЛУХА</v>
          </cell>
        </row>
        <row r="3708">
          <cell r="A3708" t="str">
            <v>H91.0</v>
          </cell>
          <cell r="B3708" t="str">
            <v>ОТОТОКСИЧЕСКАЯ ПОТЕРЯ СЛУХА</v>
          </cell>
        </row>
        <row r="3709">
          <cell r="A3709" t="str">
            <v>H91.1</v>
          </cell>
          <cell r="B3709" t="str">
            <v>ПРЕСБИАКУЗИС</v>
          </cell>
        </row>
        <row r="3710">
          <cell r="A3710" t="str">
            <v>H91.2</v>
          </cell>
          <cell r="B3710" t="str">
            <v>ВНЕЗАПНАЯ ИДИОПАТИЧЕСКАЯ ПОТЕРЯ СЛУХА</v>
          </cell>
        </row>
        <row r="3711">
          <cell r="A3711" t="str">
            <v>H91.3</v>
          </cell>
          <cell r="B3711" t="str">
            <v>МУТАЦИОННАЯ ГЛУХОТА, НЕ КЛАССИФИЦИРОВАННАЯ В ДРУГИХ РУБРИКАХ</v>
          </cell>
        </row>
        <row r="3712">
          <cell r="A3712" t="str">
            <v>H91.8</v>
          </cell>
          <cell r="B3712" t="str">
            <v>ДРУГИЕ УТОЧНЕННЫЕ ПОТЕРИ СЛУХА</v>
          </cell>
        </row>
        <row r="3713">
          <cell r="A3713" t="str">
            <v>H91.9</v>
          </cell>
          <cell r="B3713" t="str">
            <v>ПОТЕРЯ СЛУХА НЕУТОЧНЕННАЯ</v>
          </cell>
        </row>
        <row r="3714">
          <cell r="A3714" t="str">
            <v>H92</v>
          </cell>
          <cell r="B3714" t="str">
            <v>ОТАЛГИЯ И ВЫДЕЛЕНИЯ ИЗ УХА</v>
          </cell>
        </row>
        <row r="3715">
          <cell r="A3715" t="str">
            <v>H92.0</v>
          </cell>
          <cell r="B3715" t="str">
            <v>ОТАЛГИЯ</v>
          </cell>
        </row>
        <row r="3716">
          <cell r="A3716" t="str">
            <v>H92.1</v>
          </cell>
          <cell r="B3716" t="str">
            <v>ОТОРЕЯ</v>
          </cell>
        </row>
        <row r="3717">
          <cell r="A3717" t="str">
            <v>H92.2</v>
          </cell>
          <cell r="B3717" t="str">
            <v>КРОВОТЕЧЕНИЕ ИЗ УХА</v>
          </cell>
        </row>
        <row r="3718">
          <cell r="A3718" t="str">
            <v>H93</v>
          </cell>
          <cell r="B3718" t="str">
            <v>ДРУГИЕ БОЛЕЗНИ УХА, НЕ КЛАССИФИЦИРОВАННЫЕ В ДРУГИХ РУБРИКАХ</v>
          </cell>
        </row>
        <row r="3719">
          <cell r="A3719" t="str">
            <v>H93.0</v>
          </cell>
          <cell r="B3719" t="str">
            <v>ДЕГЕНЕРАТИВНЫЕ И СОСУДИСТЫЕ БОЛЕЗНИ УХА</v>
          </cell>
        </row>
        <row r="3720">
          <cell r="A3720" t="str">
            <v>H93.1</v>
          </cell>
          <cell r="B3720" t="str">
            <v>ШУМ В УШАХ (СУБЪЕКТИВНЫЙ)</v>
          </cell>
        </row>
        <row r="3721">
          <cell r="A3721" t="str">
            <v>H93.2</v>
          </cell>
          <cell r="B3721" t="str">
            <v>ДРУГИЕ АНОМАЛИИ СЛУХОВОГО ВОСПРИЯТИЯ</v>
          </cell>
        </row>
        <row r="3722">
          <cell r="A3722" t="str">
            <v>H93.3</v>
          </cell>
          <cell r="B3722" t="str">
            <v>БОЛЕЗНИ СЛУХОВОГО НЕРВА</v>
          </cell>
        </row>
        <row r="3723">
          <cell r="A3723" t="str">
            <v>H93.8</v>
          </cell>
          <cell r="B3723" t="str">
            <v>ДРУГИЕ УТОЧНЕННЫЕ БОЛЕЗНИ УХА</v>
          </cell>
        </row>
        <row r="3724">
          <cell r="A3724" t="str">
            <v>H93.9</v>
          </cell>
          <cell r="B3724" t="str">
            <v>БОЛЕЗНЬ УХА НЕУТОЧНЕННАЯ</v>
          </cell>
        </row>
        <row r="3725">
          <cell r="A3725" t="str">
            <v>H94</v>
          </cell>
          <cell r="B3725" t="str">
            <v>ДРУГИЕ ПОРАЖЕНИЯ УХА ПРИ БОЛЕЗНЯХ, КЛАССИФИЦИРОВАННЫХ В ДРУГИХ РУБРИКАХ</v>
          </cell>
        </row>
        <row r="3726">
          <cell r="A3726" t="str">
            <v>H94.0</v>
          </cell>
          <cell r="B3726" t="str">
            <v>КОХЛЕАРНЫЙ НЕВРИТ ПРИ ИНФЕКЦИОННЫХ И ПАРАЗИТАРНЫХ БОЛЕЗНЯХ, КЛАССИФИЦИРОВАННЫХ В ДРУГИХ РУБРИКАХ</v>
          </cell>
        </row>
        <row r="3727">
          <cell r="A3727" t="str">
            <v>H94.8</v>
          </cell>
          <cell r="B3727" t="str">
            <v>ДРУГИЕ УТОЧНЕННЫЕ ПОРАЖЕНИЯ УХА ПРИ БОЛЕЗНЯХ, КЛАССИФИЦИРОВАННЫХ В ДРУГИХ РУБРИКАХ</v>
          </cell>
        </row>
        <row r="3728">
          <cell r="A3728" t="str">
            <v>H95</v>
          </cell>
          <cell r="B3728" t="str">
            <v>ПОРАЖЕНИЯ УХА И СОСЦЕВИДНОГО ОТРОСТКА ПОСЛЕ МЕДИЦИНСКИХ ПРОЦЕДУР, НЕ КЛАССИФИЦИРОВАННЫХ В ДРУГИХ РУБРИКАХ</v>
          </cell>
        </row>
        <row r="3729">
          <cell r="A3729" t="str">
            <v>H95.0</v>
          </cell>
          <cell r="B3729" t="str">
            <v>РЕЦИДИВИРУЮЩАЯ ХОЛЕСТЕАТОМА ПОЛОСТИ ПОСЛЕ МАСТОИДЭКТОМИИ</v>
          </cell>
        </row>
        <row r="3730">
          <cell r="A3730" t="str">
            <v>H95.1</v>
          </cell>
          <cell r="B3730" t="str">
            <v>ДРУГИЕ ПОРАЖЕНИЯ ПОСЛЕ МАСТОИДЭКТОМИИ</v>
          </cell>
        </row>
        <row r="3731">
          <cell r="A3731" t="str">
            <v>H95.8</v>
          </cell>
          <cell r="B3731" t="str">
            <v>ДРУГИЕ ПОРАЖЕНИЯ УХА И СОСЦЕВИДНОГО ОТРОСТКА ПОСЛЕ МЕДИЦИНСКИХ ПРОЦЕДУР</v>
          </cell>
        </row>
        <row r="3732">
          <cell r="A3732" t="str">
            <v>H95.9</v>
          </cell>
          <cell r="B3732" t="str">
            <v>ПОРАЖЕНИЕ УХА И СОСЦЕВИДНОГО ОТРОСТКА ПОСЛЕ МЕДИЦИНСКИХ ПРОЦЕДУР НЕУТОЧНЕННОЕ</v>
          </cell>
        </row>
        <row r="3733">
          <cell r="A3733" t="str">
            <v/>
          </cell>
          <cell r="B3733" t="str">
            <v>БОЛЕЗНИ СИСТЕМЫ КРОВООБРАЩЕНИЯ (I00-I99)</v>
          </cell>
        </row>
        <row r="3734">
          <cell r="A3734" t="str">
            <v/>
          </cell>
          <cell r="B3734" t="str">
            <v>ОСТРАЯ РЕВМАТИЧЕСКАЯ ЛИХОРАДКА (I00-I02)</v>
          </cell>
        </row>
        <row r="3735">
          <cell r="A3735" t="str">
            <v>I00</v>
          </cell>
          <cell r="B3735" t="str">
            <v>РЕВМАТИЧЕСКАЯ ЛИХОРАДКА БЕЗ УПОМИНАНИЯ О ВОВЛЕЧЕНИИ СЕРДЦА</v>
          </cell>
        </row>
        <row r="3736">
          <cell r="A3736" t="str">
            <v>I01</v>
          </cell>
          <cell r="B3736" t="str">
            <v>РЕВМАТИЧЕСКАЯ ЛИХОРАДКА С ВОВЛЕЧЕНИЕМ СЕРДЦА</v>
          </cell>
        </row>
        <row r="3737">
          <cell r="A3737" t="str">
            <v>I01.0</v>
          </cell>
          <cell r="B3737" t="str">
            <v>ОСТРЫЙ РЕВМАТИЧЕСКИЙ ПЕРИКАРДИТ</v>
          </cell>
        </row>
        <row r="3738">
          <cell r="A3738" t="str">
            <v>I01.1</v>
          </cell>
          <cell r="B3738" t="str">
            <v>ОСТРЫЙ РЕВМАТИЧЕСКИЙ ЭНДОКАРДИТ</v>
          </cell>
        </row>
        <row r="3739">
          <cell r="A3739" t="str">
            <v>I01.2</v>
          </cell>
          <cell r="B3739" t="str">
            <v>ОСТРЫЙ РЕВМАТИЧЕСКИЙ МИОКАРДИТ</v>
          </cell>
        </row>
        <row r="3740">
          <cell r="A3740" t="str">
            <v>I01.8</v>
          </cell>
          <cell r="B3740" t="str">
            <v>ДРУГИЕ ОСТРЫЕ РЕВМАТИЧЕСКИЕ БОЛЕЗНИ СЕРДЦА</v>
          </cell>
        </row>
        <row r="3741">
          <cell r="A3741" t="str">
            <v>I01.9</v>
          </cell>
          <cell r="B3741" t="str">
            <v>ОСТРАЯ РЕВМАТИЧЕСКАЯ БОЛЕЗНЬ СЕРДЦА НЕУТОЧНЕННАЯ</v>
          </cell>
        </row>
        <row r="3742">
          <cell r="A3742" t="str">
            <v>I02</v>
          </cell>
          <cell r="B3742" t="str">
            <v>РЕВМАТИЧЕСКАЯ ХОРЕЯ</v>
          </cell>
        </row>
        <row r="3743">
          <cell r="A3743" t="str">
            <v>I02.0</v>
          </cell>
          <cell r="B3743" t="str">
            <v>РЕВМАТИЧЕСКАЯ ХОРЕЯ С ВОВЛЕЧЕНИЕМ СЕРДЦА</v>
          </cell>
        </row>
        <row r="3744">
          <cell r="A3744" t="str">
            <v>I02.9</v>
          </cell>
          <cell r="B3744" t="str">
            <v>РЕВМАТИЧЕСКАЯ ХОРЕЯ БЕЗ ВОВЛЕЧЕНИЯ СЕРДЦА</v>
          </cell>
        </row>
        <row r="3745">
          <cell r="A3745" t="str">
            <v/>
          </cell>
          <cell r="B3745" t="str">
            <v>ХРОНИЧЕСКИЕ РЕВМАТИЧЕСКИЕ БОЛЕЗНИ СЕРДЦА (I05-I09)</v>
          </cell>
        </row>
        <row r="3746">
          <cell r="A3746" t="str">
            <v>I05</v>
          </cell>
          <cell r="B3746" t="str">
            <v>РЕВМАТИЧЕСКИЕ БОЛЕЗНИ МИТРАЛЬНОГО КЛАПАНА</v>
          </cell>
        </row>
        <row r="3747">
          <cell r="A3747" t="str">
            <v>I05.0</v>
          </cell>
          <cell r="B3747" t="str">
            <v>МИТРАЛЬНЫЙ СТЕНОЗ</v>
          </cell>
        </row>
        <row r="3748">
          <cell r="A3748" t="str">
            <v>I05.1</v>
          </cell>
          <cell r="B3748" t="str">
            <v>РЕВМАТИЧЕСКАЯ НЕДОСТАТОЧНОСТЬ МИТРАЛЬНОГО КЛАПАНА</v>
          </cell>
        </row>
        <row r="3749">
          <cell r="A3749" t="str">
            <v>I05.2</v>
          </cell>
          <cell r="B3749" t="str">
            <v>МИТРАЛЬНЫЙ СТЕНОЗ С НЕДОСТАТОЧНОСТЬЮ</v>
          </cell>
        </row>
        <row r="3750">
          <cell r="A3750" t="str">
            <v>I05.8</v>
          </cell>
          <cell r="B3750" t="str">
            <v>ДРУГИЕ БОЛЕЗНИ МИТРАЛЬНОГО КЛАПАНА</v>
          </cell>
        </row>
        <row r="3751">
          <cell r="A3751" t="str">
            <v>I05.9</v>
          </cell>
          <cell r="B3751" t="str">
            <v>БОЛЕЗНЬ МИТРАЛЬНОГО КЛАПАНА НЕУТОЧНЕННАЯ</v>
          </cell>
        </row>
        <row r="3752">
          <cell r="A3752" t="str">
            <v>I06</v>
          </cell>
          <cell r="B3752" t="str">
            <v>РЕВМАТИЧЕСКИЕ БОЛЕЗНИ АОРТАЛЬНОГО КЛАПАНА</v>
          </cell>
        </row>
        <row r="3753">
          <cell r="A3753" t="str">
            <v>I06.0</v>
          </cell>
          <cell r="B3753" t="str">
            <v>РЕВМАТИЧЕСКИЙ АОРТАЛЬНЫЙ СТЕНОЗ</v>
          </cell>
        </row>
        <row r="3754">
          <cell r="A3754" t="str">
            <v>I06.1</v>
          </cell>
          <cell r="B3754" t="str">
            <v>РЕВМАТИЧЕСКАЯ НЕДОСТАТОЧНОСТЬ АОРТАЛЬНОГО КЛАПАНА</v>
          </cell>
        </row>
        <row r="3755">
          <cell r="A3755" t="str">
            <v>I06.2</v>
          </cell>
          <cell r="B3755" t="str">
            <v>РЕВМАТИЧЕСКИЙ АОРТАЛЬНЫЙ СТЕНОЗ С НЕДОСТАТОЧНОСТЬЮ</v>
          </cell>
        </row>
        <row r="3756">
          <cell r="A3756" t="str">
            <v>I06.8</v>
          </cell>
          <cell r="B3756" t="str">
            <v>ДРУГИЕ РЕВМАТИЧЕСКИЕ БОЛЕЗНИ АОРТАЛЬНОГО КЛАПАНА</v>
          </cell>
        </row>
        <row r="3757">
          <cell r="A3757" t="str">
            <v>I06.9</v>
          </cell>
          <cell r="B3757" t="str">
            <v>РЕВМАТИЧЕСКАЯ БОЛЕЗНЬ АОРТАЛЬНОГО КЛАПАНА НЕУТОЧНЕННАЯ (ЫЙ)</v>
          </cell>
        </row>
        <row r="3758">
          <cell r="A3758" t="str">
            <v>I07</v>
          </cell>
          <cell r="B3758" t="str">
            <v>РЕВМАТИЧЕСКИЕ БОЛЕЗНИ ТРЕХСТВОРЧАТОГО КЛАПАНА</v>
          </cell>
        </row>
        <row r="3759">
          <cell r="A3759" t="str">
            <v>I07.0</v>
          </cell>
          <cell r="B3759" t="str">
            <v>ТРИКУСПИДАТЕЛЬНЫЙ СТЕНОЗ</v>
          </cell>
        </row>
        <row r="3760">
          <cell r="A3760" t="str">
            <v>I07.1</v>
          </cell>
          <cell r="B3760" t="str">
            <v>ТРИКУСПИДАЛЬНАЯ НЕДОСТАТОЧНОСТЬ</v>
          </cell>
        </row>
        <row r="3761">
          <cell r="A3761" t="str">
            <v>I07.2</v>
          </cell>
          <cell r="B3761" t="str">
            <v>ТРИКУСПИДАЛЬНЫЙ СТЕНОЗ С НЕДОСТАТОЧНОСТЬЮ</v>
          </cell>
        </row>
        <row r="3762">
          <cell r="A3762" t="str">
            <v>I07.8</v>
          </cell>
          <cell r="B3762" t="str">
            <v>ДРУГИЕ БОЛЕЗНИ ТРЕХСТВОРЧАТОГО КЛАПАНА</v>
          </cell>
        </row>
        <row r="3763">
          <cell r="A3763" t="str">
            <v>I07.9</v>
          </cell>
          <cell r="B3763" t="str">
            <v>БОЛЕЗНЬ ТРЕХСТВОРЧАТОГО КЛАПАНА НЕУТОЧНЕННАЯ</v>
          </cell>
        </row>
        <row r="3764">
          <cell r="A3764" t="str">
            <v>I08</v>
          </cell>
          <cell r="B3764" t="str">
            <v>ПОРАЖЕНИЯ НЕСКОЛЬКИХ КЛАПАНОВ</v>
          </cell>
        </row>
        <row r="3765">
          <cell r="A3765" t="str">
            <v>I08.0</v>
          </cell>
          <cell r="B3765" t="str">
            <v>СОЧЕТАННОЕ ПОРАЖЕНИЕ МИТРАЛЬНОГО И АОРТАЛЬНОГО КЛАПАНОВ</v>
          </cell>
        </row>
        <row r="3766">
          <cell r="A3766" t="str">
            <v>I08.1</v>
          </cell>
          <cell r="B3766" t="str">
            <v>СОЧЕТАННЫЕ ПОРАЖЕНИЯ МИТРАЛЬНОГО И ТРЕХСТВОРЧАТОГО КЛАПАНОВ</v>
          </cell>
        </row>
        <row r="3767">
          <cell r="A3767" t="str">
            <v>I08.2</v>
          </cell>
          <cell r="B3767" t="str">
            <v>СОЧЕТАННЫЕ ПОРАЖЕНИЯ АОРТАЛЬНОГО И ТРЕХСТВОРЧАТОГО КЛАПАНОВ</v>
          </cell>
        </row>
        <row r="3768">
          <cell r="A3768" t="str">
            <v>I08.3</v>
          </cell>
          <cell r="B3768" t="str">
            <v>СОЧЕТАННЫЕ ПОРАЖЕНИЯ МИТРАЛЬНОГО, АОРТАЛЬНОГО И ТРЕХСТВОРЧАТОГО КЛАПАНОВ</v>
          </cell>
        </row>
        <row r="3769">
          <cell r="A3769" t="str">
            <v>I08.8</v>
          </cell>
          <cell r="B3769" t="str">
            <v>ДРУГИЕ МНОЖЕСТВЕННЫЕ БОЛЕЗНИ КЛАПАНОВ</v>
          </cell>
        </row>
        <row r="3770">
          <cell r="A3770" t="str">
            <v>I08.9</v>
          </cell>
          <cell r="B3770" t="str">
            <v>МНОЖЕСТВЕННОЕ ПОРАЖЕНИЕ КЛАПАНОВ НЕУТОЧНЕННОЕ</v>
          </cell>
        </row>
        <row r="3771">
          <cell r="A3771" t="str">
            <v>I09</v>
          </cell>
          <cell r="B3771" t="str">
            <v>ДРУГИЕ РЕВМАТИЧЕСКИЕ БОЛЕЗНИ СЕРДЦА</v>
          </cell>
        </row>
        <row r="3772">
          <cell r="A3772" t="str">
            <v>I09.0</v>
          </cell>
          <cell r="B3772" t="str">
            <v>РЕВМАТИЧЕСКИЙ МИОКАРДИТ</v>
          </cell>
        </row>
        <row r="3773">
          <cell r="A3773" t="str">
            <v>I09.1</v>
          </cell>
          <cell r="B3773" t="str">
            <v>РЕВМАТИЧЕСКИЕ БОЛЕЗНИ ЭНДОКАРДА, КЛАПАН НЕ УТОЧНЕН</v>
          </cell>
        </row>
        <row r="3774">
          <cell r="A3774" t="str">
            <v>I09.2</v>
          </cell>
          <cell r="B3774" t="str">
            <v>ХРОНИЧЕСКИЙ РЕВМАТИЧЕСКИЙ ПЕРИКАРДИТ</v>
          </cell>
        </row>
        <row r="3775">
          <cell r="A3775" t="str">
            <v>I09.8</v>
          </cell>
          <cell r="B3775" t="str">
            <v>ДРУГИЕ УТОЧНЕННЫЕ РЕВМАТИЧЕСКИЕ БОЛЕЗНИ СЕРДЦА</v>
          </cell>
        </row>
        <row r="3776">
          <cell r="A3776" t="str">
            <v>I09.9</v>
          </cell>
          <cell r="B3776" t="str">
            <v>РЕВМАТИЧЕСКИЕ БОЛЕЗНИ СЕРДЦА НЕУТОЧНЕННЫЕ</v>
          </cell>
        </row>
        <row r="3777">
          <cell r="A3777" t="str">
            <v/>
          </cell>
          <cell r="B3777" t="str">
            <v>БОЛЕЗНИ, ХАРАКТЕРИЗУЮЩИЕСЯ ПОВЫШЕННЫМ КРОВЯНЫМ ДАВЛЕНИЕМ (I10-I15)</v>
          </cell>
        </row>
        <row r="3778">
          <cell r="A3778" t="str">
            <v>I10</v>
          </cell>
          <cell r="B3778" t="str">
            <v>ЭССЕНЦИАЛЬНАЯ [ПЕРВИЧНАЯ] ГИПЕРТЕНЗИЯ</v>
          </cell>
        </row>
        <row r="3779">
          <cell r="A3779" t="str">
            <v>I11</v>
          </cell>
          <cell r="B3779" t="str">
            <v>ГИПЕРТЕНЗИВНАЯ БОЛЕЗНЬ СЕРДЦА [ГИПЕРТОНИЧЕСКАЯ БОЛЕЗНЬ С ПРЕИМУЩЕСТВЕННЫМ ПОРАЖЕНИЕМ СЕРДЦА]</v>
          </cell>
        </row>
        <row r="3780">
          <cell r="A3780" t="str">
            <v>I11.0</v>
          </cell>
          <cell r="B3780" t="str">
            <v>ГИПЕРТЕНЗИВНАЯ [ГИПЕРТОНИЧЕСКАЯ] БОЛЕЗНЬ С ПРЕИМУЩЕСТВЕННЫМ ПОРАЖЕНИЕМ СЕРДЦА С (ЗАСТОЙНОЙ) СЕРДЕЧНОЙ НЕДОСТАТОЧНОСТЬЮ</v>
          </cell>
        </row>
        <row r="3781">
          <cell r="A3781" t="str">
            <v>I11.9</v>
          </cell>
          <cell r="B3781" t="str">
            <v>ГИПЕРТЕНЗИВНАЯ [ГИПЕРТОНИЧЕСКАЯ] БОЛЕЗНЬ С ПРЕИМУЩЕСТВЕННЫМ ПОРАЖЕНИЕМ СЕРДЦА БЕЗ (ЗАСТОЙНОЙ) СЕРДЕЧНОЙ НЕДОСТАТОЧНОСТИ</v>
          </cell>
        </row>
        <row r="3782">
          <cell r="A3782" t="str">
            <v>I12</v>
          </cell>
          <cell r="B3782" t="str">
            <v>ГИПЕРТЕНЗИВНАЯ [ГИПЕРТОНИЧЕСКАЯ] БОЛЕЗНЬ С ПРЕИМУЩЕСТВЕННЫМ ПОРАЖЕНИЕМ ПОЧЕК</v>
          </cell>
        </row>
        <row r="3783">
          <cell r="A3783" t="str">
            <v>I12.0</v>
          </cell>
          <cell r="B3783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4">
          <cell r="A3784" t="str">
            <v>I12.9</v>
          </cell>
          <cell r="B3784" t="str">
            <v>ГИПЕРТЕНЗИВНАЯ [ГИПЕРТОНИЧЕСКАЯ] БОЛЕЗНЬ С ПРЕИМУЩЕСТВЕННЫМ ПОРАЖЕНИЕМ ПОЧЕК БЕЗ ПОЧЕЧНОЙ НЕДОСТАТОЧНОСТИ</v>
          </cell>
        </row>
        <row r="3785">
          <cell r="A3785" t="str">
            <v>I13</v>
          </cell>
          <cell r="B3785" t="str">
            <v>ГИПЕРТЕНЗИВНАЯ [ГИПЕРТОНИЧЕСКАЯ] БОЛЕЗНЬ С ПРЕИМУЩЕСТВЕННЫМ ПОРАЖЕНИЕМ СЕРДЦА И ПОЧЕК</v>
          </cell>
        </row>
        <row r="3786">
          <cell r="A3786" t="str">
            <v>I13.0</v>
          </cell>
          <cell r="B3786" t="str">
            <v>ГИПЕРТЕНЗИВНАЯ [ГИПЕРТОНИЧЕСКАЯ] БОЛЕЗНЬ С ПРЕИМУЩЕСТВЕННЫМ ПОРАЖЕНИЕМ СЕРДЦА И ПОЧЕК С (ЗАСТОЙНОЙ) СЕРДЕЧНОЙ НЕДОСТАТОЧНОСТЬЮ</v>
          </cell>
        </row>
        <row r="3787">
          <cell r="A3787" t="str">
            <v>I13.1</v>
          </cell>
          <cell r="B3787" t="str">
            <v>ГИПЕРТЕНЗИВНАЯ [ГИПЕРТОНИЧЕСКАЯ] БОЛЕЗНЬ С ПРЕИМУЩЕСТВЕННЫМ ПОРАЖЕНИЕМ ПОЧЕК С ПОЧЕЧНОЙ НЕДОСТАТОЧНОСТЬЮ</v>
          </cell>
        </row>
        <row r="3788">
          <cell r="A3788" t="str">
            <v>I13.2</v>
          </cell>
          <cell r="B3788" t="str">
            <v>ГИПЕРТЕНЗИВНАЯ [ГИПЕРТОНИЧЕСКАЯ] БОЛЕЗНЬ С ПРЕИМУЩЕСТВЕННЫМ ПОРАЖЕНИЕМ СЕРДЦА И ПОЧЕК С (ЗАСТОЙНОЙ) СЕРДЕЧНОЙ И ПОЧЕЧНОЙ НЕДОСТАТОЧНОСТЬЮ</v>
          </cell>
        </row>
        <row r="3789">
          <cell r="A3789" t="str">
            <v>I13.9</v>
          </cell>
          <cell r="B3789" t="str">
            <v>ГИПЕРТЕНЗИВНАЯ [ГИПЕРТОНИЧЕСКАЯ] БОЛЕЗНЬ С ПРЕИМУЩЕСТВЕННЫМ ПОРАЖЕНИЕМ СЕРДЦА И ПОЧЕК НЕУТОЧНЕННАЯ</v>
          </cell>
        </row>
        <row r="3790">
          <cell r="A3790" t="str">
            <v>I15</v>
          </cell>
          <cell r="B3790" t="str">
            <v>ВТОРИЧНАЯ ГИПЕРТЕНЗИЯ</v>
          </cell>
        </row>
        <row r="3791">
          <cell r="A3791" t="str">
            <v>I15.0</v>
          </cell>
          <cell r="B3791" t="str">
            <v>РЕНОВАСКУЛЯРНАЯ ГИПЕРТЕНЗИЯ</v>
          </cell>
        </row>
        <row r="3792">
          <cell r="A3792" t="str">
            <v>I15.1</v>
          </cell>
          <cell r="B3792" t="str">
            <v>ГИПЕРТЕНЗИЯ ВТОРИЧНАЯ ПО ОТНОШЕНИЮ К ДРУГИМ ПОРАЖЕНИЯМ ПОЧЕК</v>
          </cell>
        </row>
        <row r="3793">
          <cell r="A3793" t="str">
            <v>I15.2</v>
          </cell>
          <cell r="B3793" t="str">
            <v>ГИПЕРТЕНЗИЯ ВТОРИЧНАЯ ПО ОТНОШЕНИЮ К ЭНДОКРИННЫМ НАРУШЕНИЯМ</v>
          </cell>
        </row>
        <row r="3794">
          <cell r="A3794" t="str">
            <v>I15.8</v>
          </cell>
          <cell r="B3794" t="str">
            <v>ДРУГАЯ ВТОРИЧНАЯ ГИПЕРТЕНЗИЯ</v>
          </cell>
        </row>
        <row r="3795">
          <cell r="A3795" t="str">
            <v>I15.9</v>
          </cell>
          <cell r="B3795" t="str">
            <v>ВТОРИЧНАЯ ГИПЕРТЕНЗИЯ НЕУТОЧНЕННАЯ</v>
          </cell>
        </row>
        <row r="3796">
          <cell r="A3796" t="str">
            <v/>
          </cell>
          <cell r="B3796" t="str">
            <v>ИШЕМИЧЕСКАЯ БОЛЕЗНЬ СЕРДЦА (I20-I25)</v>
          </cell>
        </row>
        <row r="3797">
          <cell r="A3797" t="str">
            <v>I20</v>
          </cell>
          <cell r="B3797" t="str">
            <v>СТЕНОКАРДИЯ [ГРУДНАЯ ЖАБА]</v>
          </cell>
        </row>
        <row r="3798">
          <cell r="A3798" t="str">
            <v>I20.0</v>
          </cell>
          <cell r="B3798" t="str">
            <v>НЕСТАБИЛЬНАЯ СТЕНОКАРДИЯ</v>
          </cell>
        </row>
        <row r="3799">
          <cell r="A3799" t="str">
            <v>I20.1</v>
          </cell>
          <cell r="B3799" t="str">
            <v>СТЕНОКАРДИЯ С ДОКУМЕНТАЛЬНО ПОДТВЕРЖДЕННЫМ СПАЗМОМ</v>
          </cell>
        </row>
        <row r="3800">
          <cell r="A3800" t="str">
            <v>I20.8</v>
          </cell>
          <cell r="B3800" t="str">
            <v>ДРУГИЕ ФОРМЫ СТЕНОКАРДИИ</v>
          </cell>
        </row>
        <row r="3801">
          <cell r="A3801" t="str">
            <v>I20.9</v>
          </cell>
          <cell r="B3801" t="str">
            <v>СТЕНОКАРДИЯ НЕУТОЧНЕННАЯ</v>
          </cell>
        </row>
        <row r="3802">
          <cell r="A3802" t="str">
            <v>I21</v>
          </cell>
          <cell r="B3802" t="str">
            <v>ОСТРЫЙ ИНФАРКТ МИОКАРДА</v>
          </cell>
        </row>
        <row r="3803">
          <cell r="A3803" t="str">
            <v>I21.0</v>
          </cell>
          <cell r="B3803" t="str">
            <v>ОСТРЫЙ ТРАНСМУРАЛЬНЫЙ ИНФАРКТ ПЕРЕДНЕЙ СТЕНКИ МИОКАРДА</v>
          </cell>
        </row>
        <row r="3804">
          <cell r="A3804" t="str">
            <v>I21.1</v>
          </cell>
          <cell r="B3804" t="str">
            <v>ОСТРЫЙ ТРАНСМУРАЛЬНЫЙ ИНФАРКТ НИЖНЕЙ СТЕНКИ МИОКАРДА</v>
          </cell>
        </row>
        <row r="3805">
          <cell r="A3805" t="str">
            <v>I21.2</v>
          </cell>
          <cell r="B3805" t="str">
            <v>ОСТРЫЙ ТРАНСМУРАЛЬНЫЙ ИНФАРКТ МИОКАРДА ДРУГИХ УТОЧНЕННЫХ ЛОКАЛИЗАЦИЙ</v>
          </cell>
        </row>
        <row r="3806">
          <cell r="A3806" t="str">
            <v>I21.3</v>
          </cell>
          <cell r="B3806" t="str">
            <v>ОСТРЫЙ ТРАНСМУРАЛЬНЫЙ ИНФАРКТ МИОКАРДА НЕУТОЧНЕННОЙ ЛОКАЛИЗАЦИИ</v>
          </cell>
        </row>
        <row r="3807">
          <cell r="A3807" t="str">
            <v>I21.4</v>
          </cell>
          <cell r="B3807" t="str">
            <v>ОСТРЫЙ СУБЭНДОКАРДИАЛЬНЫЙ ИНФАРКТ МИОКАРДА</v>
          </cell>
        </row>
        <row r="3808">
          <cell r="A3808" t="str">
            <v>I21.9</v>
          </cell>
          <cell r="B3808" t="str">
            <v>ОСТРЫЙ ИНФАРКТ МИОКАРДА НЕУТОЧНЕННЫЙ</v>
          </cell>
        </row>
        <row r="3809">
          <cell r="A3809" t="str">
            <v>I22</v>
          </cell>
          <cell r="B3809" t="str">
            <v>ПОВТОРНЫЙ ИНФАРКТ МИОКАРДА</v>
          </cell>
        </row>
        <row r="3810">
          <cell r="A3810" t="str">
            <v>I22.0</v>
          </cell>
          <cell r="B3810" t="str">
            <v>ПОВТОРНЫЙ ИНФАРКТ ПЕРЕДНЕЙ СТЕНКИ МИОКАРДА</v>
          </cell>
        </row>
        <row r="3811">
          <cell r="A3811" t="str">
            <v>I22.1</v>
          </cell>
          <cell r="B3811" t="str">
            <v>ПОВТОРНЫЙ ИНФАРКТ НИЖНЕЙ СТЕНКИ МИОКАРДА</v>
          </cell>
        </row>
        <row r="3812">
          <cell r="A3812" t="str">
            <v>I22.8</v>
          </cell>
          <cell r="B3812" t="str">
            <v>ПОВТОРНЫЙ ИНФАРКТ МИОКАРДА ДРУГОЙ УТОЧНЕННОЙ ЛОКАЛИЗАЦИИ</v>
          </cell>
        </row>
        <row r="3813">
          <cell r="A3813" t="str">
            <v>I22.9</v>
          </cell>
          <cell r="B3813" t="str">
            <v>ПОВТОРНЫЙ ИНФАРКТ МИОКАРДА НЕУТОЧНЕННРЙ ЛОКАЛИЗАЦИИ</v>
          </cell>
        </row>
        <row r="3814">
          <cell r="A3814" t="str">
            <v>I23</v>
          </cell>
          <cell r="B3814" t="str">
            <v>НЕКОТОРЫЕ ТЕКУЩИЕ ОСЛОЖНЕНИЯ ОСТРОГО ИНФАРКТА МИОКАРДА</v>
          </cell>
        </row>
        <row r="3815">
          <cell r="A3815" t="str">
            <v>I23.0</v>
          </cell>
          <cell r="B3815" t="str">
            <v>ГЕМОПЕРИКАРД КАК БЛИЖАЙШЕЕ ОСЛОЖНЕНИЕ ОСТРОГО ИНФАРКТА МИОКАРДА</v>
          </cell>
        </row>
        <row r="3816">
          <cell r="A3816" t="str">
            <v>I23.1</v>
          </cell>
          <cell r="B3816" t="str">
            <v>ДЕФЕКТ МЕЖПРЕДСЕРДНОЙ ПЕРЕГОРОДКИ КАК ТЕКУЩЕЕ ОСЛОЖНЕНИЕ ОСТРОГО ИНФАРКТА МИОКАРДА</v>
          </cell>
        </row>
        <row r="3817">
          <cell r="A3817" t="str">
            <v>I23.2</v>
          </cell>
          <cell r="B3817" t="str">
            <v>ДЕФЕКТ МЕЖЖЕЛУДОЧКОВОЙ ПЕРЕГОРОДКИ КАК ТЕКУЩЕЕ ОСЛОЖНЕНИЕ ОСТРОГО ИНФАРКТА МИОКАРДА</v>
          </cell>
        </row>
        <row r="3818">
          <cell r="A3818" t="str">
            <v>I23.3</v>
          </cell>
          <cell r="B3818" t="str">
            <v>РАЗРЫВ СЕРДЕЧНОЙ СТЕНКИ БЕЗ ГЕМОПЕРИКАРДА КАК ТЕКУЩЕЕ ОСЛОЖНЕНИЕ ОСТРОГО ИНФАРКТА МИОКАРДА</v>
          </cell>
        </row>
        <row r="3819">
          <cell r="A3819" t="str">
            <v>I23.4</v>
          </cell>
          <cell r="B3819" t="str">
            <v>РАЗРЫВ СУХОЖИЛЬНОЙ ХОРДЫ КАК ТЕКУЩЕЕ ОСЛОЖНЕНИЕ ОСТРОГО ИНФАРКТА МИОКАРДА</v>
          </cell>
        </row>
        <row r="3820">
          <cell r="A3820" t="str">
            <v>I23.5</v>
          </cell>
          <cell r="B3820" t="str">
            <v>РАЗРЫВ СОСОЧКОВОЙ МЫШЦЫ КАК ТЕКУЩЕЕ ОСЛОЖНЕНИЕ ОСТРОГО ИНФАРКТА МИОКАРДА</v>
          </cell>
        </row>
        <row r="3821">
          <cell r="A3821" t="str">
            <v>I23.6</v>
          </cell>
          <cell r="B3821" t="str">
            <v>ТРОМБОЗ ПРЕДСЕРДИЯ, УШКА ПРЕДСЕРДИЯ И ЖЕЛУДОЧКА СЕРДЦА КАК ТЕКУЩЕЕ ОСЛОЖНЕНИЕ ОСТРОГО ИНФАРКТА МИОКАРДА</v>
          </cell>
        </row>
        <row r="3822">
          <cell r="A3822" t="str">
            <v>I23.8</v>
          </cell>
          <cell r="B3822" t="str">
            <v>ДРУГИЕ ТЕКУЩИЕ ОСЛОЖНЕНИЯ ОСТРОГО ИНФАРКТА МИОКАРДА</v>
          </cell>
        </row>
        <row r="3823">
          <cell r="A3823" t="str">
            <v>I24</v>
          </cell>
          <cell r="B3823" t="str">
            <v>ДРУГИЕ ФОРМЫ ОСТРОЙ ИШЕМИЧЕСКОЙ БОЛЕЗНИ СЕРДЦА</v>
          </cell>
        </row>
        <row r="3824">
          <cell r="A3824" t="str">
            <v>I24.0</v>
          </cell>
          <cell r="B3824" t="str">
            <v>КОРОНАРНЫЙ ТРОМБОЗ, НЕ ПРИВОДЯЩИЙ К ИНФАРКТУ МИОКАРДА</v>
          </cell>
        </row>
        <row r="3825">
          <cell r="A3825" t="str">
            <v>I24.1</v>
          </cell>
          <cell r="B3825" t="str">
            <v>СИНДРОМ ДРЕССЛЕРА</v>
          </cell>
        </row>
        <row r="3826">
          <cell r="A3826" t="str">
            <v>I24.8</v>
          </cell>
          <cell r="B3826" t="str">
            <v>ДРУГИЕ ФОРМЫ ОСТРОЙ ИШЕМИЧЕСКОЙ БОЛЕЗНИ СЕРДЦА</v>
          </cell>
        </row>
        <row r="3827">
          <cell r="A3827" t="str">
            <v>I24.9</v>
          </cell>
          <cell r="B3827" t="str">
            <v>ОСТРАЯ ИШЕМИЧЕСКАЯ БОЛЕЗНЬ СЕРДЦА НЕУТОЧНЕННАЯ</v>
          </cell>
        </row>
        <row r="3828">
          <cell r="A3828" t="str">
            <v>I25</v>
          </cell>
          <cell r="B3828" t="str">
            <v>ХРОНИЧЕСКАЯ ИШЕМИЧЕСКАЯ БОЛЕЗНЬ СЕРДЦА</v>
          </cell>
        </row>
        <row r="3829">
          <cell r="A3829" t="str">
            <v>I25.0</v>
          </cell>
          <cell r="B3829" t="str">
            <v>АТЕРОСКЛЕРОТИЧЕСКАЯ СЕРДЕЧНО-СОСУДИСТАЯ БОЛЕЗНЬ, ТАК ОПИСАННАЯ</v>
          </cell>
        </row>
        <row r="3830">
          <cell r="A3830" t="str">
            <v>I25.1</v>
          </cell>
          <cell r="B3830" t="str">
            <v>АТЕРОСКЛЕРОТИЧЕСКАЯ БОЛЕЗНЬ СЕРДЦА</v>
          </cell>
        </row>
        <row r="3831">
          <cell r="A3831" t="str">
            <v>I25.2</v>
          </cell>
          <cell r="B3831" t="str">
            <v>ПЕРЕНЕСЕННЫЙ В ПРОШЛОМ ИНФАРКТ МИОКАРДА</v>
          </cell>
        </row>
        <row r="3832">
          <cell r="A3832" t="str">
            <v>I25.3</v>
          </cell>
          <cell r="B3832" t="str">
            <v>АНЕВРИЗМА СЕРДЦА</v>
          </cell>
        </row>
        <row r="3833">
          <cell r="A3833" t="str">
            <v>I25.4</v>
          </cell>
          <cell r="B3833" t="str">
            <v>АНЕВРИЗМА КОРОНАРНОЙ АРТЕРИИ</v>
          </cell>
        </row>
        <row r="3834">
          <cell r="A3834" t="str">
            <v>I25.5</v>
          </cell>
          <cell r="B3834" t="str">
            <v>ИШЕМИЧЕСКАЯ КАРДИОМИОПАТИЯ</v>
          </cell>
        </row>
        <row r="3835">
          <cell r="A3835" t="str">
            <v>I25.6</v>
          </cell>
          <cell r="B3835" t="str">
            <v>БЕССИМПТОМНАЯ ИШЕМИЯ МИОКАРДА</v>
          </cell>
        </row>
        <row r="3836">
          <cell r="A3836" t="str">
            <v>I25.8</v>
          </cell>
          <cell r="B3836" t="str">
            <v>ДРУГИЕ ФОРМЫ ХРОНИЧЕСКОЙ ИШЕМИЧЕСКОЙ БОЛЕЗНИ СЕОДЦА</v>
          </cell>
        </row>
        <row r="3837">
          <cell r="A3837" t="str">
            <v>I25.9</v>
          </cell>
          <cell r="B3837" t="str">
            <v>ХРОНИЧЕСКАЯ ИШЕМИЧЕСКАЯ БОЛЕЗНЬ СЕРДЦА НЕУТОЧНЕННАЯ</v>
          </cell>
        </row>
        <row r="3838">
          <cell r="A3838" t="str">
            <v/>
          </cell>
          <cell r="B3838" t="str">
            <v>ЛЕГОЧНОЕ СЕРДЦЕ И НАРУШЕНИЯ ЛЕГОЧНОГО КРОВООБРАЩЕНИЯ (I26-I28)</v>
          </cell>
        </row>
        <row r="3839">
          <cell r="A3839" t="str">
            <v>I26</v>
          </cell>
          <cell r="B3839" t="str">
            <v>ЛЕГОЧНАЯ ЭМБОЛИЯ</v>
          </cell>
        </row>
        <row r="3840">
          <cell r="A3840" t="str">
            <v>I26.0</v>
          </cell>
          <cell r="B3840" t="str">
            <v>ЛЕГОЧНАЯ ЭМБОЛИЯ С УПОМИНАНИЕМ ОБ ОСТРОМ ЛЕГОЧНОМ СЕРДЦЕ</v>
          </cell>
        </row>
        <row r="3841">
          <cell r="A3841" t="str">
            <v>I26.9</v>
          </cell>
          <cell r="B3841" t="str">
            <v>ЛЕГОЧНАЯ ЭМБОЛИЯ БЕЗ УПОМИНАНИЯ ОБ ОСТРОМ ЛЕГОЧНОМ СЕРДЦЕ</v>
          </cell>
        </row>
        <row r="3842">
          <cell r="A3842" t="str">
            <v>I27</v>
          </cell>
          <cell r="B3842" t="str">
            <v>ДРУГИЕ ФОРМЫ ЛЕГОЧНО-СЕРДЕЧНОЙ НЕДОСТАТОЧНОЧТИ</v>
          </cell>
        </row>
        <row r="3843">
          <cell r="A3843" t="str">
            <v>I27.0</v>
          </cell>
          <cell r="B3843" t="str">
            <v>ПЕРВИЧНАЯ ЛЕГОЧНАЯ ГИПЕРТЕНЗИЯ</v>
          </cell>
        </row>
        <row r="3844">
          <cell r="A3844" t="str">
            <v>I27.1</v>
          </cell>
          <cell r="B3844" t="str">
            <v>КИФОСКОЛИОТИЧЕСКАЯ БОЛЕЗНЬ СЕРДЦА</v>
          </cell>
        </row>
        <row r="3845">
          <cell r="A3845" t="str">
            <v>I27.8</v>
          </cell>
          <cell r="B3845" t="str">
            <v>ДРУГИЕ УТОЧНЕННЫЕ ФОРМЫ ЛЕГОЧНО-СЕРДЕЧНОЙ НЕДОСТАТОЧНОСТИ</v>
          </cell>
        </row>
        <row r="3846">
          <cell r="A3846" t="str">
            <v>I27.9</v>
          </cell>
          <cell r="B3846" t="str">
            <v>ЛЕГОЧНО-СЕРДЕЧНАЯ НЕДОСТАТОЧНОСТЬ НЕУТОЧНЕННАЯ</v>
          </cell>
        </row>
        <row r="3847">
          <cell r="A3847" t="str">
            <v>I28</v>
          </cell>
          <cell r="B3847" t="str">
            <v>ДРУГИЕ БОЛЕЗНИ ЛЕГОЧНЫХ СОСУДОВ</v>
          </cell>
        </row>
        <row r="3848">
          <cell r="A3848" t="str">
            <v>I28.0</v>
          </cell>
          <cell r="B3848" t="str">
            <v>АРТЕРИОВЕНОЗНЫЙ СВИЩ ЛЕГОЧНЫХ СОСУДОВ</v>
          </cell>
        </row>
        <row r="3849">
          <cell r="A3849" t="str">
            <v>I28.1</v>
          </cell>
          <cell r="B3849" t="str">
            <v>АНЕВРИЗМА ЛЕГОЧНОЙ АРТЕРИИ</v>
          </cell>
        </row>
        <row r="3850">
          <cell r="A3850" t="str">
            <v>I28.8</v>
          </cell>
          <cell r="B3850" t="str">
            <v>ДРУГИЕ УТОЧНЕННЫЕ БОЛЕЗНИ ЛЕГОЧНЫХ СОСУДОВ</v>
          </cell>
        </row>
        <row r="3851">
          <cell r="A3851" t="str">
            <v>I28.9</v>
          </cell>
          <cell r="B3851" t="str">
            <v>БОЛЕЗНЬ ЛЕГОЧНЫХ СОСУДОВ НЕУТОЧНЕННАЯ</v>
          </cell>
        </row>
        <row r="3852">
          <cell r="A3852" t="str">
            <v/>
          </cell>
          <cell r="B3852" t="str">
            <v>ДРУГИЕ БОЛЕЗНИ СЕРДЦА (I30-I52)</v>
          </cell>
        </row>
        <row r="3853">
          <cell r="A3853" t="str">
            <v>I30</v>
          </cell>
          <cell r="B3853" t="str">
            <v>ОСТРЫЙ ПЕРИКАРДИТ</v>
          </cell>
        </row>
        <row r="3854">
          <cell r="A3854" t="str">
            <v>I30.0</v>
          </cell>
          <cell r="B3854" t="str">
            <v>ОСТРЫЙ НЕСПЕЦИФИЧЕСКИЙ ИДИОПАТИЧЕСКИЙ ПЕРИКАРДИТ</v>
          </cell>
        </row>
        <row r="3855">
          <cell r="A3855" t="str">
            <v>I30.1</v>
          </cell>
          <cell r="B3855" t="str">
            <v>ИНФЕКЦИОННЫЙ ПЕРИКАРДИТ</v>
          </cell>
        </row>
        <row r="3856">
          <cell r="A3856" t="str">
            <v>I30.8</v>
          </cell>
          <cell r="B3856" t="str">
            <v>ДРУГИЕ ФОРМЫ ОСТРОГО ПЕРИКАРДИТА</v>
          </cell>
        </row>
        <row r="3857">
          <cell r="A3857" t="str">
            <v>I30.9</v>
          </cell>
          <cell r="B3857" t="str">
            <v>ОСТРЫЙ ПЕРИКАРДИТ НЕУТОЧНЕННЫЙ</v>
          </cell>
        </row>
        <row r="3858">
          <cell r="A3858" t="str">
            <v>I31</v>
          </cell>
          <cell r="B3858" t="str">
            <v>ДРУГИЕ БОЛЕЗНИ ПЕРИКАРДА</v>
          </cell>
        </row>
        <row r="3859">
          <cell r="A3859" t="str">
            <v>I31.0</v>
          </cell>
          <cell r="B3859" t="str">
            <v>ХРОНИЧЕСКИЙ АДГЕЗИВНЫЙ ПЕРИКАРДИТ</v>
          </cell>
        </row>
        <row r="3860">
          <cell r="A3860" t="str">
            <v>I31.1</v>
          </cell>
          <cell r="B3860" t="str">
            <v>ХРОНИЧЕСКИЙ КОНСТРИКТИВНЫЙ ПЕРИКАРДИТ</v>
          </cell>
        </row>
        <row r="3861">
          <cell r="A3861" t="str">
            <v>I31.2</v>
          </cell>
          <cell r="B3861" t="str">
            <v>ГЕМОПЕРИКАРД, НЕ КЛАССИФИЦИРОВАННЫЙ В ДРУГИХ РУБРИКАХ</v>
          </cell>
        </row>
        <row r="3862">
          <cell r="A3862" t="str">
            <v>I31.3</v>
          </cell>
          <cell r="B3862" t="str">
            <v>ПЕРИКАРДИАЛЬНЫЙ ВЫПОТ (НЕВОСПАЛИТЕЛЬНЫЙ)</v>
          </cell>
        </row>
        <row r="3863">
          <cell r="A3863" t="str">
            <v>I31.8</v>
          </cell>
          <cell r="B3863" t="str">
            <v>ДРУГИЕ УТОЧНЕННЫЕ БОЛЕЗНИ ПЕРИКАРДА</v>
          </cell>
        </row>
        <row r="3864">
          <cell r="A3864" t="str">
            <v>I31.9</v>
          </cell>
          <cell r="B3864" t="str">
            <v>БОЛЕЗНИ ПЕРИКАРДА НЕУТОЧНЕННЫЕ</v>
          </cell>
        </row>
        <row r="3865">
          <cell r="A3865" t="str">
            <v>I32</v>
          </cell>
          <cell r="B3865" t="str">
            <v>ПЕРИКАРДИТ ПРИ БОЛЕЗНЯХ, КЛАССИФИЦИРОВАННЫХ В ДРУГИХ РУБРИКАХ</v>
          </cell>
        </row>
        <row r="3866">
          <cell r="A3866" t="str">
            <v>I32.0</v>
          </cell>
          <cell r="B3866" t="str">
            <v>ПЕРИКАРДИИТ ПРИ БАКТЕРИАЛЬНЫХ БОЛЕЗНЯХ, КЛАССИФИЦИРОВАННЫХ В ДРУГИХ РУБРИКАХ</v>
          </cell>
        </row>
        <row r="3867">
          <cell r="A3867" t="str">
            <v>I32.1</v>
          </cell>
          <cell r="B3867" t="str">
            <v>ПЕРИКАРДИТ ПРИ ДРУГИХ ИНФЕКЦИОННЫХ И ПАРАЗИТАРНЫХ БОЛЕЗНЯХ, КЛАССИФИЦИРОВАННЫХ В ДРУГИХ РУБРИКАХ</v>
          </cell>
        </row>
        <row r="3868">
          <cell r="A3868" t="str">
            <v>I32.8</v>
          </cell>
          <cell r="B3868" t="str">
            <v>ПЕРИКАРДИТ ПРИ ДРУГИХ БОЛЕЗНЯХ, КЛАССИФИЦИРОВАННЫХ В ДРУГИХ РУБРИКАХ</v>
          </cell>
        </row>
        <row r="3869">
          <cell r="A3869" t="str">
            <v>I33</v>
          </cell>
          <cell r="B3869" t="str">
            <v>ОСТРЫЙ И ПОДОСТРЫЙ ЭНДОКАРДИТ</v>
          </cell>
        </row>
        <row r="3870">
          <cell r="A3870" t="str">
            <v>I33.0</v>
          </cell>
          <cell r="B3870" t="str">
            <v>ОСТРЫЙ И ПОДОСТРЫЙ ИНФЕКЦИОННЫЙ ЭНДОКАРДИТ</v>
          </cell>
        </row>
        <row r="3871">
          <cell r="A3871" t="str">
            <v>I33.9</v>
          </cell>
          <cell r="B3871" t="str">
            <v>ОСТРЫЙ ЭНДОКАРДИТ НЕУТОЧНЕННЫЙ</v>
          </cell>
        </row>
        <row r="3872">
          <cell r="A3872" t="str">
            <v>I34</v>
          </cell>
          <cell r="B3872" t="str">
            <v>НЕРЕВМАТИЧЕСКИЕ ПОРАЖЕНИЯ МИТРАЛЬНОГО КЛАПАНА</v>
          </cell>
        </row>
        <row r="3873">
          <cell r="A3873" t="str">
            <v>I34.0</v>
          </cell>
          <cell r="B3873" t="str">
            <v>МИТРАЛЬНАЯ (КЛАПАННАЯ) НЕДОСТАТОЧНОСТЬ</v>
          </cell>
        </row>
        <row r="3874">
          <cell r="A3874" t="str">
            <v>I34.1</v>
          </cell>
          <cell r="B3874" t="str">
            <v>ПРОЛАПС (ПРОЛАБИРОВАНИЕ) МИТРАЛЬНОГО КЛАПАНА</v>
          </cell>
        </row>
        <row r="3875">
          <cell r="A3875" t="str">
            <v>I34.2</v>
          </cell>
          <cell r="B3875" t="str">
            <v>НЕРЕВМАТИЧЕСКИЙ СТЕНОЗ МИТРАЛЬНОГО КЛАПАНА</v>
          </cell>
        </row>
        <row r="3876">
          <cell r="A3876" t="str">
            <v>I34.8</v>
          </cell>
          <cell r="B3876" t="str">
            <v>ДРУГИЕ НЕРЕВМАТИЧЕСКИЕ ПОРАЖЕНИЯ МИТРАЛЬНОГО КЛАПАНА</v>
          </cell>
        </row>
        <row r="3877">
          <cell r="A3877" t="str">
            <v>I34.9</v>
          </cell>
          <cell r="B3877" t="str">
            <v>НЕРЕВМАТИЧЕСКОЕ ПОРАЖЕНИЕ МИТРАЛЬНОГО КЛАПАНА НЕУТОЧНЕННОЕ</v>
          </cell>
        </row>
        <row r="3878">
          <cell r="A3878" t="str">
            <v>I35</v>
          </cell>
          <cell r="B3878" t="str">
            <v>НЕРЕВМАТИЧЕСКИЕ ПОРАЖЕНИЯ АОРТАЛЬНОГО КЛАПАНА</v>
          </cell>
        </row>
        <row r="3879">
          <cell r="A3879" t="str">
            <v>I35.0</v>
          </cell>
          <cell r="B3879" t="str">
            <v>АОРТАЛЬНЫЙ (КЛАПАННЫЙ) СТЕНОЗ</v>
          </cell>
        </row>
        <row r="3880">
          <cell r="A3880" t="str">
            <v>I35.1</v>
          </cell>
          <cell r="B3880" t="str">
            <v>АОРТАЛЬНАЯ (КЛАПАННАЯ) НЕДОСТАТОЧНОСТЬ</v>
          </cell>
        </row>
        <row r="3881">
          <cell r="A3881" t="str">
            <v>I35.2</v>
          </cell>
          <cell r="B3881" t="str">
            <v>АОРТАЛЬНЫЙ (КЛАПАННЫЙ) СТЕНОЗ С НЕДОСТАТОЧНОСТЬЮ</v>
          </cell>
        </row>
        <row r="3882">
          <cell r="A3882" t="str">
            <v>I35.8</v>
          </cell>
          <cell r="B3882" t="str">
            <v>ДРУГИЕ ПОРАЖЕНИЯ АОРТАЛЬННОГО КЛАПАНА</v>
          </cell>
        </row>
        <row r="3883">
          <cell r="A3883" t="str">
            <v>I35.9</v>
          </cell>
          <cell r="B3883" t="str">
            <v>ПОРАЖЕНИЕ АОРТАЛЬНОГО КЛАПАНА НЕУТОЧНЕННОЕ</v>
          </cell>
        </row>
        <row r="3884">
          <cell r="A3884" t="str">
            <v>I36</v>
          </cell>
          <cell r="B3884" t="str">
            <v>НЕРЕВМАТИЧЕСКИЕ ПОРАЖЕНИЯ ТРЕХСТВОРЧАТОГО КЛАПАНА</v>
          </cell>
        </row>
        <row r="3885">
          <cell r="A3885" t="str">
            <v>I36.0</v>
          </cell>
          <cell r="B3885" t="str">
            <v>НЕРЕВМАТИЧЕСКИЙ СТЕНОЗ ТРЕХСТВОРЧАТОГО КЛАПАНА</v>
          </cell>
        </row>
        <row r="3886">
          <cell r="A3886" t="str">
            <v>I36.1</v>
          </cell>
          <cell r="B3886" t="str">
            <v>НЕРЕВМАТИЧЕСКАЯ НЕДОСТАТОЧНОСТЬ ТРЕХСТВОРЧАТОГО КЛАПАНА</v>
          </cell>
        </row>
        <row r="3887">
          <cell r="A3887" t="str">
            <v>I36.2</v>
          </cell>
          <cell r="B3887" t="str">
            <v>НЕРЕВМАТИЧЕСКИЙ СТЕНОЗ ТРЕХСТВОРЧАТОГО КЛАПАНА С НЕДОСТАТОЧНОСТЬЮ</v>
          </cell>
        </row>
        <row r="3888">
          <cell r="A3888" t="str">
            <v>I36.8</v>
          </cell>
          <cell r="B3888" t="str">
            <v>ДРУГИЕ НЕРЕВМАТИЧЕСКИЕ ПОРАЖЕНИЯ ТРЕХСТВОРЧАТОГО КЛАПАНА</v>
          </cell>
        </row>
        <row r="3889">
          <cell r="A3889" t="str">
            <v>I36.9</v>
          </cell>
          <cell r="B3889" t="str">
            <v>НЕРЕВМАТИЧЕСКОЕ ПОРАЖЕНИЕ ТРЕХСТВОРЧАТОГО КЛАПАНА НЕУТОЧНЕННОЕ</v>
          </cell>
        </row>
        <row r="3890">
          <cell r="A3890" t="str">
            <v>I37</v>
          </cell>
          <cell r="B3890" t="str">
            <v>ПОРАЖЕНИЯ КЛАПАНА ЛЕГОЧНОЙ АРТЕРИИ</v>
          </cell>
        </row>
        <row r="3891">
          <cell r="A3891" t="str">
            <v>I37.0</v>
          </cell>
          <cell r="B3891" t="str">
            <v>СТЕНОЗ КЛАПАНА ЛЕГОЧНОЙ АРТЕРИИ</v>
          </cell>
        </row>
        <row r="3892">
          <cell r="A3892" t="str">
            <v>I37.1</v>
          </cell>
          <cell r="B3892" t="str">
            <v>НЕДОСТАТОЧНОСТЬ КЛАПАНА ЛЕГОЧНОЙ АРТЕРИИ</v>
          </cell>
        </row>
        <row r="3893">
          <cell r="A3893" t="str">
            <v>I37.2</v>
          </cell>
          <cell r="B3893" t="str">
            <v>СТЕНОЗ КЛАПАНА ЛЕГОЧНОЙ АРТЕРИИ С НЕДОСТАТОЧНОСТЬЮ</v>
          </cell>
        </row>
        <row r="3894">
          <cell r="A3894" t="str">
            <v>I37.8</v>
          </cell>
          <cell r="B3894" t="str">
            <v>ДРУГИЕ ПОРАЖЕНИЯ КЛАПАНА ЛЕГОЧНОЙ АРТЕРИИ</v>
          </cell>
        </row>
        <row r="3895">
          <cell r="A3895" t="str">
            <v>I37.9</v>
          </cell>
          <cell r="B3895" t="str">
            <v>ПОРАЖЕНИЕ ЛЕГОЧНОГО КЛАПАНА НЕУТОЧНЕННОЕ</v>
          </cell>
        </row>
        <row r="3896">
          <cell r="A3896" t="str">
            <v>I38</v>
          </cell>
          <cell r="B3896" t="str">
            <v>ЭНДОКАРДИТ, КЛАПАН НЕ УТОЧНЕН</v>
          </cell>
        </row>
        <row r="3897">
          <cell r="A3897" t="str">
            <v>I39</v>
          </cell>
          <cell r="B3897" t="str">
            <v>ЭНДОКАРДИТ И ПОРАЖЕНИЯ КЛАПАНОВ СЕРДЦА ПРИ БОЛЕЗНЯХ, КЛАССИФИЦИРОВАННЫХ В ДРУГИХ РУБРИКАХ</v>
          </cell>
        </row>
        <row r="3898">
          <cell r="A3898" t="str">
            <v>I39.0</v>
          </cell>
          <cell r="B3898" t="str">
            <v>ПОРАЖЕНИЯ МИТРАЛЬНОГО КЛАПАНА ПРИ БОЛЕЗНЯХ, КЛАССИФИЦИРОВАННЫХ В ДРУГИХ РУБРИКАХ</v>
          </cell>
        </row>
        <row r="3899">
          <cell r="A3899" t="str">
            <v>I39.1</v>
          </cell>
          <cell r="B3899" t="str">
            <v>ПОРАЖЕНИЯ АОРТАЛЬНОГО КЛАПАНА ПРИ БОЛЕЗНЯХ, КЛАССИФИЦИРОВАННЫХ В ДРУГИХ ОУБРИКАХ</v>
          </cell>
        </row>
        <row r="3900">
          <cell r="A3900" t="str">
            <v>I39.2</v>
          </cell>
          <cell r="B3900" t="str">
            <v>ПОРАЖЕНИЯ ТРЕХСТВОРЧАТОГО КЛАПАНА ПРИ БОЛЕЗНЯХ, КЛАССИФИЦИРОВАННЫХ В ДРУГИХ РУБРИКАХ</v>
          </cell>
        </row>
        <row r="3901">
          <cell r="A3901" t="str">
            <v>I39.3</v>
          </cell>
          <cell r="B3901" t="str">
            <v>ПОРАЖЕНИЯ КЛАПАНА ЛЕГОЧНОЙ АРТЕРИИ ПРИ БОЛЕЗНЯХ, КЛАССИФИЦИРОВАННЫХ В ДРУГИХ РУБРИКАХ</v>
          </cell>
        </row>
        <row r="3902">
          <cell r="A3902" t="str">
            <v>I39.4</v>
          </cell>
          <cell r="B3902" t="str">
            <v>МНОЖЕСТВЕННЫЕ ПОРАЖЕНИЯ КЛАПАНОВ ПРИ БОЛЕЗНЯХ, КЛАССИФИЦИРОВАННЫХ В ДРУГИХ РУБРИКАХ</v>
          </cell>
        </row>
        <row r="3903">
          <cell r="A3903" t="str">
            <v>I39.8</v>
          </cell>
          <cell r="B3903" t="str">
            <v>ЭНДОКАРДИТ, КЛАПАН НЕ УТОЧНЕН, ПРИ БОЛЕЗНЯХ, КЛАССИФИЦИРОВАННЫХ В ДРУГИХ РУБРИКАХ</v>
          </cell>
        </row>
        <row r="3904">
          <cell r="A3904" t="str">
            <v>I40</v>
          </cell>
          <cell r="B3904" t="str">
            <v>ОСТРЫЙ МИОКАРДИТ</v>
          </cell>
        </row>
        <row r="3905">
          <cell r="A3905" t="str">
            <v>I40.0</v>
          </cell>
          <cell r="B3905" t="str">
            <v>ИНФЕКЦИОННЫЙ МИОКАРДИТ</v>
          </cell>
        </row>
        <row r="3906">
          <cell r="A3906" t="str">
            <v>I40.1</v>
          </cell>
          <cell r="B3906" t="str">
            <v>ИЗОЛИРОВАННЫЙ МИОКАРДИТ</v>
          </cell>
        </row>
        <row r="3907">
          <cell r="A3907" t="str">
            <v>I40.8</v>
          </cell>
          <cell r="B3907" t="str">
            <v>ДРУГИЕ ВИДЫ ОСТРОГО МИОКАРДИТА</v>
          </cell>
        </row>
        <row r="3908">
          <cell r="A3908" t="str">
            <v>I40.9</v>
          </cell>
          <cell r="B3908" t="str">
            <v>ОСТРЫЙ МИОКАРДИТ НЕУТОЧНЕННЫЙ</v>
          </cell>
        </row>
        <row r="3909">
          <cell r="A3909" t="str">
            <v>I41</v>
          </cell>
          <cell r="B3909" t="str">
            <v>МИОКАРДИТ ПРИ БОЛЕЗНЯХ, КЛАССИФИЦИРОВАННЫХ В ДРУГИХ РУБРИКАХ</v>
          </cell>
        </row>
        <row r="3910">
          <cell r="A3910" t="str">
            <v>I41.0</v>
          </cell>
          <cell r="B3910" t="str">
            <v>МИОКАРДИТ ПРИ БАКТЕРИАЛЬНЫХ БОЛЕЗНЯХ, КЛАССИФИЦИРОВАННЫХ В ДРУГИХ РУБРИКАХ</v>
          </cell>
        </row>
        <row r="3911">
          <cell r="A3911" t="str">
            <v>I41.1</v>
          </cell>
          <cell r="B3911" t="str">
            <v>МИОКАРДИТ ПРИ ВИРУСНЫХ БОЛЕЗНЯХ, КЛАССИФИЦИРОВАННЫХ В ДРУГИХ РУБРИКАХ</v>
          </cell>
        </row>
        <row r="3912">
          <cell r="A3912" t="str">
            <v>I41.2</v>
          </cell>
          <cell r="B3912" t="str">
            <v>МИОКАРДИТ ПРИ ДРУГИХ ИНФЕКЦИОННЫХ И ПАРАЗИТАРНЫХ БОЛЕЗНЯХ, КЛАССИФИЦИРОВАННЫХ В ДРУГИХ РУБРИКАХ</v>
          </cell>
        </row>
        <row r="3913">
          <cell r="A3913" t="str">
            <v>I41.8</v>
          </cell>
          <cell r="B3913" t="str">
            <v>МИОКАРДИТ ПРИ ДРУГИХ БОЛЕЗНЯХ, КЛАССИФИЦИРОВАННЫХ В ДРУГИХ РУБРИКАХ</v>
          </cell>
        </row>
        <row r="3914">
          <cell r="A3914" t="str">
            <v>I42</v>
          </cell>
          <cell r="B3914" t="str">
            <v>КАРДИОМИОПАТИЯ</v>
          </cell>
        </row>
        <row r="3915">
          <cell r="A3915" t="str">
            <v>I42.0</v>
          </cell>
          <cell r="B3915" t="str">
            <v>ДИЛАТАЦИОННАЯ КАРДИОМИОПАТИЯ</v>
          </cell>
        </row>
        <row r="3916">
          <cell r="A3916" t="str">
            <v>I42.1</v>
          </cell>
          <cell r="B3916" t="str">
            <v>ОБСТРУКТИВНАЯ ГИПЕРТРОФИЧЕСКАЯ КАРДИОМИОПАТИЯ</v>
          </cell>
        </row>
        <row r="3917">
          <cell r="A3917" t="str">
            <v>I42.2</v>
          </cell>
          <cell r="B3917" t="str">
            <v>ДРУГАЯ ГИПЕРТРОФИЧЕСКАЯ КАРДИОМИОПАТИЯ</v>
          </cell>
        </row>
        <row r="3918">
          <cell r="A3918" t="str">
            <v>I42.3</v>
          </cell>
          <cell r="B3918" t="str">
            <v>ЭНДОМИОКАРДИАЛЬНАЯ (ЭОЗИНОФИЛЬНАЯ) БОЛЕЗНЬ</v>
          </cell>
        </row>
        <row r="3919">
          <cell r="A3919" t="str">
            <v>I42.4</v>
          </cell>
          <cell r="B3919" t="str">
            <v>ЭНДОКАРДИАЛЬНЫЙ ФИБРОЭЛАСТОЗ</v>
          </cell>
        </row>
        <row r="3920">
          <cell r="A3920" t="str">
            <v>I42.5</v>
          </cell>
          <cell r="B3920" t="str">
            <v>ДРУГАЯ РЕСТРИКТИВНАЯ КАРДИОМИОПАТИЯ</v>
          </cell>
        </row>
        <row r="3921">
          <cell r="A3921" t="str">
            <v>I42.6</v>
          </cell>
          <cell r="B3921" t="str">
            <v>АЛКОГОЛЬНАЯ КАРДИОМИОПАТИЯ</v>
          </cell>
        </row>
        <row r="3922">
          <cell r="A3922" t="str">
            <v>I42.7</v>
          </cell>
          <cell r="B3922" t="str">
            <v>КАРДИОМИОПАТИЯ, ОБУСЛОВЛЕННАЯ ВОЗДЕЙСТВИЕМ ЛЕКАРСТВЕННЫХ СРЕДСТВ И ДРУГИХ ВНЕШНИХ ФАКТОРОВ</v>
          </cell>
        </row>
        <row r="3923">
          <cell r="A3923" t="str">
            <v>I42.8</v>
          </cell>
          <cell r="B3923" t="str">
            <v>ДРУГИЕ КАРДИОМИОПАТИИ</v>
          </cell>
        </row>
        <row r="3924">
          <cell r="A3924" t="str">
            <v>I42.9</v>
          </cell>
          <cell r="B3924" t="str">
            <v>КАРДИОМИОПАТИЯ НЕУТОЧНЕННАЯ</v>
          </cell>
        </row>
        <row r="3925">
          <cell r="A3925" t="str">
            <v>I43</v>
          </cell>
          <cell r="B3925" t="str">
            <v>КАРДИОМИОПАТИЯ ПРИ БОЛЕЗНЯХ, КЛАССИФИЦИРОВАННЫХ В ДРУГИХ РУБРИКАХ</v>
          </cell>
        </row>
        <row r="3926">
          <cell r="A3926" t="str">
            <v>I43.0</v>
          </cell>
          <cell r="B3926" t="str">
            <v>КАРДИОМИОПАТИЯ ПРИ ИНФЕКЦИОННЫХ И ПАРАЗИТАРНЫХ БОЛЕЗНЯХ, КЛАССИФИЦИРОВАННЫХ В ДРУГИХ РУБРИКАХ</v>
          </cell>
        </row>
        <row r="3927">
          <cell r="A3927" t="str">
            <v>I43.1</v>
          </cell>
          <cell r="B3927" t="str">
            <v>КАРДИОМИОПАТИЯ ПРИ МЕТАБОЛИЧЕСКИХ НАРУШЕНИЯХ</v>
          </cell>
        </row>
        <row r="3928">
          <cell r="A3928" t="str">
            <v>I43.2</v>
          </cell>
          <cell r="B3928" t="str">
            <v>КАРДИОМИОПАТИЯ ПРИ РАССТРОЙСТВАХ ПИТАНИЯ</v>
          </cell>
        </row>
        <row r="3929">
          <cell r="A3929" t="str">
            <v>I43.8</v>
          </cell>
          <cell r="B3929" t="str">
            <v>КАРДИОМИОПАТИЯ ПРИ ДРУГИХ БОЛЕЗНЯХ, КЛАССИФИЦИРОВАННЫХ В ДРУГИХ РУБРИКАХ</v>
          </cell>
        </row>
        <row r="3930">
          <cell r="A3930" t="str">
            <v>I44</v>
          </cell>
          <cell r="B3930" t="str">
            <v>ПРЕДСЕРДНО-ЖЕЛУДОЧКОВАЯ [АТРИОВЕНТРИКУЛЯРНАЯ] БЛОКАДА И БЛОКАДА ЛЕВОЙ НОЖКИ ПУЧКА [ГИСА]</v>
          </cell>
        </row>
        <row r="3931">
          <cell r="A3931" t="str">
            <v>I44.0</v>
          </cell>
          <cell r="B3931" t="str">
            <v>ПРЕДСЕРДНО-ЖЕЛУДОЧКОВАЯ БЛОКАДА ПЕРВОЙ СТЕПЕНИ</v>
          </cell>
        </row>
        <row r="3932">
          <cell r="A3932" t="str">
            <v>I44.1</v>
          </cell>
          <cell r="B3932" t="str">
            <v>ПРЕДСЕРДНО-ЖЕЛУДОЧКОВАЯ БЛОКАДА ВТОРОЙ СТЕПЕНИ</v>
          </cell>
        </row>
        <row r="3933">
          <cell r="A3933" t="str">
            <v>I44.2</v>
          </cell>
          <cell r="B3933" t="str">
            <v>ПРЕДСЕРДНО-ЖЕЛУДОЧКОВАЯ БЛОКАДА ПОЛНАЯ</v>
          </cell>
        </row>
        <row r="3934">
          <cell r="A3934" t="str">
            <v>I44.3</v>
          </cell>
          <cell r="B3934" t="str">
            <v>ДРУГАЯ И НЕУТОЧНЕННАЯ ПРЕДСЕРДНО-ЖЕЛУДОЧКОВАЯ БЛОКАДА</v>
          </cell>
        </row>
        <row r="3935">
          <cell r="A3935" t="str">
            <v>I44.4</v>
          </cell>
          <cell r="B3935" t="str">
            <v>БЛОКАДА ПЕРЕДНЕЙ ВЕТВИ ЛЕВОЙ НОЖКИ ПУЧКА</v>
          </cell>
        </row>
        <row r="3936">
          <cell r="A3936" t="str">
            <v>I44.5</v>
          </cell>
          <cell r="B3936" t="str">
            <v>БЛОКАДА ЗАДНЕЙ ВЕТВИ ЛЕВОЙ НОЖКИ ПУЧКА</v>
          </cell>
        </row>
        <row r="3937">
          <cell r="A3937" t="str">
            <v>I44.6</v>
          </cell>
          <cell r="B3937" t="str">
            <v>ДРУГИЕ И НЕУТОЧНЕННЫЕ БЛОКАДЫ ПУЧКА</v>
          </cell>
        </row>
        <row r="3938">
          <cell r="A3938" t="str">
            <v>I44.7</v>
          </cell>
          <cell r="B3938" t="str">
            <v>БЛОКАДА ЛЕВОЙ НОЖКИ ПУЧКА НЕУТОЧНЕННАЯ</v>
          </cell>
        </row>
        <row r="3939">
          <cell r="A3939" t="str">
            <v>I45</v>
          </cell>
          <cell r="B3939" t="str">
            <v>ДРУГИЕ НАРУШЕНИЯ ПРОВОДИМОСТИ</v>
          </cell>
        </row>
        <row r="3940">
          <cell r="A3940" t="str">
            <v>I45.0</v>
          </cell>
          <cell r="B3940" t="str">
            <v>БЛОКАДА ПРАВОЙ НОЖКИ ПУЧКА</v>
          </cell>
        </row>
        <row r="3941">
          <cell r="A3941" t="str">
            <v>I45.1</v>
          </cell>
          <cell r="B3941" t="str">
            <v>ДРУГАЯ И НЕУТОЧНЕННАЯ БЛОКАДА ПРАВОЙ НОЖКИ ПУЧКА</v>
          </cell>
        </row>
        <row r="3942">
          <cell r="A3942" t="str">
            <v>I45.2</v>
          </cell>
          <cell r="B3942" t="str">
            <v>ДВУХПУЧКОВАЯ БЛОКАДА</v>
          </cell>
        </row>
        <row r="3943">
          <cell r="A3943" t="str">
            <v>I45.3</v>
          </cell>
          <cell r="B3943" t="str">
            <v>ТРЕХПУЧКОВАЯ БЛОКАДА</v>
          </cell>
        </row>
        <row r="3944">
          <cell r="A3944" t="str">
            <v>I45.4</v>
          </cell>
          <cell r="B3944" t="str">
            <v>НЕСПЕЦИФИЧЕСКАЯ ВНУТРИЖЕЛУДОЧКОВАЯ БЛОКАДА</v>
          </cell>
        </row>
        <row r="3945">
          <cell r="A3945" t="str">
            <v>I45.5</v>
          </cell>
          <cell r="B3945" t="str">
            <v>ДРУГАЯ УТОЧНЕННАЯ БЛОКАДА СЕРДЦА</v>
          </cell>
        </row>
        <row r="3946">
          <cell r="A3946" t="str">
            <v>I45.6</v>
          </cell>
          <cell r="B3946" t="str">
            <v>СИНДРОМ ПРЕЖДЕВРЕМЕННОГО ВОЗБУЖДЕНИЯ</v>
          </cell>
        </row>
        <row r="3947">
          <cell r="A3947" t="str">
            <v>I45.8</v>
          </cell>
          <cell r="B3947" t="str">
            <v>ДРУГИЕ УТОЧНЕННЫЕ НАРУШЕНИЯ ПРОВОДИМОСТИ</v>
          </cell>
        </row>
        <row r="3948">
          <cell r="A3948" t="str">
            <v>I45.9</v>
          </cell>
          <cell r="B3948" t="str">
            <v>НАРУШЕНИЕ ПРОВОДИМОСТИ НЕУТОЧНЕННОЕ</v>
          </cell>
        </row>
        <row r="3949">
          <cell r="A3949" t="str">
            <v>I46</v>
          </cell>
          <cell r="B3949" t="str">
            <v>ОСТАНОВКА СЕРДЦА</v>
          </cell>
        </row>
        <row r="3950">
          <cell r="A3950" t="str">
            <v>I46.0</v>
          </cell>
          <cell r="B3950" t="str">
            <v>ОСТАНОВКА СЕРДЦА С УСПЕШНЫМ ВОССТАНОВЛЕНИЕМ СЕРДЕЧНОЙ ДЕЯТЕЛЬНОСТИ</v>
          </cell>
        </row>
        <row r="3951">
          <cell r="A3951" t="str">
            <v>I46.1</v>
          </cell>
          <cell r="B3951" t="str">
            <v>ВНЕЗАПНАЯ СЕРДЕЧНАЯ СМЕРТЬ, ТАК ОПИСАННАЯ</v>
          </cell>
        </row>
        <row r="3952">
          <cell r="A3952" t="str">
            <v>I46.9</v>
          </cell>
          <cell r="B3952" t="str">
            <v>ОСТАНОВКА СЕРДЦА НЕУТОЧНЕННАЯ</v>
          </cell>
        </row>
        <row r="3953">
          <cell r="A3953" t="str">
            <v>I47</v>
          </cell>
          <cell r="B3953" t="str">
            <v>ПАРОКСИЗМАЛЬНАЯ ТАХИКАРДИЯ</v>
          </cell>
        </row>
        <row r="3954">
          <cell r="A3954" t="str">
            <v>I47.0</v>
          </cell>
          <cell r="B3954" t="str">
            <v>ВОЗВРАТНАЯ ЖЕЛУДОЧКОВАЯ АРИТМИЯ</v>
          </cell>
        </row>
        <row r="3955">
          <cell r="A3955" t="str">
            <v>I47.1</v>
          </cell>
          <cell r="B3955" t="str">
            <v>НАДЖЕЛУДОЧКОВАЯ ТАХИКАРДИЯ</v>
          </cell>
        </row>
        <row r="3956">
          <cell r="A3956" t="str">
            <v>I47.2</v>
          </cell>
          <cell r="B3956" t="str">
            <v>ЖЕЛУДОЧКОВАЯ ТАХИКАРДИЯ</v>
          </cell>
        </row>
        <row r="3957">
          <cell r="A3957" t="str">
            <v>I47.9</v>
          </cell>
          <cell r="B3957" t="str">
            <v>ПАРОКСИЗМАЛЬНАЯ ТАХИКАРДИЯ НЕУТОЧНЕННАЯ</v>
          </cell>
        </row>
        <row r="3958">
          <cell r="A3958" t="str">
            <v>I48</v>
          </cell>
          <cell r="B3958" t="str">
            <v>ФИБРИЛЛЯЦИЯ И ТРЕПЕТАНИЕ ПРЕДСЕРДИЙ</v>
          </cell>
        </row>
        <row r="3959">
          <cell r="A3959" t="str">
            <v>I49</v>
          </cell>
          <cell r="B3959" t="str">
            <v>ДРУГИЕ НАРУШЕНИЯ СЕРДЕЧНОГО РИТМА</v>
          </cell>
        </row>
        <row r="3960">
          <cell r="A3960" t="str">
            <v>I49.0</v>
          </cell>
          <cell r="B3960" t="str">
            <v>ФИБРИЛЛЯЦИЯ И ТРЕПЕТАНИЕ ЖЕЛУДОЧКОВ</v>
          </cell>
        </row>
        <row r="3961">
          <cell r="A3961" t="str">
            <v>I49.1</v>
          </cell>
          <cell r="B3961" t="str">
            <v>ПРЕЖДЕВРЕМЕННАЯ ДЕПОЛЯРИЗАЦИЯ ПРЕДСЕРДИЙ</v>
          </cell>
        </row>
        <row r="3962">
          <cell r="A3962" t="str">
            <v>I49.2</v>
          </cell>
          <cell r="B3962" t="str">
            <v>ПРЕЖДЕВРЕМЕННАЯ ДЕПОЛЯРИЗАЦИЯ, ИСХОДЯЩАЯ ИЗ СОЕДИНЕНИЯ</v>
          </cell>
        </row>
        <row r="3963">
          <cell r="A3963" t="str">
            <v>I49.3</v>
          </cell>
          <cell r="B3963" t="str">
            <v>ПРЕЖДЕВРЕМЕННАЯ ДЕПОЛЯРИЗАЦИЯ ЖЕЛУДОЧКОВ</v>
          </cell>
        </row>
        <row r="3964">
          <cell r="A3964" t="str">
            <v>I49.4</v>
          </cell>
          <cell r="B3964" t="str">
            <v>ДРУГАЯ И НЕУТОЧНЕННАЯ ПРЕЖДЕВРЕМЕННАЯ ДЕПОЛЯРИЗАЦИЯ</v>
          </cell>
        </row>
        <row r="3965">
          <cell r="A3965" t="str">
            <v>I49.5</v>
          </cell>
          <cell r="B3965" t="str">
            <v>СИНДРОМ СЛАБОСТИ СИНУСОВОГО УЗЛА</v>
          </cell>
        </row>
        <row r="3966">
          <cell r="A3966" t="str">
            <v>I49.8</v>
          </cell>
          <cell r="B3966" t="str">
            <v>ДРУГИЕ УТОЧНЕННЫЕ НАРУШЕНИЯ СЕРДЕЧНОГО РИТМА</v>
          </cell>
        </row>
        <row r="3967">
          <cell r="A3967" t="str">
            <v>I49.9</v>
          </cell>
          <cell r="B3967" t="str">
            <v>НАРУШЕНИЕ СЕРДЕЧНОГО РИТМА НЕУТОЧНЕННОЕ</v>
          </cell>
        </row>
        <row r="3968">
          <cell r="A3968" t="str">
            <v>I50</v>
          </cell>
          <cell r="B3968" t="str">
            <v>СЕРДЕЧНАЯ НЕДОСТАТОЧНОСТЬ</v>
          </cell>
        </row>
        <row r="3969">
          <cell r="A3969" t="str">
            <v>I50.0</v>
          </cell>
          <cell r="B3969" t="str">
            <v>ЗАСТОЙНАЯ СЕРДЕЧНАЯ НЕДОСТАТОЧНОСТЬ</v>
          </cell>
        </row>
        <row r="3970">
          <cell r="A3970" t="str">
            <v>I50.1</v>
          </cell>
          <cell r="B3970" t="str">
            <v>ЛЕВОЖЕЛУДОЧКОВАЯ НЕДОСТАТОЧНОСТЬ</v>
          </cell>
        </row>
        <row r="3971">
          <cell r="A3971" t="str">
            <v>I50.9</v>
          </cell>
          <cell r="B3971" t="str">
            <v>СЕРДЕЧНАЯ НЕДОСТАТОЧНОСТЬ НЕУТОЧНЕННАЯ</v>
          </cell>
        </row>
        <row r="3972">
          <cell r="A3972" t="str">
            <v>I51</v>
          </cell>
          <cell r="B3972" t="str">
            <v>ОСЛОЖНЕНИЯ И НЕТОЧНО ОБОЗНАЧЕННЫЕ БОЛЕЗНИ СЕРДЦА</v>
          </cell>
        </row>
        <row r="3973">
          <cell r="A3973" t="str">
            <v>I51.0</v>
          </cell>
          <cell r="B3973" t="str">
            <v>ДЕФЕКТ ПЕРЕГОРОДКИ СЕРДЦА ПРИОБРЕТЕННЫЙ</v>
          </cell>
        </row>
        <row r="3974">
          <cell r="A3974" t="str">
            <v>I51.1</v>
          </cell>
          <cell r="B3974" t="str">
            <v>РАЗРЫВ СУХОЖИЛИЙ ХОРДЫ, НЕ КЛАССИФИЦИРОВАННЫЙ В ДРУГИХ РУБРИКАХ</v>
          </cell>
        </row>
        <row r="3975">
          <cell r="A3975" t="str">
            <v>I51.2</v>
          </cell>
          <cell r="B3975" t="str">
            <v>РАЗРЫВ СОСОЧКОВОЙ МЫШЦЫ, НЕ КЛАССИФИЦИРОВАННЫЙ В ДРУГИХ РУБРИКАХ</v>
          </cell>
        </row>
        <row r="3976">
          <cell r="A3976" t="str">
            <v>I51.3</v>
          </cell>
          <cell r="B3976" t="str">
            <v>ВНУТРИСЕРДЕЧНЫЙ ТРОМБОЗ, НЕ КЛАССИФИЦИРОВАННЫЙ В ДРУГИХ РУБРИКАХ</v>
          </cell>
        </row>
        <row r="3977">
          <cell r="A3977" t="str">
            <v>I51.4</v>
          </cell>
          <cell r="B3977" t="str">
            <v>МИОКАРДИТ НЕУТОЧНЕННЫЙ</v>
          </cell>
        </row>
        <row r="3978">
          <cell r="A3978" t="str">
            <v>I51.5</v>
          </cell>
          <cell r="B3978" t="str">
            <v>ДЕГЕНЕРАЦИЯ МИОКАРДА</v>
          </cell>
        </row>
        <row r="3979">
          <cell r="A3979" t="str">
            <v>I51.6</v>
          </cell>
          <cell r="B3979" t="str">
            <v>СЕРДЕЧНО-СОСУДИСТАЯ БОЛЕЗНЬ НЕУТОЧНЕННАЯ</v>
          </cell>
        </row>
        <row r="3980">
          <cell r="A3980" t="str">
            <v>I51.7</v>
          </cell>
          <cell r="B3980" t="str">
            <v>КАРДИОМЕГАЛИЯ</v>
          </cell>
        </row>
        <row r="3981">
          <cell r="A3981" t="str">
            <v>I51.8</v>
          </cell>
          <cell r="B3981" t="str">
            <v>ДРУГИЕ НЕТОЧНО ОБОЗНАЧЕННЫЕ БОЛЕЗНИ СЕРДЦА</v>
          </cell>
        </row>
        <row r="3982">
          <cell r="A3982" t="str">
            <v>I51.9</v>
          </cell>
          <cell r="B3982" t="str">
            <v>БОЛЕЗНЬ СЕРДЦА НЕУТОЧНЕННАЯ</v>
          </cell>
        </row>
        <row r="3983">
          <cell r="A3983" t="str">
            <v>I52</v>
          </cell>
          <cell r="B3983" t="str">
            <v>ДРУГИЕ ПОРАЖЕНИЯ СЕРДЦА ПРИ БОЛЕЗНЯХ, КЛАССИФИЦИРОВАННЫХ В ДРУГИХ РУБРИКАХ</v>
          </cell>
        </row>
        <row r="3984">
          <cell r="A3984" t="str">
            <v>I52.0</v>
          </cell>
          <cell r="B3984" t="str">
            <v>ДРУГИЕ ПОРАЖЕНИЯ СЕРДЦА ПРИ БАКТЕРИАЛЬНЫХ БОЛЕЗНЯХ, КЛАССИФИЦИРОВАННЫХ В ДРУГИХ РУБРИКАХ</v>
          </cell>
        </row>
        <row r="3985">
          <cell r="A3985" t="str">
            <v>I52.1</v>
          </cell>
          <cell r="B3985" t="str">
            <v>ДРУГИЕ ПОРАЖЕНИЯ СЕРДЦА ПРИ ДРУГИХ ИНФЕКЦИОННЫХ И ПАРАЗИТАРНЫХ БОЛЕЗНЯХ, КЛАССИФИЦИРОВАННЫХ В ДРУГИХ РУБРИКАХ</v>
          </cell>
        </row>
        <row r="3986">
          <cell r="A3986" t="str">
            <v>I52.8</v>
          </cell>
          <cell r="B3986" t="str">
            <v>ДРУГИЕ ПОРАЖЕНИЯ СЕРДЦА ПРИ ДРУГИХ БОЛЕЗНЯХ, КЛАССИФИЦИРОВАННЫХ В ДРУГИХ РУБРИКАХ</v>
          </cell>
        </row>
        <row r="3987">
          <cell r="A3987" t="str">
            <v/>
          </cell>
          <cell r="B3987" t="str">
            <v>ЦЕРЕБРОВАСКУЛЯРНЫЕ БОЛЕЗНИ (I60-I69)</v>
          </cell>
        </row>
        <row r="3988">
          <cell r="A3988" t="str">
            <v>I60</v>
          </cell>
          <cell r="B3988" t="str">
            <v>СУБАРАХНОИДАЛЬНОЕ КРОВОИЗЛИЯНИЕ</v>
          </cell>
        </row>
        <row r="3989">
          <cell r="A3989" t="str">
            <v>I60.0</v>
          </cell>
          <cell r="B3989" t="str">
            <v>СУБАРАХНОИДАЛЬНОЕ КРОВОИЗЛИЯНИЕ ИЗ КАРОТИДНОГО СИНУСА И БИФУРКАЦИЯ</v>
          </cell>
        </row>
        <row r="3990">
          <cell r="A3990" t="str">
            <v>I60.1</v>
          </cell>
          <cell r="B3990" t="str">
            <v>СУБАРАХНОИДАЛЬНОЕ КРОВОИЗЛИЯНИЕ ИЗ СРЕДНЕЙ МОЗГОВОЙ АРТЕРИИ</v>
          </cell>
        </row>
        <row r="3991">
          <cell r="A3991" t="str">
            <v>I60.2</v>
          </cell>
          <cell r="B3991" t="str">
            <v>СУБАРАХНОИДАЛЬНОЕ КРОВОИЗЛИЯНИЕ ИЗ ПЕРЕДНЕЙ СОЕДИНИТЕЛЬНОЙ АРТЕРИИ</v>
          </cell>
        </row>
        <row r="3992">
          <cell r="A3992" t="str">
            <v>I60.3</v>
          </cell>
          <cell r="B3992" t="str">
            <v>СУБАРАХНОИДАЛЬНОЕ КРОВОИЗЛИЯНИЕ ИЗ ЗАДНЕЙ СОЕДИНИТЕЛЬНОЙ АРТЕРИИ</v>
          </cell>
        </row>
        <row r="3993">
          <cell r="A3993" t="str">
            <v>I60.4</v>
          </cell>
          <cell r="B3993" t="str">
            <v>СУБАРАХНОИДАЛЬНОЕ КРОВОИЗЛИЯНИЕ ИЗ БАЗИЛЯРНОЙ АРТЕРИИ</v>
          </cell>
        </row>
        <row r="3994">
          <cell r="A3994" t="str">
            <v>I60.5</v>
          </cell>
          <cell r="B3994" t="str">
            <v>СУБАРАХНОИДАЛЬНОЕ КРОВОИЗЛИЯНИЕ ИЗ ПОЗВОНОЧНОЙ АРТЕРИИ</v>
          </cell>
        </row>
        <row r="3995">
          <cell r="A3995" t="str">
            <v>I60.6</v>
          </cell>
          <cell r="B3995" t="str">
            <v>СУБАРАХНОИДАЛЬНОЕ КРОВОИЗЛИЯНИЕ ИЗ ДРУГИХ ВНУТРИЧЕРЕПНЫХ АРТЕРИЙ</v>
          </cell>
        </row>
        <row r="3996">
          <cell r="A3996" t="str">
            <v>I60.7</v>
          </cell>
          <cell r="B3996" t="str">
            <v>СУБАРАХНОИДАЛЬНОЕ КРОВОИЗЛИЯНИЕ ИЗ ВНУТРИЧЕРЕПНОЙ АРТЕРИИ НЕУТОЧНЕННОЙ</v>
          </cell>
        </row>
        <row r="3997">
          <cell r="A3997" t="str">
            <v>I60.8</v>
          </cell>
          <cell r="B3997" t="str">
            <v>ДРУГОЕ СУБАРАХНОИДАЛЬНОЕ КРОВОИЗЛИЯНИЕ</v>
          </cell>
        </row>
        <row r="3998">
          <cell r="A3998" t="str">
            <v>I60.9</v>
          </cell>
          <cell r="B3998" t="str">
            <v>СУБАРАХНОИДАЛЬНОЕ КРОВОИЗЛИЯНИЕ НЕУТОЧНЕННОЕ</v>
          </cell>
        </row>
        <row r="3999">
          <cell r="A3999" t="str">
            <v>I61</v>
          </cell>
          <cell r="B3999" t="str">
            <v>ВНУТРИМОЗГОВОЕ КРОВОИЗЛИЯНИЕ</v>
          </cell>
        </row>
        <row r="4000">
          <cell r="A4000" t="str">
            <v>I61.0</v>
          </cell>
          <cell r="B4000" t="str">
            <v>ВНУТРИМОЗГОВОЕ КРОВОИЗЛИЯНИЕ В ПОЛУШАРИЕ СУБКОРТИКАЛЬНОЕ</v>
          </cell>
        </row>
        <row r="4001">
          <cell r="A4001" t="str">
            <v>I61.1</v>
          </cell>
          <cell r="B4001" t="str">
            <v>ВНУТРИМОЗГОВОЕ КРОВОИЗЛИЯНИЕ В ПОЛУШАРИЕ КОРТИКАЛЬНОЕ</v>
          </cell>
        </row>
        <row r="4002">
          <cell r="A4002" t="str">
            <v>I61.2</v>
          </cell>
          <cell r="B4002" t="str">
            <v>ВНУТРИМОЗГОВОЕ КРОВОИЗЛИЯНИЕ В ПОЛУШАРИЕ НЕУТОЧНЕННОЕ</v>
          </cell>
        </row>
        <row r="4003">
          <cell r="A4003" t="str">
            <v>I61.3</v>
          </cell>
          <cell r="B4003" t="str">
            <v>ВНУТРИМОЗГОВОЕ КРОВОИЗЛИЯНИЕ В СТВОЛ МОЗГА</v>
          </cell>
        </row>
        <row r="4004">
          <cell r="A4004" t="str">
            <v>I61.4</v>
          </cell>
          <cell r="B4004" t="str">
            <v>ВНУТРИМОЗГОВОЕ КРОВОИЗЛИЯНИЕ В МОЗЖЕЧОК</v>
          </cell>
        </row>
        <row r="4005">
          <cell r="A4005" t="str">
            <v>I61.5</v>
          </cell>
          <cell r="B4005" t="str">
            <v>ВНУТРИМОЗГОВОЕ КРОВОИЗЛИЯНИЕ ВНУТРИЖЕЛУДОЧКОВОЕ</v>
          </cell>
        </row>
        <row r="4006">
          <cell r="A4006" t="str">
            <v>I61.6</v>
          </cell>
          <cell r="B4006" t="str">
            <v>ВНУТРИМОЗГОВОЕ КРОВОИЗЛИЯНИЕ МНОЖЕСТВЕННОЙ ЛОКААЛИЗАЦИИ</v>
          </cell>
        </row>
        <row r="4007">
          <cell r="A4007" t="str">
            <v>I61.8</v>
          </cell>
          <cell r="B4007" t="str">
            <v>ДРУГОЕ ВНУТРИМОЗГОВОЕ КРОВОИЗЛИЯНИЕ</v>
          </cell>
        </row>
        <row r="4008">
          <cell r="A4008" t="str">
            <v>I61.9</v>
          </cell>
          <cell r="B4008" t="str">
            <v>ВНУТРИМОЗГОВОЕ КРОВОИЗЛИЯНИЕ НЕУТОЧНЕННОЕ</v>
          </cell>
        </row>
        <row r="4009">
          <cell r="A4009" t="str">
            <v>I62</v>
          </cell>
          <cell r="B4009" t="str">
            <v>ДРУГОЕ НЕТРАВМАТИЧЕСКОЕ ВНУТРИЧЕРЕПНОЕ КРОВОИЗЛИЯНИЕ</v>
          </cell>
        </row>
        <row r="4010">
          <cell r="A4010" t="str">
            <v>I62.0</v>
          </cell>
          <cell r="B4010" t="str">
            <v>СУБДУРАЛЬНОЕ КРОВОИЗЛИЯНИЕ (ОСТРОЕ)(НЕТРАВМАТИЧЕСКОЕ)</v>
          </cell>
        </row>
        <row r="4011">
          <cell r="A4011" t="str">
            <v>I62.1</v>
          </cell>
          <cell r="B4011" t="str">
            <v>НЕТРАВМАТИЧЕСКОЕ ЭКСТРАДУРАЛЬНОЕ КРОВОИЗЛИЯНИЕ</v>
          </cell>
        </row>
        <row r="4012">
          <cell r="A4012" t="str">
            <v>I62.9</v>
          </cell>
          <cell r="B4012" t="str">
            <v>ВНУТРИЧЕРЕПНОЕ КРОВОИЗЛИЯНИЕ (НЕТРАВМАТИЧЕСКОЕ) НЕУТОЧНЕННОЕ</v>
          </cell>
        </row>
        <row r="4013">
          <cell r="A4013" t="str">
            <v>I63</v>
          </cell>
          <cell r="B4013" t="str">
            <v>ИНФАРКТ МОЗГА</v>
          </cell>
        </row>
        <row r="4014">
          <cell r="A4014" t="str">
            <v>I63.0</v>
          </cell>
          <cell r="B4014" t="str">
            <v>ИНФАРКТ МОЗГА, ВЫЗВАННЫЙ ТРОМБОЗОМ ПРЕЦЕРЕБРАЛЬНЫХ АРТЕРИЙ</v>
          </cell>
        </row>
        <row r="4015">
          <cell r="A4015" t="str">
            <v>I63.1</v>
          </cell>
          <cell r="B4015" t="str">
            <v>ИНФАРКТ МОЗГА, ВЫЗВАННЫЙ ЭМБОЛИЕЙ ПРЕЦЕРЕБРАЛЬНЫХ АРТЕРИЙ</v>
          </cell>
        </row>
        <row r="4016">
          <cell r="A4016" t="str">
            <v>I63.2</v>
          </cell>
          <cell r="B4016" t="str">
            <v>ИНФАРКТ МОЗГА, ВЫЗВАННЫЙ НЕУТОЧНЕННОЙ ЗАКУПОРКОЙ  ИЛИ СТЕНОЗОМ ПРЕЦЕРЕБРАЛЬНЫХ АРТЕРИЙ</v>
          </cell>
        </row>
        <row r="4017">
          <cell r="A4017" t="str">
            <v>I63.3</v>
          </cell>
          <cell r="B4017" t="str">
            <v>ИНФАРКТ МОЗГА, ВЫЗВАННЫЙ ТРОМБОЗОМ МОЗГОВЫХ АРТЕРИЙ</v>
          </cell>
        </row>
        <row r="4018">
          <cell r="A4018" t="str">
            <v>I63.4</v>
          </cell>
          <cell r="B4018" t="str">
            <v>ИНФАРКТ МОЗГА, ВЫЗВАННЫЙ ЭМБОЛИЕЙ МОЗГОВЫХ АРТЕРИИЙ</v>
          </cell>
        </row>
        <row r="4019">
          <cell r="A4019" t="str">
            <v>I63.5</v>
          </cell>
          <cell r="B4019" t="str">
            <v>ИНФАРКТ МОЗГА, ВЫЗВАННЫЙ НЕТОЧНЕННОЙ ЗАКУПОРКОЙ ИЛИ СТЕНОЗОМ МОЗГОВЫХ АРТЕРИЙ</v>
          </cell>
        </row>
        <row r="4020">
          <cell r="A4020" t="str">
            <v>I63.6</v>
          </cell>
          <cell r="B4020" t="str">
            <v>ИНФАРКТ МОЗГА, ВЫЗВАННЫЙ ТРОМБОЗОМ ВЕН МОЗГА, НЕПИОГЕННЫЙ</v>
          </cell>
        </row>
        <row r="4021">
          <cell r="A4021" t="str">
            <v>I63.8</v>
          </cell>
          <cell r="B4021" t="str">
            <v>ДРУГОЙ ИНФАРКТ МОЗГА</v>
          </cell>
        </row>
        <row r="4022">
          <cell r="A4022" t="str">
            <v>I63.9</v>
          </cell>
          <cell r="B4022" t="str">
            <v>ИНФАРКТ МОЗГА НЕУТОЧНЕННЫЙ</v>
          </cell>
        </row>
        <row r="4023">
          <cell r="A4023" t="str">
            <v>I64</v>
          </cell>
          <cell r="B4023" t="str">
            <v>ИНСУЛЬТ, НЕ УТОЧНЕННЫЙ КАК КРОВОИЗЛИЯНИЕ ИЛИ ИНФАРКТ</v>
          </cell>
        </row>
        <row r="4024">
          <cell r="A4024" t="str">
            <v>I65</v>
          </cell>
          <cell r="B4024" t="str">
            <v>ЗАКУПОРКА И СТЕНОЗ ПРЕЦЕРЕБРАЛЬНЫХ АРТЕРИЙ, НЕ ПРИВОДЯЩИЕ К ИНФАРКТУ МОЗГА</v>
          </cell>
        </row>
        <row r="4025">
          <cell r="A4025" t="str">
            <v>I65.0</v>
          </cell>
          <cell r="B4025" t="str">
            <v>ЗАКУПОРКА И СТЕНОЗ ПОЗВОНОЧНОЙ АРТЕРИИ</v>
          </cell>
        </row>
        <row r="4026">
          <cell r="A4026" t="str">
            <v>I65.1</v>
          </cell>
          <cell r="B4026" t="str">
            <v>ЗАКУПОРКА И СТЕНОЗ БАЗИЛЯРНОЙ АРТЕРИИ</v>
          </cell>
        </row>
        <row r="4027">
          <cell r="A4027" t="str">
            <v>I65.2</v>
          </cell>
          <cell r="B4027" t="str">
            <v>ЗАКУПОРКА И СТЕНОЗ СОННОЙ АРТЕРИИ</v>
          </cell>
        </row>
        <row r="4028">
          <cell r="A4028" t="str">
            <v>I65.3</v>
          </cell>
          <cell r="B4028" t="str">
            <v>ЗАКУПОРКА И СТЕНОЗ МНОЖЕСТВЕННЫХ И ДВУСТОРОННИХ ПРЕЦЕРЕБРАЛЬНЫХ АРТЕРИЙ</v>
          </cell>
        </row>
        <row r="4029">
          <cell r="A4029" t="str">
            <v>I65.8</v>
          </cell>
          <cell r="B4029" t="str">
            <v>ЗАКУПОРКА И СТЕНОЗ ДРУГИХ ПРЕЦЕРЕБРАЛЬНЫХ АРТЕРИЙ</v>
          </cell>
        </row>
        <row r="4030">
          <cell r="A4030" t="str">
            <v>I65.9</v>
          </cell>
          <cell r="B4030" t="str">
            <v>ЗАКУПОРКА И СТЕНОЗ НЕУТОЧНЕННОЙ ПРЕЦЕРЕБРАЛЬНОЙ АРТЕРИИ</v>
          </cell>
        </row>
        <row r="4031">
          <cell r="A4031" t="str">
            <v>I66</v>
          </cell>
          <cell r="B4031" t="str">
            <v>ЗАКУПОРКА И СТЕНОЗ ЦЕРЕБРАЛЬНЫХ АРТЕРИЙ, НЕ ПРИВОДЯЩИЕ К ИНФАРКТУ МОЗГА</v>
          </cell>
        </row>
        <row r="4032">
          <cell r="A4032" t="str">
            <v>I66.0</v>
          </cell>
          <cell r="B4032" t="str">
            <v>ЗАКУПОРКА И СТЕНОЗ СРЕДНЕЙ МОЗГОВОЙ АРТЕРИИ</v>
          </cell>
        </row>
        <row r="4033">
          <cell r="A4033" t="str">
            <v>I66.1</v>
          </cell>
          <cell r="B4033" t="str">
            <v>ЗАКУПОРКА И СТЕНОЗ ПЕРЕДНЕЙ МОЗГОВОЙ АРТЕРИИ</v>
          </cell>
        </row>
        <row r="4034">
          <cell r="A4034" t="str">
            <v>I66.2</v>
          </cell>
          <cell r="B4034" t="str">
            <v>ЗАКУПОРКА И СТЕНОЗ ЗАДНЕЙ МОЗГОВОЙ АРТЕРИИ</v>
          </cell>
        </row>
        <row r="4035">
          <cell r="A4035" t="str">
            <v>I66.3</v>
          </cell>
          <cell r="B4035" t="str">
            <v>ЗАКУПОРКА И СТЕНОЗ МОЗЖЕЧКОВЫХ АРТЕРИЙ</v>
          </cell>
        </row>
        <row r="4036">
          <cell r="A4036" t="str">
            <v>I66.4</v>
          </cell>
          <cell r="B4036" t="str">
            <v>ЗАКУПОРКА И СТЕНОЗ МНОЖЕСТВЕННЫХ И ДВУСТОРОННИХ АРТЕРИЙ МОЗГА</v>
          </cell>
        </row>
        <row r="4037">
          <cell r="A4037" t="str">
            <v>I66.8</v>
          </cell>
          <cell r="B4037" t="str">
            <v>ЗАКУПОРКА И СТЕНОЗ ДРУГОЙ АРТЕРИИ МОЗГА</v>
          </cell>
        </row>
        <row r="4038">
          <cell r="A4038" t="str">
            <v>I66.9</v>
          </cell>
          <cell r="B4038" t="str">
            <v>ЗАКУПОРКА И СТЕНОЗ АРТЕРИИ МОЗГА НЕУТОЧНЕННОЙ</v>
          </cell>
        </row>
        <row r="4039">
          <cell r="A4039" t="str">
            <v>I67</v>
          </cell>
          <cell r="B4039" t="str">
            <v>ДРУГИЕ ЦЕРЕБРОВАСКУЛЯРНЫЕ БОЛЕЗНИ</v>
          </cell>
        </row>
        <row r="4040">
          <cell r="A4040" t="str">
            <v>I67.0</v>
          </cell>
          <cell r="B4040" t="str">
            <v>РАССЛОЕНИЕ МОЗГОВЫХ АРТЕРИЙ  БЕЗ РАЗРЫВА</v>
          </cell>
        </row>
        <row r="4041">
          <cell r="A4041" t="str">
            <v>I67.1</v>
          </cell>
          <cell r="B4041" t="str">
            <v>АЕВРИЗМА МОЗГА БЕЗ РАЗРЫВА</v>
          </cell>
        </row>
        <row r="4042">
          <cell r="A4042" t="str">
            <v>I67.2</v>
          </cell>
          <cell r="B4042" t="str">
            <v>ЦЕРЕБРАЛЬНЫЙ АТЕРОСКЛЕРОЗ</v>
          </cell>
        </row>
        <row r="4043">
          <cell r="A4043" t="str">
            <v>I67.3</v>
          </cell>
          <cell r="B4043" t="str">
            <v>ПРОГРЕССИРУЮЩАЯ СОСУДИСТАЯ ЛЕЙКОЭНЦЕФАЛОПАТИЯ</v>
          </cell>
        </row>
        <row r="4044">
          <cell r="A4044" t="str">
            <v>I67.4</v>
          </cell>
          <cell r="B4044" t="str">
            <v>ГИПЕРТЕНЗИВНАЯ ЭНЦЕФАЛОПАТИЯ</v>
          </cell>
        </row>
        <row r="4045">
          <cell r="A4045" t="str">
            <v>I67.5</v>
          </cell>
          <cell r="B4045" t="str">
            <v>БОЛЕЗНЬ МОЙАМОЙА</v>
          </cell>
        </row>
        <row r="4046">
          <cell r="A4046" t="str">
            <v>I67.6</v>
          </cell>
          <cell r="B4046" t="str">
            <v>НЕГНОЙНЫЙ ТРОМБОЗ ВНУТРИЧЕРЕПНОЙ ВЕНОЗНОЙ СИСТЕМЫ</v>
          </cell>
        </row>
        <row r="4047">
          <cell r="A4047" t="str">
            <v>I67.7</v>
          </cell>
          <cell r="B4047" t="str">
            <v>ЦЕРЕБРАЛЬНЫЙ АРТЕРИИТ, НЕ КЛАССИФИЦИРОВАННЫЙ В ДРУГИХ РУБРИКАХ</v>
          </cell>
        </row>
        <row r="4048">
          <cell r="A4048" t="str">
            <v>I67.8</v>
          </cell>
          <cell r="B4048" t="str">
            <v>ДРУГИЕ УТОЧНЕННЫЕ ПОРАЖЕНИЯ СОСУДОВ МОЗГА</v>
          </cell>
        </row>
        <row r="4049">
          <cell r="A4049" t="str">
            <v>I67.9</v>
          </cell>
          <cell r="B4049" t="str">
            <v>ЦЕРЕБРОВАСКУЛЯРНАЯ БОЛЕЗНЬ МОЗГА НЕУТОЧНЕННАЯ</v>
          </cell>
        </row>
        <row r="4050">
          <cell r="A4050" t="str">
            <v>I68</v>
          </cell>
          <cell r="B4050" t="str">
            <v>ПОРАЖЕНИЯ СОСУДОВ МОЗГА ПРИ БОЛЕЗНЯХ, КЛАССИФИЦИРОВАННЫХ В ДРУГИХ РУБРИКАХ</v>
          </cell>
        </row>
        <row r="4051">
          <cell r="A4051" t="str">
            <v>I68.0</v>
          </cell>
          <cell r="B4051" t="str">
            <v>ЦЕРЕБРАЛЬНАЯ АМИЛОИДНАЯ АНГИОПАТИЯ (Е85.-+)</v>
          </cell>
        </row>
        <row r="4052">
          <cell r="A4052" t="str">
            <v>I68.1</v>
          </cell>
          <cell r="B4052" t="str">
            <v>ЦЕРЕБРАЛЬНЫЙ АРТЕРИИТ ПРИ ИНФЕКЦИОННЫХ И ПАРАЗИТАРНЫХ БОЛЕЗНЯХ, КЛАССИФИЦИРОВАННЫХ В ДРУГИХ РУБРИКАХ</v>
          </cell>
        </row>
        <row r="4053">
          <cell r="A4053" t="str">
            <v>I68.2</v>
          </cell>
          <cell r="B4053" t="str">
            <v>ЦЕРЕБРАЛЬНЫЙ АРТЕРИИТ ПРИ ДРУГИХ БОЛЕЗНЯХ, КЛАССИФИЦИРОВАННЫХ В ДРУГИХ РУБРИКАХ</v>
          </cell>
        </row>
        <row r="4054">
          <cell r="A4054" t="str">
            <v>I68.8</v>
          </cell>
          <cell r="B4054" t="str">
            <v>ДРУГИЕ ПОРАЖЕНИЯ СОСУДОВ МОЗГА ПРИ БОЛЕЗНЯХ, КЛАССИФИЦИРОВАННЫХ В ДРУГИХ РУБРИКАХ</v>
          </cell>
        </row>
        <row r="4055">
          <cell r="A4055" t="str">
            <v>I69</v>
          </cell>
          <cell r="B4055" t="str">
            <v>ПОСЛЕДСТВИЯ ЦЕРЕБРОВАСКУЛЯРНЫХ БОЛЕЗНЕЙ</v>
          </cell>
        </row>
        <row r="4056">
          <cell r="A4056" t="str">
            <v>I69.0</v>
          </cell>
          <cell r="B4056" t="str">
            <v>ПОСЛЕДСТВИЯ СУБАРАХНОИДАЛЬНОГО КРОВОИЗЛИЯНИЯ</v>
          </cell>
        </row>
        <row r="4057">
          <cell r="A4057" t="str">
            <v>I69.1</v>
          </cell>
          <cell r="B4057" t="str">
            <v>ПОСЛЕДСТВИЯ ВНУТРИЧЕРЕПНОГО КРОВОИЗЛИЯНИЯ</v>
          </cell>
        </row>
        <row r="4058">
          <cell r="A4058" t="str">
            <v>I69.2</v>
          </cell>
          <cell r="B4058" t="str">
            <v>ПОСЛЕДСТВИЯ ДРУГОГО НЕТРАВМАТИЧЕСКОГО ВНУТРИЧЕРЕПНОГО КРОВОИЗЛИЯНИЯ</v>
          </cell>
        </row>
        <row r="4059">
          <cell r="A4059" t="str">
            <v>I69.3</v>
          </cell>
          <cell r="B4059" t="str">
            <v>ПОСЛЕДСТВИЯ ИНФАРКТА МОЗГА</v>
          </cell>
        </row>
        <row r="4060">
          <cell r="A4060" t="str">
            <v>I69.4</v>
          </cell>
          <cell r="B4060" t="str">
            <v>ПОСЛЕДСТВИЯ ИНСУЛЬТА, НЕ УТОЧНЕННЫЕ КАК КРОВОИЗЛИЯНИЕ ИЛИ ИНФАРКТ МОЗГА</v>
          </cell>
        </row>
        <row r="4061">
          <cell r="A4061" t="str">
            <v>I69.8</v>
          </cell>
          <cell r="B4061" t="str">
            <v>ПОСЛЕДСТВИЯ ДРУГИХ И НЕУТОЧНЕНЫХ ЦЕРЕБРОВАСКУЛЯРНЫХ БОЛЕЗНЕЙ</v>
          </cell>
        </row>
        <row r="4062">
          <cell r="A4062" t="str">
            <v/>
          </cell>
          <cell r="B4062" t="str">
            <v>БОЛЕЗНИ АРТЕРИИ, АРТЕРИОЛ И КАПИЛЛЯРОВ (I70-I79)</v>
          </cell>
        </row>
        <row r="4063">
          <cell r="A4063" t="str">
            <v>I70</v>
          </cell>
          <cell r="B4063" t="str">
            <v>АТЕРОСКЛЕРОЗ</v>
          </cell>
        </row>
        <row r="4064">
          <cell r="A4064" t="str">
            <v>I70.0</v>
          </cell>
          <cell r="B4064" t="str">
            <v>АТЕРОСКЛЕРОЗ АОРТЫ</v>
          </cell>
        </row>
        <row r="4065">
          <cell r="A4065" t="str">
            <v>I70.1</v>
          </cell>
          <cell r="B4065" t="str">
            <v>АТЕРОСКЛЕРОЗ ПОЧЕЧНОЙ АРТЕРИИ</v>
          </cell>
        </row>
        <row r="4066">
          <cell r="A4066" t="str">
            <v>I70.2</v>
          </cell>
          <cell r="B4066" t="str">
            <v>АТЕРОСКЛЕРОЗ АРТЕРИЙ КОНЕЧНОСТЕЙ</v>
          </cell>
        </row>
        <row r="4067">
          <cell r="A4067" t="str">
            <v>I70.8</v>
          </cell>
          <cell r="B4067" t="str">
            <v>АТЕРОСКЛЕРОЗ ДРУГИХ АРТЕРИЙ</v>
          </cell>
        </row>
        <row r="4068">
          <cell r="A4068" t="str">
            <v>I70.9</v>
          </cell>
          <cell r="B4068" t="str">
            <v>ГЕНЕРАЛИЗОВАННЫЙ И НЕУТОЧНЕННЫЙ АТЕРОСКЛЕРОЗ</v>
          </cell>
        </row>
        <row r="4069">
          <cell r="A4069" t="str">
            <v>I71</v>
          </cell>
          <cell r="B4069" t="str">
            <v>АНЕВРИЗМА И РАССЛОЕНИЕ АОРТЫ</v>
          </cell>
        </row>
        <row r="4070">
          <cell r="A4070" t="str">
            <v>I71.0</v>
          </cell>
          <cell r="B4070" t="str">
            <v>РАССЛОЕНИЕ АОРТЫ (ЛЮБОЙ ЧАСТИ)</v>
          </cell>
        </row>
        <row r="4071">
          <cell r="A4071" t="str">
            <v>I71.1</v>
          </cell>
          <cell r="B4071" t="str">
            <v>АНЕВРИЗМА ГРУДНОЙ ЧАСТИ АОРТЫ РАЗОРВАННАЯ</v>
          </cell>
        </row>
        <row r="4072">
          <cell r="A4072" t="str">
            <v>I71.2</v>
          </cell>
          <cell r="B4072" t="str">
            <v>АНЕВРИЗМА ГРУДНОЙ ЧАСТИ АОРТЫ БЕЗ УПОМИНАНИЯ О РАЗРЫВЕ</v>
          </cell>
        </row>
        <row r="4073">
          <cell r="A4073" t="str">
            <v>I71.3</v>
          </cell>
          <cell r="B4073" t="str">
            <v>АНЕВРИЗМА БРРЮШНОЙ АОРТЫ РАЗОРВАННАЯ</v>
          </cell>
        </row>
        <row r="4074">
          <cell r="A4074" t="str">
            <v>I71.4</v>
          </cell>
          <cell r="B4074" t="str">
            <v>АНЕВРИЗМА БРЮШНОЙ АОРТЫ БЕЗ УПОМИНАНИЯ О РАЗРЫВЕ</v>
          </cell>
        </row>
        <row r="4075">
          <cell r="A4075" t="str">
            <v>I71.5</v>
          </cell>
          <cell r="B4075" t="str">
            <v>АНЕВРИЗМА ГРУДНОЙ И БРЮШНОЙ АОРТЫ РАЗОРВАННАЯ</v>
          </cell>
        </row>
        <row r="4076">
          <cell r="A4076" t="str">
            <v>I71.6</v>
          </cell>
          <cell r="B4076" t="str">
            <v>АНЕВРИЗМА ГРУДНОЙ И БРЮШНОЙ АОРТЫ БЕЗ УПОМИНАНИЯ О РАЗРЫВЕ</v>
          </cell>
        </row>
        <row r="4077">
          <cell r="A4077" t="str">
            <v>I71.8</v>
          </cell>
          <cell r="B4077" t="str">
            <v>АНЕВРИЗМА АОРТЫ НЕУТОЧНЕННОЙ ЛОКАЛИЗАЦИИ РАЗОРВАННАЯ</v>
          </cell>
        </row>
        <row r="4078">
          <cell r="A4078" t="str">
            <v>I71.9</v>
          </cell>
          <cell r="B4078" t="str">
            <v>АНЕВРИЗМА АОРТЫ НЕУТОЧНЕННОЙ ЛОКАЛИЗАЦИИ БЕЗ УПОМИНАНИЯ О РАЗРЫВЕ</v>
          </cell>
        </row>
        <row r="4079">
          <cell r="A4079" t="str">
            <v>I72</v>
          </cell>
          <cell r="B4079" t="str">
            <v>ДРУГИЕ ФОРМЫ АНЕВРИЗМЫ</v>
          </cell>
        </row>
        <row r="4080">
          <cell r="A4080" t="str">
            <v>I72.0</v>
          </cell>
          <cell r="B4080" t="str">
            <v>АНЕВРИЗМА СОННОЙ АРТЕРИИ</v>
          </cell>
        </row>
        <row r="4081">
          <cell r="A4081" t="str">
            <v>I72.1</v>
          </cell>
          <cell r="B4081" t="str">
            <v>АНЕВРИЗМА АРТЕРИИ ВЕРХНИХ КОНЕЧНОСТЕЙ</v>
          </cell>
        </row>
        <row r="4082">
          <cell r="A4082" t="str">
            <v>I72.2</v>
          </cell>
          <cell r="B4082" t="str">
            <v>АНЕВРИЗМА ПОЧЕЧНОЙ АРТЕРИИ</v>
          </cell>
        </row>
        <row r="4083">
          <cell r="A4083" t="str">
            <v>I72.3</v>
          </cell>
          <cell r="B4083" t="str">
            <v>АНЕВРИЗМА ПОДВЗДОШНОЙ АРТЕРИИ</v>
          </cell>
        </row>
        <row r="4084">
          <cell r="A4084" t="str">
            <v>I72.4</v>
          </cell>
          <cell r="B4084" t="str">
            <v>АНЕВРИЗМА АРТЕРИИ НИЖНИХ КОНЕЧНОСТЕЙ</v>
          </cell>
        </row>
        <row r="4085">
          <cell r="A4085" t="str">
            <v>I72.8</v>
          </cell>
          <cell r="B4085" t="str">
            <v>АНЕВРИЗМА ДРУГИХ УТОЧНЕННЫХ АРТЕРИЙ</v>
          </cell>
        </row>
        <row r="4086">
          <cell r="A4086" t="str">
            <v>I72.9</v>
          </cell>
          <cell r="B4086" t="str">
            <v>АНЕВРИЗМА НЕУТОЧНЕННОЙ ЛОКАЛИЗАЦИИ</v>
          </cell>
        </row>
        <row r="4087">
          <cell r="A4087" t="str">
            <v>I73</v>
          </cell>
          <cell r="B4087" t="str">
            <v>ДРУГИЕ БОЛЕЗНИ ПЕРИФЕРИЧЕСКИХ СОСУДОВ</v>
          </cell>
        </row>
        <row r="4088">
          <cell r="A4088" t="str">
            <v>I73.0</v>
          </cell>
          <cell r="B4088" t="str">
            <v>СИНДРОМ РЕЙНО</v>
          </cell>
        </row>
        <row r="4089">
          <cell r="A4089" t="str">
            <v>I73.1</v>
          </cell>
          <cell r="B4089" t="str">
            <v>ОБЛИТЕРИРУЮЩИЙ ТРОМБАНГИИТ [БОЛЕЗНЬ БЕРГЕРА]</v>
          </cell>
        </row>
        <row r="4090">
          <cell r="A4090" t="str">
            <v>I73.8</v>
          </cell>
          <cell r="B4090" t="str">
            <v>ДРУГИЕ УТОЧНЕННЫЕ БОЛЕЗНИ ПЕРИФЕРИЧЕСКИХ СОСУДОВ</v>
          </cell>
        </row>
        <row r="4091">
          <cell r="A4091" t="str">
            <v>I73.9</v>
          </cell>
          <cell r="B4091" t="str">
            <v>БОЛЕЗНЬ ПЕРИФЕРИЧЕСКИХ СОСУДОВ НЕУТОЧНЕННАЯ</v>
          </cell>
        </row>
        <row r="4092">
          <cell r="A4092" t="str">
            <v>I74</v>
          </cell>
          <cell r="B4092" t="str">
            <v>ЭМБОЛИЯ И ТРОМБОЗ АРТЕРИЙ</v>
          </cell>
        </row>
        <row r="4093">
          <cell r="A4093" t="str">
            <v>I74.0</v>
          </cell>
          <cell r="B4093" t="str">
            <v>ЭМБОЛИЯ И ТРОМБОЗ БРЮШНОЙ АОРТЫ</v>
          </cell>
        </row>
        <row r="4094">
          <cell r="A4094" t="str">
            <v>I74.1</v>
          </cell>
          <cell r="B4094" t="str">
            <v>ЭМБОЛИЯ И ТРОМБОЗ ДРУГИХ И НЕУТОЧНЕННЫХ ОТДЕЛОВ АОРТЫ</v>
          </cell>
        </row>
        <row r="4095">
          <cell r="A4095" t="str">
            <v>I74.2</v>
          </cell>
          <cell r="B4095" t="str">
            <v>ЭМБОЛИЯ И ТРОМБОЗ АРТЕРИЙ ВЕРХНИХ КОНЕЧНОСТЕЙ</v>
          </cell>
        </row>
        <row r="4096">
          <cell r="A4096" t="str">
            <v>I74.3</v>
          </cell>
          <cell r="B4096" t="str">
            <v>ЭМБОЛИЯ И ТРОМБОЗ АРТЕРИЙ НИЖНИХ КОНЕЧНОСТЕЙ</v>
          </cell>
        </row>
        <row r="4097">
          <cell r="A4097" t="str">
            <v>I74.4</v>
          </cell>
          <cell r="B4097" t="str">
            <v>ЭМБОЛИЯ И ТРОМБОЗ АРТЕРИЙ КОНЕЧНОСТЕЙ НЕУТОЧНЕННЫЕ</v>
          </cell>
        </row>
        <row r="4098">
          <cell r="A4098" t="str">
            <v>I74.5</v>
          </cell>
          <cell r="B4098" t="str">
            <v>ЭМБОЛИЯ И ТРОМБОЗ ПОДВЗДОШНОЙ АРТЕРИИ</v>
          </cell>
        </row>
        <row r="4099">
          <cell r="A4099" t="str">
            <v>I74.8</v>
          </cell>
          <cell r="B4099" t="str">
            <v>ЭМБОЛИЯ И ТРОМБОХ ДРУГИХ АРТЕРИЙ</v>
          </cell>
        </row>
        <row r="4100">
          <cell r="A4100" t="str">
            <v>I74.9</v>
          </cell>
          <cell r="B4100" t="str">
            <v>ЭМБОЛИЯ И ТРОМБОЗ НЕУТОЧНЕННЫХ АРТЕРИЙ</v>
          </cell>
        </row>
        <row r="4101">
          <cell r="A4101" t="str">
            <v>I77</v>
          </cell>
          <cell r="B4101" t="str">
            <v>ДРУГИЕ ПОРАЖЕНИЯ АРТЕРИЙ И АРТЕРИОЛ</v>
          </cell>
        </row>
        <row r="4102">
          <cell r="A4102" t="str">
            <v>I77.0</v>
          </cell>
          <cell r="B4102" t="str">
            <v>АРТЕРИОВЕНОЗНЫЙ СВИЩ ПРИОБРЕТЕННЫЙ</v>
          </cell>
        </row>
        <row r="4103">
          <cell r="A4103" t="str">
            <v>I77.1</v>
          </cell>
          <cell r="B4103" t="str">
            <v>СУЖЕНИЕ АРТЕРИЙ</v>
          </cell>
        </row>
        <row r="4104">
          <cell r="A4104" t="str">
            <v>I77.2</v>
          </cell>
          <cell r="B4104" t="str">
            <v>РАЗРЫВ АРТЕРИИ</v>
          </cell>
        </row>
        <row r="4105">
          <cell r="A4105" t="str">
            <v>I77.3</v>
          </cell>
          <cell r="B4105" t="str">
            <v>МЫШЕЧНАЯ И СОЕДИНИТЕЛЬНОТКАННАЯ ДИСПЛАЗИЯ АРТЕРИЙ</v>
          </cell>
        </row>
        <row r="4106">
          <cell r="A4106" t="str">
            <v>I77.4</v>
          </cell>
          <cell r="B4106" t="str">
            <v>СИНДРОМ КОМПРЕССИИ ЧРЕВНОГО СТВОЛА БРЮШНОЙ АОРТЫ</v>
          </cell>
        </row>
        <row r="4107">
          <cell r="A4107" t="str">
            <v>I77.5</v>
          </cell>
          <cell r="B4107" t="str">
            <v>НЕКРОЗ АРТЕРИИ</v>
          </cell>
        </row>
        <row r="4108">
          <cell r="A4108" t="str">
            <v>I77.6</v>
          </cell>
          <cell r="B4108" t="str">
            <v>АРТЕРИИТ НЕУТОЧНЕННЫЙ</v>
          </cell>
        </row>
        <row r="4109">
          <cell r="A4109" t="str">
            <v>I77.8</v>
          </cell>
          <cell r="B4109" t="str">
            <v>ДРУГИЕ И УТОЧНЕННЫЕ ИЗМЕНЕНИЯ АРТЕРИЙ И АРТЕРИОЛ</v>
          </cell>
        </row>
        <row r="4110">
          <cell r="A4110" t="str">
            <v>I77.9</v>
          </cell>
          <cell r="B4110" t="str">
            <v>ИЗМЕНЕНИЕ АРТЕРИЙ И АРТЕРИОЛ НЕУТОЧНЕННОЕ</v>
          </cell>
        </row>
        <row r="4111">
          <cell r="A4111" t="str">
            <v>I78</v>
          </cell>
          <cell r="B4111" t="str">
            <v>БОЛЕЗНИ КАПИЛЛЯРОВ</v>
          </cell>
        </row>
        <row r="4112">
          <cell r="A4112" t="str">
            <v>I78.0</v>
          </cell>
          <cell r="B4112" t="str">
            <v>НАСЛЕДСТВЕННАЯ ГЕМОРРАГИЧЕСКАЯ ТЕЛЕАНГИЭКТАЗИЯ</v>
          </cell>
        </row>
        <row r="4113">
          <cell r="A4113" t="str">
            <v>I78.1</v>
          </cell>
          <cell r="B4113" t="str">
            <v>НЕВУС НЕОПУХОЛЕВЫЙ</v>
          </cell>
        </row>
        <row r="4114">
          <cell r="A4114" t="str">
            <v>I78.8</v>
          </cell>
          <cell r="B4114" t="str">
            <v>ДРУГИЕ БОЛЕЗНИ КАПИЛЛЯРОВ</v>
          </cell>
        </row>
        <row r="4115">
          <cell r="A4115" t="str">
            <v>I78.9</v>
          </cell>
          <cell r="B4115" t="str">
            <v>БОЛЕЗНЬ КАПИЛЛЯРОВ НЕУТОЧНЕННАЯ</v>
          </cell>
        </row>
        <row r="4116">
          <cell r="A4116" t="str">
            <v>I79</v>
          </cell>
          <cell r="B4116" t="str">
            <v>ПОРАЖЕНИЯ АРТЕРИЙ, АРТЕРИОЛ И КАПИЛЛЯРОВ ПРИ БОЛЕЗНЯХ, КЛАССИФИЦИРОВАННЫХ В ДРУГИХ РУБРИКАХ</v>
          </cell>
        </row>
        <row r="4117">
          <cell r="A4117" t="str">
            <v>I79.0</v>
          </cell>
          <cell r="B4117" t="str">
            <v>АНЕВРИЗМА АОРТЫ ПРИ БОЛЕЗНЯХ, КЛАССИФИЦИРОВАННЫХ В ДРУГИХ РУБРИКАХ</v>
          </cell>
        </row>
        <row r="4118">
          <cell r="A4118" t="str">
            <v>I79.1</v>
          </cell>
          <cell r="B4118" t="str">
            <v>АОРТИТ ПРИ БОЛЕЗНЯХ, КЛАССИФИЦИРОВАННЫХ В ДРУГИХ РУБРИКАХ</v>
          </cell>
        </row>
        <row r="4119">
          <cell r="A4119" t="str">
            <v>I79.2</v>
          </cell>
          <cell r="B4119" t="str">
            <v>ПЕРИФЕРИЧЕСКАЯ АНГИОПАТИЯ ПРИ БОЛЕЗНЯХ, КЛАССИФИЦИРОВАННЫХ В ДРУГИХ РУБРИКАХ</v>
          </cell>
        </row>
        <row r="4120">
          <cell r="A4120" t="str">
            <v>I79.8</v>
          </cell>
          <cell r="B4120" t="str">
            <v>ДРУГИЕ ПОРАЖЕНИЯ АРТЕРИЙ, АРТЕРИОЛ И КАПИЛЛЯРОВ ПРИ БОЛЕЗНЯХ, КЛАССИФИЦИРОВАННЫХ В ДРУГИХ РУБРИКАХ</v>
          </cell>
        </row>
        <row r="4121">
          <cell r="A4121" t="str">
            <v/>
          </cell>
          <cell r="B4121" t="str">
            <v>БОЛЕЗНИ ВЕН, ЛИМФАТИЧЕСКИХ СОСУДОВ И ЛИМФАТИЧЕСКИХ УЗЛОВ, НЕ КЛАССИФИЦИРОВАННЫХ В ДРУГИХ РУБРИКАХ (I80-I89)</v>
          </cell>
        </row>
        <row r="4122">
          <cell r="A4122" t="str">
            <v>I80</v>
          </cell>
          <cell r="B4122" t="str">
            <v>ФЛЕБИТ И ТРОМБОФЛЕБИТ</v>
          </cell>
        </row>
        <row r="4123">
          <cell r="A4123" t="str">
            <v>I80.0</v>
          </cell>
          <cell r="B4123" t="str">
            <v>ФЛЕБИТ И ТРОМБОФЛЕБИТ ПОВЕРХНОСТНЫХ СОСУДОВ НИЖНИХ КОНЕЧНОСТЕЙ</v>
          </cell>
        </row>
        <row r="4124">
          <cell r="A4124" t="str">
            <v>I80.1</v>
          </cell>
          <cell r="B4124" t="str">
            <v>ФЛЕБИТ И ТРОМБОФЛЕБИТ БЕДРЕННОЙ ВЕНЫ</v>
          </cell>
        </row>
        <row r="4125">
          <cell r="A4125" t="str">
            <v>I80.2</v>
          </cell>
          <cell r="B4125" t="str">
            <v>ФЛЕБИТ И ТРОМБОФЛЕБИТ ДРУГИХ ГЛУБОКИХ СОСУДОВ НИЖНИХ КОНЕЧНОСТЕЙ</v>
          </cell>
        </row>
        <row r="4126">
          <cell r="A4126" t="str">
            <v>I80.3</v>
          </cell>
          <cell r="B4126" t="str">
            <v>ФЛЕБИТ И ТРОМБОФЛЕБИТ НИЖНИХ КОНЕЧНОСТЕЙ НЕУТОЧНЕННЫЙ</v>
          </cell>
        </row>
        <row r="4127">
          <cell r="A4127" t="str">
            <v>I80.8</v>
          </cell>
          <cell r="B4127" t="str">
            <v>ФЛЕБИТ И ТРОМБОФЛЕБИТ ДРУГИХ ЛОКАЛИЗАЦИЙ</v>
          </cell>
        </row>
        <row r="4128">
          <cell r="A4128" t="str">
            <v>I80.9</v>
          </cell>
          <cell r="B4128" t="str">
            <v>ФЛЕБИТ И ТРОМБОФЛЕБИТ НЕУТОЧНЕННОЙ ЛОКАЛИЗАЦИИ</v>
          </cell>
        </row>
        <row r="4129">
          <cell r="A4129" t="str">
            <v>I81</v>
          </cell>
          <cell r="B4129" t="str">
            <v>ТРОМБОЗ ПОРТАЛЬНОЙ ВЕНЫ</v>
          </cell>
        </row>
        <row r="4130">
          <cell r="A4130" t="str">
            <v>I82</v>
          </cell>
          <cell r="B4130" t="str">
            <v>ЭМБОЛИЯ И ТРОМБОЗ ДРУГИХ ВЕН</v>
          </cell>
        </row>
        <row r="4131">
          <cell r="A4131" t="str">
            <v>I82.0</v>
          </cell>
          <cell r="B4131" t="str">
            <v>СИНДРОМ БАДДА-КИАРИ</v>
          </cell>
        </row>
        <row r="4132">
          <cell r="A4132" t="str">
            <v>I82.1</v>
          </cell>
          <cell r="B4132" t="str">
            <v>ТРОМБОФЛЕБИТ МИГРИРУЮЩИЙ</v>
          </cell>
        </row>
        <row r="4133">
          <cell r="A4133" t="str">
            <v>I82.2</v>
          </cell>
          <cell r="B4133" t="str">
            <v>ЭМБОЛИЯ И ТРОМБОЗ ПОЛОЙ ВЕНЫ</v>
          </cell>
        </row>
        <row r="4134">
          <cell r="A4134" t="str">
            <v>I82.3</v>
          </cell>
          <cell r="B4134" t="str">
            <v>ЭМБОЛИЯ И ТРОМБОЗ ПОЧЕЧНОЙ ВЕНЫ</v>
          </cell>
        </row>
        <row r="4135">
          <cell r="A4135" t="str">
            <v>I82.8</v>
          </cell>
          <cell r="B4135" t="str">
            <v>ЭМБОЛИЯ И ТРОМБОЗ ДРУГИХ УТОЧНЕННЫХ ВЕН</v>
          </cell>
        </row>
        <row r="4136">
          <cell r="A4136" t="str">
            <v>I82.9</v>
          </cell>
          <cell r="B4136" t="str">
            <v>ЭМБОЛИЯ И ТРОМБОЗ НЕУТОЧНЕННОЙ ВЕНЫ</v>
          </cell>
        </row>
        <row r="4137">
          <cell r="A4137" t="str">
            <v>I83</v>
          </cell>
          <cell r="B4137" t="str">
            <v>ВАРИКОЗНОЕ РАСШИРЕНИЕ ВЕН НИЖНИХ КОНЕЧНОСТЕЙ</v>
          </cell>
        </row>
        <row r="4138">
          <cell r="A4138" t="str">
            <v>I83.0</v>
          </cell>
          <cell r="B4138" t="str">
            <v>ВАРИКОЗНОЕ РАСШИРЕНИЕ ВЕН НИЖНИХ КОНЕЧНОСТЕЙ С ЯЗВОЙ</v>
          </cell>
        </row>
        <row r="4139">
          <cell r="A4139" t="str">
            <v>I83.1</v>
          </cell>
          <cell r="B4139" t="str">
            <v>ВАРИКОЗНОЕ РАСШИРЕНИЕ ВЕН НИЖНИХ КОНЕЧНОСТЕЙ С ВОСПАЛЕНИЕМ</v>
          </cell>
        </row>
        <row r="4140">
          <cell r="A4140" t="str">
            <v>I83.2</v>
          </cell>
          <cell r="B4140" t="str">
            <v>ВАРИКОЗНОЕ РАСШИРЕНИЕ ВЕН НИЖНИХ КОНЕЧНОСТЕЙ С ЯЗВОЙ И ВОСПАЛЕНИЕМ</v>
          </cell>
        </row>
        <row r="4141">
          <cell r="A4141" t="str">
            <v>I83.9</v>
          </cell>
          <cell r="B4141" t="str">
            <v>ВАРИКОЗНОЕ РАСШИРЕНИЕ ВЕН НИЖНИХ КОНЕЧНОСТЕЙ БЕЗ ЯЗВЫ ИЛИ ВОСПАЛЕНИЯ</v>
          </cell>
        </row>
        <row r="4142">
          <cell r="A4142" t="str">
            <v>I84</v>
          </cell>
          <cell r="B4142" t="str">
            <v>ГЕМОРРОЙ</v>
          </cell>
        </row>
        <row r="4143">
          <cell r="A4143" t="str">
            <v>I84.0</v>
          </cell>
          <cell r="B4143" t="str">
            <v>ВНУТРЕННИЙ ТРОМБИРОВАННЫЙ ГЕМОРРОЙ</v>
          </cell>
        </row>
        <row r="4144">
          <cell r="A4144" t="str">
            <v>I84.1</v>
          </cell>
          <cell r="B4144" t="str">
            <v>ВНУТРЕННИЙ ГЕМОРРОЙ С ДРУГИМИ ОСЛОЖНЕНИЯМИ</v>
          </cell>
        </row>
        <row r="4145">
          <cell r="A4145" t="str">
            <v>I84.2</v>
          </cell>
          <cell r="B4145" t="str">
            <v>ВНУТРЕННИЙ ГЕМОРРОЙ БЕЗ ОСЛОЖНЕНИЯ</v>
          </cell>
        </row>
        <row r="4146">
          <cell r="A4146" t="str">
            <v>I84.3</v>
          </cell>
          <cell r="B4146" t="str">
            <v>НАРУЖНЫЙ ТРОМБИРОВАННЫЙ ГЕМОРРОЙ</v>
          </cell>
        </row>
        <row r="4147">
          <cell r="A4147" t="str">
            <v>I84.4</v>
          </cell>
          <cell r="B4147" t="str">
            <v>НАРУЖНЫЙ ГЕМОРРОЙ С ДРУГИМИ ОСЛОЖНЕНИЯМИ</v>
          </cell>
        </row>
        <row r="4148">
          <cell r="A4148" t="str">
            <v>I84.5</v>
          </cell>
          <cell r="B4148" t="str">
            <v>НАРУЖНЫЙ ГЕМОРРОЙ БЕЗ ОСЛОЖНЕНИЯ</v>
          </cell>
        </row>
        <row r="4149">
          <cell r="A4149" t="str">
            <v>I84.6</v>
          </cell>
          <cell r="B4149" t="str">
            <v>ОСТАТОЧНЫЕ ГЕМОРРОИДАЛЬНЫЕ КОЖНЫЕ МЕТКИ</v>
          </cell>
        </row>
        <row r="4150">
          <cell r="A4150" t="str">
            <v>I84.7</v>
          </cell>
          <cell r="B4150" t="str">
            <v>ТРОМБИРОВАННЫЙ ГЕМОРРОЙ НЕУТОЧНЕННЫЙ</v>
          </cell>
        </row>
        <row r="4151">
          <cell r="A4151" t="str">
            <v>I84.8</v>
          </cell>
          <cell r="B4151" t="str">
            <v>ГЕМОРРОЙ С ДРУГИМИ ОСЛОЖНЕНИЯМИ НЕУТОЧНЕННЫЙ</v>
          </cell>
        </row>
        <row r="4152">
          <cell r="A4152" t="str">
            <v>I84.9</v>
          </cell>
          <cell r="B4152" t="str">
            <v>ГЕМОРРОЙ БЕЗ ОСЛОЖНЕНИЯ НЕУТОЧНЕННЫЙ</v>
          </cell>
        </row>
        <row r="4153">
          <cell r="A4153" t="str">
            <v>I85</v>
          </cell>
          <cell r="B4153" t="str">
            <v>ВАРИКОЗНОЕ РАСШИРЕНИЕ ВЕН ПИЩЕВОДА</v>
          </cell>
        </row>
        <row r="4154">
          <cell r="A4154" t="str">
            <v>I85.0</v>
          </cell>
          <cell r="B4154" t="str">
            <v>ВАРИКОЗНОЕ РАСШИРЕНИЕ ВЕН ПИЩЕВОДА С КРОВОТЕЧЕНИЕМ</v>
          </cell>
        </row>
        <row r="4155">
          <cell r="A4155" t="str">
            <v>I85.9</v>
          </cell>
          <cell r="B4155" t="str">
            <v>ВАРИКОЗНОЕ РАСШИРЕНИЕ ВЕН ПИЩЕВОДА БЕЗ КРОВОТЕЧЕНИЯ</v>
          </cell>
        </row>
        <row r="4156">
          <cell r="A4156" t="str">
            <v>I86</v>
          </cell>
          <cell r="B4156" t="str">
            <v>ВАРИКОЗНОЕ РАСШИРЕНИЕ ВЕН ДРУГИХ ЛОКАЛИЗАЦИЙ</v>
          </cell>
        </row>
        <row r="4157">
          <cell r="A4157" t="str">
            <v>I86.0</v>
          </cell>
          <cell r="B4157" t="str">
            <v>ВАРИКОЗНОЕ РАСШИРЕНИЕ ПОДЪЯЗЫЧНЫХ ВЕН</v>
          </cell>
        </row>
        <row r="4158">
          <cell r="A4158" t="str">
            <v>I86.1</v>
          </cell>
          <cell r="B4158" t="str">
            <v>ВАРИКОЗНОЕ РАСШИРЕНИЕ ВЕН МОШОНКИ</v>
          </cell>
        </row>
        <row r="4159">
          <cell r="A4159" t="str">
            <v>I86.2</v>
          </cell>
          <cell r="B4159" t="str">
            <v>ВАРИКОЗНОЕ РАСШИРЕНИЕ ВЕН ТАЗА</v>
          </cell>
        </row>
        <row r="4160">
          <cell r="A4160" t="str">
            <v>I86.3</v>
          </cell>
          <cell r="B4160" t="str">
            <v>ВАРИКОЗНОЕ РАСШИРЕНИЕ ВЕН ВУЛЬВЫ</v>
          </cell>
        </row>
        <row r="4161">
          <cell r="A4161" t="str">
            <v>I86.4</v>
          </cell>
          <cell r="B4161" t="str">
            <v>ВАРИКОЗНОЕ РАСШИРЕНИЕ ВЕН ЖЕЛУДКА</v>
          </cell>
        </row>
        <row r="4162">
          <cell r="A4162" t="str">
            <v>I86.8</v>
          </cell>
          <cell r="B4162" t="str">
            <v>ВАРИКОЗНОЕ РАСШИРЕНИЕ ВЕН ДРУГИХ УТОЧНЕННЫХ ЛОКАЛИЗАЦИЙ</v>
          </cell>
        </row>
        <row r="4163">
          <cell r="A4163" t="str">
            <v>I87</v>
          </cell>
          <cell r="B4163" t="str">
            <v>ДРУГИЕ ПОРАЖЕНИЯ ВЕН</v>
          </cell>
        </row>
        <row r="4164">
          <cell r="A4164" t="str">
            <v>I87.0</v>
          </cell>
          <cell r="B4164" t="str">
            <v>ПОСТФЛЕБИТИЧЕСКИЙ СИНДРОМ</v>
          </cell>
        </row>
        <row r="4165">
          <cell r="A4165" t="str">
            <v>I87.1</v>
          </cell>
          <cell r="B4165" t="str">
            <v>СДАВЛЕНИЕ ВЕН</v>
          </cell>
        </row>
        <row r="4166">
          <cell r="A4166" t="str">
            <v>I87.2</v>
          </cell>
          <cell r="B4166" t="str">
            <v>ВЕНОЗНАЯ НЕДОСТАТОЧНОСТЬ (ХРОНИЧЕСКАЯ)(ПЕРИФЕРИЧЕСКАЯ)</v>
          </cell>
        </row>
        <row r="4167">
          <cell r="A4167" t="str">
            <v>I87.8</v>
          </cell>
          <cell r="B4167" t="str">
            <v>ДРУГИЕ УТОЧНЕННЫЕ ПОРАЖЕНИЯ ВЕН</v>
          </cell>
        </row>
        <row r="4168">
          <cell r="A4168" t="str">
            <v>I87.9</v>
          </cell>
          <cell r="B4168" t="str">
            <v>ПОРАЖЕНИЕ ВЕНЫ НЕУТОЧНЕННОЕ</v>
          </cell>
        </row>
        <row r="4169">
          <cell r="A4169" t="str">
            <v>I88</v>
          </cell>
          <cell r="B4169" t="str">
            <v>НЕСПЕЦИФИЧЕСКИЙ ЛИМФАДЕНИТ</v>
          </cell>
        </row>
        <row r="4170">
          <cell r="A4170" t="str">
            <v>I88.0</v>
          </cell>
          <cell r="B4170" t="str">
            <v>НЕСПЕЦИФИЧЕСКИЙ БРЫЖЕЕЧНЫЙ ЛИМФАДЕНИТ</v>
          </cell>
        </row>
        <row r="4171">
          <cell r="A4171" t="str">
            <v>I88.1</v>
          </cell>
          <cell r="B4171" t="str">
            <v>ХРОНИЧЕСКИЙ ЛИМФАДЕНИТ, КРОМЕ БРЫЖЕЕЧНОГО</v>
          </cell>
        </row>
        <row r="4172">
          <cell r="A4172" t="str">
            <v>I88.8</v>
          </cell>
          <cell r="B4172" t="str">
            <v>ДРУГИЕ НЕСПЕЦИФИЧЕСКИЕ ЛИМФАДЕНИТЫ</v>
          </cell>
        </row>
        <row r="4173">
          <cell r="A4173" t="str">
            <v>I88.9</v>
          </cell>
          <cell r="B4173" t="str">
            <v>НЕСПЕЦИФИЧЕСКИЙ ЛИМФАДЕНИТ НЕУТОЧНЕННЫЙ</v>
          </cell>
        </row>
        <row r="4174">
          <cell r="A4174" t="str">
            <v>I89</v>
          </cell>
          <cell r="B4174" t="str">
            <v>ДРУГИЕ ИНФЕКЦИООНЫЕ БОЛЕЗНИ ЛИМФАТИЧЕСКИХ СОСУДОВ И ЛИМФАТИЧЕСКИХ УЗЛОВ</v>
          </cell>
        </row>
        <row r="4175">
          <cell r="A4175" t="str">
            <v>I89.0</v>
          </cell>
          <cell r="B4175" t="str">
            <v>ЛИМФООТЕК, НЕ КЛАССИФИЦИРОВАННЫЙ В ДРУГИХ РУБРИКАХ</v>
          </cell>
        </row>
        <row r="4176">
          <cell r="A4176" t="str">
            <v>I89.1</v>
          </cell>
          <cell r="B4176" t="str">
            <v>ЛИМФАНГИТ</v>
          </cell>
        </row>
        <row r="4177">
          <cell r="A4177" t="str">
            <v>I89.8</v>
          </cell>
          <cell r="B4177" t="str">
            <v>ДРУГИЕ УТОЧНЕННЫЕ НЕИНФЕКЦИОННЫЕ БОЛЕЗНИЛИМФАТИЧЕСКИХ СОСУДОВ И ЛИМФАТИЧЕСКИХ УЗЛОВ</v>
          </cell>
        </row>
        <row r="4178">
          <cell r="A4178" t="str">
            <v>I89.9</v>
          </cell>
          <cell r="B4178" t="str">
            <v>НЕИНФЕКЦИОННАЯ БОЛЕЗНЬ ЛИМФАТИЧЕСКИХ СОСУДОВ И ЛИМФАТИЧЕСКИХ УЗЛОВ НЕУТОЧНЕННАЯ</v>
          </cell>
        </row>
        <row r="4179">
          <cell r="A4179" t="str">
            <v/>
          </cell>
          <cell r="B4179" t="str">
            <v>ДРУГИЕ  И НЕУТОЧНЕННЫЕ БОЛЕЗНИ СИСТЕМЫ КРОВООБРАЩЕНИЯ (I95-I99)</v>
          </cell>
        </row>
        <row r="4180">
          <cell r="A4180" t="str">
            <v>I95</v>
          </cell>
          <cell r="B4180" t="str">
            <v>ГИПОТЕНЗИЯ</v>
          </cell>
        </row>
        <row r="4181">
          <cell r="A4181" t="str">
            <v>I95.0</v>
          </cell>
          <cell r="B4181" t="str">
            <v>ИДИОПАТИЧЕСКАЯ ГИПОТЕНЗИЯ</v>
          </cell>
        </row>
        <row r="4182">
          <cell r="A4182" t="str">
            <v>I95.1</v>
          </cell>
          <cell r="B4182" t="str">
            <v>ОРТОСТАТИЧЕСКАЯ ГИПОТЕНЗИЯ</v>
          </cell>
        </row>
        <row r="4183">
          <cell r="A4183" t="str">
            <v>I95.2</v>
          </cell>
          <cell r="B4183" t="str">
            <v>ГИПОТЕНЗИЯ, ВЫЗВАННАЯ ЛЕКАРСТВЕННЫМИ СРЕДСТВАМИ</v>
          </cell>
        </row>
        <row r="4184">
          <cell r="A4184" t="str">
            <v>I95.8</v>
          </cell>
          <cell r="B4184" t="str">
            <v>ДРУГИЕ ВИДЫ ГИПОТЕНЗИИ</v>
          </cell>
        </row>
        <row r="4185">
          <cell r="A4185" t="str">
            <v>I95.9</v>
          </cell>
          <cell r="B4185" t="str">
            <v>ГИПОТЕНЗИЯ НЕУТОЧНЕННАЯ</v>
          </cell>
        </row>
        <row r="4186">
          <cell r="A4186" t="str">
            <v>I97</v>
          </cell>
          <cell r="B4186" t="str">
            <v>НАРУШЕНИЯ СИСТЕМЫ КРОВООБРАЩЕНИЯ ПОСЛЕ МЕДИЦИНСКИХ ПРОЦЕДУР, НЕ КЛАССИФИЦИРОВАННЫХ В ДРУГИХ РУБРИКАХ</v>
          </cell>
        </row>
        <row r="4187">
          <cell r="A4187" t="str">
            <v>I97.0</v>
          </cell>
          <cell r="B4187" t="str">
            <v>ПОСТКАРДИОТОМИЧЕСКИЙ СИНДРОМ</v>
          </cell>
        </row>
        <row r="4188">
          <cell r="A4188" t="str">
            <v>I97.1</v>
          </cell>
          <cell r="B4188" t="str">
            <v>ДРУГИЕ ФУНКЦИОНАЛЬНЫЕ НАРУШЕНИЯ ПОСЛЕ ОПЕРАЦИЙ НА СЕРДЦЕ</v>
          </cell>
        </row>
        <row r="4189">
          <cell r="A4189" t="str">
            <v>I97.2</v>
          </cell>
          <cell r="B4189" t="str">
            <v>СИНДРОМ ПОСТМАСТЭКТОМИЧЕСКОГО ЛИМФАТИЧЕСКОГО ОТЕКА</v>
          </cell>
        </row>
        <row r="4190">
          <cell r="A4190" t="str">
            <v>I97.8</v>
          </cell>
          <cell r="B4190" t="str">
            <v>ДРУГИЕ НАРУШЕНИЯ СИСТЕМЫ КРОВООБРАЩЕНИЯ ПОСЛЕ МЕДИЦИНСКИХ ПРООЦЕДУР, НЕ КЛАССИФИЦИРОВАННЫХ В ДРУГИХ РУБРИКАХ</v>
          </cell>
        </row>
        <row r="4191">
          <cell r="A4191" t="str">
            <v>I97.9</v>
          </cell>
          <cell r="B4191" t="str">
            <v>НАРУШЕНИЯ СИСТЕМЫ КРОВООБРАЩЕНИЯ ПОСЛЕ МЕДИЦИНСКИХ ПРОЦЕДУР НЕУТОЧНЕННЫЕ</v>
          </cell>
        </row>
        <row r="4192">
          <cell r="A4192" t="str">
            <v>I98</v>
          </cell>
          <cell r="B4192" t="str">
            <v>ДРУГИЕ НАРУШЕНИЯ СИСТЕМЫ КРОВООБРАЩЕНИЯ ПРИ БОЛЕЗНЯХ, КЛАССИФИЦИРОВАННЫХ В ДРУГИХ РУБРИКАХ</v>
          </cell>
        </row>
        <row r="4193">
          <cell r="A4193" t="str">
            <v>I98.0</v>
          </cell>
          <cell r="B4193" t="str">
            <v>СИФИЛИС СЕРДЕЧНО-СОСУДИСТЛЙ СИСТЕМЫ</v>
          </cell>
        </row>
        <row r="4194">
          <cell r="A4194" t="str">
            <v>I98.1</v>
          </cell>
          <cell r="B4194" t="str">
            <v>ПОРАЖЕНИЕ СЕРДЕЧНО-СОСУДИСТОЙ СИСТЕМЫ ПРИ ДРУГИХ ИНФЕКЦИОННЫХ И ПАРАЗИТАРНЫХ БОЛЕЗНЯХ, КЛАССИФИЦИРОВАННЫХ В ДРУГИХ РУБРИКАХ</v>
          </cell>
        </row>
        <row r="4195">
          <cell r="A4195" t="str">
            <v>I98.2</v>
          </cell>
          <cell r="B4195" t="str">
            <v>ВАРИКОЗНОЕ РАСШИРЕНИЕ ВЕН ПИЩЕВОДА ПРИ БОЛЕЗНЯХ, КЛАССИФИЦИРОВАННЫХ В ДРУГИХ РУБРИКАХ</v>
          </cell>
        </row>
        <row r="4196">
          <cell r="A4196" t="str">
            <v>I98.8</v>
          </cell>
          <cell r="B4196" t="str">
            <v>ДРУГИЕ УТОЧНЕННЫЕ НАРУШЕНИЯ СИСТЕМЫ КРОВООБРАЩЕНИЯ ПРИ БОЛЕЗНЯХ, КЛАССИФИЦИРОВАННЫХ В ДРУГИХ РУБРИКАХ</v>
          </cell>
        </row>
        <row r="4197">
          <cell r="A4197" t="str">
            <v>I99</v>
          </cell>
          <cell r="B4197" t="str">
            <v>ДРУГИЕ И НЕУТОЧНЕННЫЕ НАРУШЕНИЯ СИСТЕМЫ КРОВООБРАЩЕНИЯ</v>
          </cell>
        </row>
        <row r="4198">
          <cell r="A4198" t="str">
            <v/>
          </cell>
          <cell r="B4198" t="str">
            <v>БОЛЕЗНИ ОРГАНОВ ДЫХАНИЯ (J00-J99)</v>
          </cell>
        </row>
        <row r="4199">
          <cell r="A4199" t="str">
            <v/>
          </cell>
          <cell r="B4199" t="str">
            <v>ОСТРЫЕ РЕСПИРАТОРНЫЕ ИНФЕКЦИИ ВЕРХНИХ ДЫХАТЕЛЬНЫХ ПУТЕЙ (J00-J06)</v>
          </cell>
        </row>
        <row r="4200">
          <cell r="A4200" t="str">
            <v>J00</v>
          </cell>
          <cell r="B4200" t="str">
            <v>ОСТРЫЙ НАЗОФАРИНГИТ (НАСМОРК)</v>
          </cell>
        </row>
        <row r="4201">
          <cell r="A4201" t="str">
            <v>J01</v>
          </cell>
          <cell r="B4201" t="str">
            <v>ОСТРЫЙ СИНУСИТ</v>
          </cell>
        </row>
        <row r="4202">
          <cell r="A4202" t="str">
            <v>J01.0</v>
          </cell>
          <cell r="B4202" t="str">
            <v>ОСТРЫЙ ВЕРХНЕЧЕЛЮСТНОЙ СИНУСИТ</v>
          </cell>
        </row>
        <row r="4203">
          <cell r="A4203" t="str">
            <v>J01.1</v>
          </cell>
          <cell r="B4203" t="str">
            <v>ОСТРЫЙ ФРОНТАЛЬНЫЙ СИНУСИТ</v>
          </cell>
        </row>
        <row r="4204">
          <cell r="A4204" t="str">
            <v>J01.2</v>
          </cell>
          <cell r="B4204" t="str">
            <v>ОСТРЫЙ ЭТМОИДАЛЬНЫЙ СИНУСИТ</v>
          </cell>
        </row>
        <row r="4205">
          <cell r="A4205" t="str">
            <v>J01.3</v>
          </cell>
          <cell r="B4205" t="str">
            <v>ОСТРЫЙ СФЕНОИДАЛЬНЫЙ СИНУСИТ</v>
          </cell>
        </row>
        <row r="4206">
          <cell r="A4206" t="str">
            <v>J01.4</v>
          </cell>
          <cell r="B4206" t="str">
            <v>ОСТРЫЙ ПАНСИНУСИТ</v>
          </cell>
        </row>
        <row r="4207">
          <cell r="A4207" t="str">
            <v>J01.8</v>
          </cell>
          <cell r="B4207" t="str">
            <v>ДРУГОЙ ОСТРЫЙ СИНУСИТ</v>
          </cell>
        </row>
        <row r="4208">
          <cell r="A4208" t="str">
            <v>J01.9</v>
          </cell>
          <cell r="B4208" t="str">
            <v>ОСТРЫЙ СИНУСИТ НЕУТОЧНЕННЫЙ</v>
          </cell>
        </row>
        <row r="4209">
          <cell r="A4209" t="str">
            <v>J02</v>
          </cell>
          <cell r="B4209" t="str">
            <v>ОСТРЫЙ ФАРИНГИТ</v>
          </cell>
        </row>
        <row r="4210">
          <cell r="A4210" t="str">
            <v>J02.0</v>
          </cell>
          <cell r="B4210" t="str">
            <v>СТРЕПТОКОККОВЫЙ ФАРИНГИТ</v>
          </cell>
        </row>
        <row r="4211">
          <cell r="A4211" t="str">
            <v>J02.8</v>
          </cell>
          <cell r="B4211" t="str">
            <v>ОСТРЫЙ ФАРИНГИТ, ВЫЗВАННЫЙ ДРУГИМИ УТОЧНЕННЫМИ ВОЗБУДИТЕЛЯМИ</v>
          </cell>
        </row>
        <row r="4212">
          <cell r="A4212" t="str">
            <v>J02.9</v>
          </cell>
          <cell r="B4212" t="str">
            <v>ОСТРЫЙ ФАРИНГИТ НЕУТОЧНЕННЫЙ</v>
          </cell>
        </row>
        <row r="4213">
          <cell r="A4213" t="str">
            <v>J03</v>
          </cell>
          <cell r="B4213" t="str">
            <v>ОСТРЫЙ ТОНЗИЛЛИТ</v>
          </cell>
        </row>
        <row r="4214">
          <cell r="A4214" t="str">
            <v>J03.0</v>
          </cell>
          <cell r="B4214" t="str">
            <v>СТРЕПТОКОККОВЫЙ ТОНЗИЛИТ</v>
          </cell>
        </row>
        <row r="4215">
          <cell r="A4215" t="str">
            <v>J03.8</v>
          </cell>
          <cell r="B4215" t="str">
            <v>ОСТРЫЙ ТОНЗИЛЛИТ, ВЫЗВАННЫЙ ДРУГИМИ УТОЧНЕННЫМИ ВОЗБУДИТЕЛЯМИ</v>
          </cell>
        </row>
        <row r="4216">
          <cell r="A4216" t="str">
            <v>J03.9</v>
          </cell>
          <cell r="B4216" t="str">
            <v>ОСТРЫЙ ТОНЗИЛЛИТ НЕУТОЧНЕННЫЙ</v>
          </cell>
        </row>
        <row r="4217">
          <cell r="A4217" t="str">
            <v>J04</v>
          </cell>
          <cell r="B4217" t="str">
            <v>ОСТРЫЙ ЛАРИНГИТ И ТРАХЕИТ</v>
          </cell>
        </row>
        <row r="4218">
          <cell r="A4218" t="str">
            <v>J04.0</v>
          </cell>
          <cell r="B4218" t="str">
            <v>ОСТРЫЙ ЛАРИНГИТ</v>
          </cell>
        </row>
        <row r="4219">
          <cell r="A4219" t="str">
            <v>J04.1</v>
          </cell>
          <cell r="B4219" t="str">
            <v>ОСТРЫЙ ТРАХЕИТ</v>
          </cell>
        </row>
        <row r="4220">
          <cell r="A4220" t="str">
            <v>J04.2</v>
          </cell>
          <cell r="B4220" t="str">
            <v>ОСТРЫЙ ЛАРИНГОТРАХЕИТ</v>
          </cell>
        </row>
        <row r="4221">
          <cell r="A4221" t="str">
            <v>J05</v>
          </cell>
          <cell r="B4221" t="str">
            <v>ОСТРЫЙ ОБСТРУКТИВНЫЙ ЛАРИНГИТ [КРУП] И ЭПИГЛОТТИТ</v>
          </cell>
        </row>
        <row r="4222">
          <cell r="A4222" t="str">
            <v>J05.0</v>
          </cell>
          <cell r="B4222" t="str">
            <v>ОСТРЫЙ ОБСТРУКТИВНЫЙ ЛАРИНГИТ [КРУП]</v>
          </cell>
        </row>
        <row r="4223">
          <cell r="A4223" t="str">
            <v>J05.1</v>
          </cell>
          <cell r="B4223" t="str">
            <v>ОСТРЫЙ ЭПИГЛОТТИТ</v>
          </cell>
        </row>
        <row r="4224">
          <cell r="A4224" t="str">
            <v>J06</v>
          </cell>
          <cell r="B4224" t="str">
            <v>ОСТРЫЕ ИНФЕКЦИИ ВЕРХНИХ ДЫХАТЕЛЬНЫХ ПУТЕЙ МНОЖЕСТВЕННОЙ И НЕУТОЧНЕННОЙ ЛОКАЛИЗАЦИИ</v>
          </cell>
        </row>
        <row r="4225">
          <cell r="A4225" t="str">
            <v>J06.0</v>
          </cell>
          <cell r="B4225" t="str">
            <v>ОСТРЫЙ ЛАРИНГОФАРИНГИТ</v>
          </cell>
        </row>
        <row r="4226">
          <cell r="A4226" t="str">
            <v>J06.8</v>
          </cell>
          <cell r="B4226" t="str">
            <v>ДРУГИЕ ОСТРЫЕ ИНФЕКЦИИ ВЕРХНИХ ДЫХАТЕЛЬНЫХ ПУТЕЙ МНОЖЕСТВЕННОЙ ЛОКАЛИЗАЦИИ</v>
          </cell>
        </row>
        <row r="4227">
          <cell r="A4227" t="str">
            <v>J06.9</v>
          </cell>
          <cell r="B4227" t="str">
            <v>ОСТРАЯ ИНФЕКЦИЯ ВЕРХНИХ ДЫХАТЕЛЬНЫХ ПУТЕЙ НЕУТОЧНЕННАЯ</v>
          </cell>
        </row>
        <row r="4228">
          <cell r="A4228" t="str">
            <v/>
          </cell>
          <cell r="B4228" t="str">
            <v>ГРИПП И ПНЕВМОНИЯ (J10-J18)</v>
          </cell>
        </row>
        <row r="4229">
          <cell r="A4229" t="str">
            <v>J10</v>
          </cell>
          <cell r="B4229" t="str">
            <v>ГРИПП, ВЫЗВАННЫЙ ИДЕНТИФИЦИРОВАННЫМ ВИРУСОМ ГРИППА</v>
          </cell>
        </row>
        <row r="4230">
          <cell r="A4230" t="str">
            <v>J10.0</v>
          </cell>
          <cell r="B4230" t="str">
            <v>ГРИПП С ПНЕВМОНИЕЙ, ВИРУС ГРИППА ИДЕНТИФИЦИРОВАН</v>
          </cell>
        </row>
        <row r="4231">
          <cell r="A4231" t="str">
            <v>J10.1</v>
          </cell>
          <cell r="B4231" t="str">
            <v>ГРИПП С ДРУГИМИ РЕСПИРАТОРНЫМИ ПРОЯВЛЕНИЯМИ, ВИРУС ГРИППА ИДЕНТИФИЦИРОВАН</v>
          </cell>
        </row>
        <row r="4232">
          <cell r="A4232" t="str">
            <v>J10.8</v>
          </cell>
          <cell r="B4232" t="str">
            <v>ГРИПП С ДРУГИМИ ПРОЯВЛЕНИЯМИ, ВИРУС ГРИППА ИДЕНТИФИЦИРОВАН</v>
          </cell>
        </row>
        <row r="4233">
          <cell r="A4233" t="str">
            <v>J11</v>
          </cell>
          <cell r="B4233" t="str">
            <v>ГРИПП, ВИРУС НЕ ИДЕНТИФИЦИРОВАН</v>
          </cell>
        </row>
        <row r="4234">
          <cell r="A4234" t="str">
            <v>J11.0</v>
          </cell>
          <cell r="B4234" t="str">
            <v>ГРИПП С ПНЕВМОНИЕЙ, ВИРУС НЕ ИДЕНТИФИЦИРОВАН</v>
          </cell>
        </row>
        <row r="4235">
          <cell r="A4235" t="str">
            <v>J11.1</v>
          </cell>
          <cell r="B4235" t="str">
            <v>ГРИПП С ДРУГИМИ РЕСПИРАТОРНЫМИ ПРОЯВЛЕНИЯМИ, ВИРУС НЕ ИДЕНТИФИЦИРОВАН</v>
          </cell>
        </row>
        <row r="4236">
          <cell r="A4236" t="str">
            <v>J11.8</v>
          </cell>
          <cell r="B4236" t="str">
            <v>ГРИПП С ДРУГИМИ ПРОЯВЛЕНИЯМИ, ВИРУС НЕ ИДЕНТИФИЦИРОВАН</v>
          </cell>
        </row>
        <row r="4237">
          <cell r="A4237" t="str">
            <v>J12</v>
          </cell>
          <cell r="B4237" t="str">
            <v>ВИРУСНАЯ ПНЕВМОНИЯ, НЕ КЛАССИФИЦИРОВАННАЯ В ДРУГИХ РУБРИКАХ</v>
          </cell>
        </row>
        <row r="4238">
          <cell r="A4238" t="str">
            <v>J12.0</v>
          </cell>
          <cell r="B4238" t="str">
            <v>АДЕНОВИРУСНАЯ ПНЕВМОНИЯ</v>
          </cell>
        </row>
        <row r="4239">
          <cell r="A4239" t="str">
            <v>J12.1</v>
          </cell>
          <cell r="B4239" t="str">
            <v>ПНЕВМОНИЯ, ВЫЗВАННАЯ РЕСПИРАТОРНЫМ СИНТИЦИАЛЬНЫМ ВИРУСОМ</v>
          </cell>
        </row>
        <row r="4240">
          <cell r="A4240" t="str">
            <v>J12.2</v>
          </cell>
          <cell r="B4240" t="str">
            <v>ПНЕВМОНИЯ, ВЫЗВАННАЯ ВИРУСОМ ПАРАГРИППА</v>
          </cell>
        </row>
        <row r="4241">
          <cell r="A4241" t="str">
            <v>J12.8</v>
          </cell>
          <cell r="B4241" t="str">
            <v>ДРУГАЯ ВИРУСНАЯ ПННЕВМОНИЯ</v>
          </cell>
        </row>
        <row r="4242">
          <cell r="A4242" t="str">
            <v>J12.9</v>
          </cell>
          <cell r="B4242" t="str">
            <v>ВИРУСНАЯ ПНЕВМОНИЯ НЕУТОЧНЕННАЯ</v>
          </cell>
        </row>
        <row r="4243">
          <cell r="A4243" t="str">
            <v>J13</v>
          </cell>
          <cell r="B4243" t="str">
            <v>ПНЕВМОНИЯ, ВЫЗВАННАЯ Strерtососсus рnеumоniае</v>
          </cell>
        </row>
        <row r="4244">
          <cell r="A4244" t="str">
            <v>J14</v>
          </cell>
          <cell r="B4244" t="str">
            <v>ПНЕВМОНИЯ, ВЫЗВАННАЯ Наеmорhilus influеnzае [ПАЛОЧКОЙ АФАНАСЬЕВА-ПФЕЙФФЕРА]</v>
          </cell>
        </row>
        <row r="4245">
          <cell r="A4245" t="str">
            <v>J15</v>
          </cell>
          <cell r="B4245" t="str">
            <v>БАКТЕРИАЛЬНАЯ ПНЕВМОНИЯ, НЕ КЛАССИФИЦИРОВАННАЯ В ДРУГИХ РУБРИКАХ</v>
          </cell>
        </row>
        <row r="4246">
          <cell r="A4246" t="str">
            <v>J15.0</v>
          </cell>
          <cell r="B4246" t="str">
            <v>ПНЕВМОНИЯ, ВЫЗВАННАЯ Кlеbsiеllа рnеuvоniае</v>
          </cell>
        </row>
        <row r="4247">
          <cell r="A4247" t="str">
            <v>J15.1</v>
          </cell>
          <cell r="B4247" t="str">
            <v>ПНЕВМОНИЯ, ВЫЗВАННАЯ Рsеudоmоnаs</v>
          </cell>
        </row>
        <row r="4248">
          <cell r="A4248" t="str">
            <v>J15.2</v>
          </cell>
          <cell r="B4248" t="str">
            <v>ПНЕВМОНИЯ, ВЫЗВАННАЯ СТАФИЛОКОККОМ</v>
          </cell>
        </row>
        <row r="4249">
          <cell r="A4249" t="str">
            <v>J15.3</v>
          </cell>
          <cell r="B4249" t="str">
            <v>ПНЕВМОНИЯ, ВЫЗВАННАЯ СТРЕПТОКОККОМ ГРУППЫ В</v>
          </cell>
        </row>
        <row r="4250">
          <cell r="A4250" t="str">
            <v>J15.4</v>
          </cell>
          <cell r="B4250" t="str">
            <v>ПНЕВМОНИЯ, ВЫЗВАННАЯ ДРУГИМИ СТРЕПТОКОККАМИ</v>
          </cell>
        </row>
        <row r="4251">
          <cell r="A4251" t="str">
            <v>J15.5</v>
          </cell>
          <cell r="B4251" t="str">
            <v>ПНЕВМОНИЯ, ВЫЗВАННАЯ Еsсhеriсhiа соli</v>
          </cell>
        </row>
        <row r="4252">
          <cell r="A4252" t="str">
            <v>J15.6</v>
          </cell>
          <cell r="B4252" t="str">
            <v>ПНЕВМОНИЯ, ВЫЗВАННАЯ ДРУГИМИ АЭРОБНЫМИГРАМОТРИЦАТЕЛЬНЫМИ БАКТЕРИЯМИ</v>
          </cell>
        </row>
        <row r="4253">
          <cell r="A4253" t="str">
            <v>J15.7</v>
          </cell>
          <cell r="B4253" t="str">
            <v>ПНЕВМОНИЯ, ВЫЗВАННАЯ Мyсорlаsmа рnеumоniае</v>
          </cell>
        </row>
        <row r="4254">
          <cell r="A4254" t="str">
            <v>J15.8</v>
          </cell>
          <cell r="B4254" t="str">
            <v>ДРУГИЕ БАКТЕРИАЛЬНЫЕ ПНЕВМОНИИ</v>
          </cell>
        </row>
        <row r="4255">
          <cell r="A4255" t="str">
            <v>J15.9</v>
          </cell>
          <cell r="B4255" t="str">
            <v>БАКТЕРИАЛЬНАЯ ПНЕВМОНИЯ НЕУТОЧНЕННАЯ</v>
          </cell>
        </row>
        <row r="4256">
          <cell r="A4256" t="str">
            <v>J16</v>
          </cell>
          <cell r="B4256" t="str">
            <v>ПНЕВМОНИЯ, ВЫЗВАННАЯ ДРУГИМИ ИНФЕКЦИОННЫМИ АГЕНТАМИ, НЕ КЛАССИФИЦИРОВАННАЯ В ДРУГИХ РУБРИКАХ</v>
          </cell>
        </row>
        <row r="4257">
          <cell r="A4257" t="str">
            <v>J16.0</v>
          </cell>
          <cell r="B4257" t="str">
            <v>ПНЕВМОНИЯ, ВЫЗВАННАЯ ХЛАМИДИЯМИ</v>
          </cell>
        </row>
        <row r="4258">
          <cell r="A4258" t="str">
            <v>J16.8</v>
          </cell>
          <cell r="B4258" t="str">
            <v>ПНЕВМОНИЯ, ВЫЗВАННАЯ ДРУГИМИ УТОЧНЕННЫМИ ИНФЕКЦИОННЫМИ АГЕНТАМИ</v>
          </cell>
        </row>
        <row r="4259">
          <cell r="A4259" t="str">
            <v>J17</v>
          </cell>
          <cell r="B4259" t="str">
            <v>ПНЕВМОНИЯ ПРИ БОЛЕЗНЯХ, КЛАССИФИЦИРОВАННЫХ В ДРУГИХ РУБРИКАХ</v>
          </cell>
        </row>
        <row r="4260">
          <cell r="A4260" t="str">
            <v>J17.0</v>
          </cell>
          <cell r="B4260" t="str">
            <v>ПНЕВМОНИЯ ПРИ БАКТЕРИАЛЬНЫХ БОЛЕЗНЯХ, КЛАССИФИЦИРОВАННЫХ В ДРУГИХ РУБРИКАХ</v>
          </cell>
        </row>
        <row r="4261">
          <cell r="A4261" t="str">
            <v>J17.1</v>
          </cell>
          <cell r="B4261" t="str">
            <v>ПНЕВМОНИЯ ПРИ ВИРУСНЫХ БОЛЕЗНЯХ, КЛАССИФИЦИРОВАННЫХ В ДРУГИХ РУБРИКАХ</v>
          </cell>
        </row>
        <row r="4262">
          <cell r="A4262" t="str">
            <v>J17.2</v>
          </cell>
          <cell r="B4262" t="str">
            <v>ПНЕВМОНИЯ ПРИ МИКОЗАХ</v>
          </cell>
        </row>
        <row r="4263">
          <cell r="A4263" t="str">
            <v>J17.3</v>
          </cell>
          <cell r="B4263" t="str">
            <v>ПНЕВМОНИЯ ПРИ ПАРАЗИТАРНЫХ БОЛЕЗНЯХ</v>
          </cell>
        </row>
        <row r="4264">
          <cell r="A4264" t="str">
            <v>J17.8</v>
          </cell>
          <cell r="B4264" t="str">
            <v>ПНЕВМОНИЯ ПРИ ДРУГИХ БОЛЕЗНЯХ, КЛАССИФИЦИРОВАННЫХ В ДРУГИХ РУБРИКАХ</v>
          </cell>
        </row>
        <row r="4265">
          <cell r="A4265" t="str">
            <v>J18</v>
          </cell>
          <cell r="B4265" t="str">
            <v>ПНЕВМОНИЯ БЕЗ УТОЧНЕНИЯ ВОЗБУДИТЕЛЯ</v>
          </cell>
        </row>
        <row r="4266">
          <cell r="A4266" t="str">
            <v>J18.0</v>
          </cell>
          <cell r="B4266" t="str">
            <v>БРОНХОПНЕВМОНИЯ НЕУТОЧНЕННАЯ</v>
          </cell>
        </row>
        <row r="4267">
          <cell r="A4267" t="str">
            <v>J18.1</v>
          </cell>
          <cell r="B4267" t="str">
            <v>ДОЛЕВАЯ ПНЕВМОНИЯ НЕУТОЧНЕННАЯ</v>
          </cell>
        </row>
        <row r="4268">
          <cell r="A4268" t="str">
            <v>J18.2</v>
          </cell>
          <cell r="B4268" t="str">
            <v>ГИПОСТАТИЧЕСКАЯ ПНЕВМОНИЯ НЕУТОЧНЕННАЯ</v>
          </cell>
        </row>
        <row r="4269">
          <cell r="A4269" t="str">
            <v>J18.8</v>
          </cell>
          <cell r="B4269" t="str">
            <v>ДРУГАЯ ПНЕВМОНИЯ, ВОЗБУДИТЕЛЬ НЕ УТОЧНЕН</v>
          </cell>
        </row>
        <row r="4270">
          <cell r="A4270" t="str">
            <v>J18.9</v>
          </cell>
          <cell r="B4270" t="str">
            <v>ПНЕВМОНИЯ НЕУТОЧНЕННАЯ</v>
          </cell>
        </row>
        <row r="4271">
          <cell r="A4271" t="str">
            <v/>
          </cell>
          <cell r="B4271" t="str">
            <v>ДРУГИЕ ОСТРЫЕ РЕСПИРАТОРНЫЕ ИНФЕКЦИИ НИЖНИХ ДЫХАТЕЛЬНЫХ ПУТЕЙ (J20-J22)</v>
          </cell>
        </row>
        <row r="4272">
          <cell r="A4272" t="str">
            <v>J20</v>
          </cell>
          <cell r="B4272" t="str">
            <v>ОСТРЫЙ БРОНХИТ</v>
          </cell>
        </row>
        <row r="4273">
          <cell r="A4273" t="str">
            <v>J20.0</v>
          </cell>
          <cell r="B4273" t="str">
            <v>ОСТРЫЙ БРОНХИТ, ВЫЗВАННЫЙ Мyсорlаsmа рnеumоniае</v>
          </cell>
        </row>
        <row r="4274">
          <cell r="A4274" t="str">
            <v>J20.1</v>
          </cell>
          <cell r="B4274" t="str">
            <v>ОСТРЫЙ БРОНХИТ, ВЫЗВАННЫЙ Наеmорсhilus imfluеnzае [ПАЛОЧКОЙ АФАНАСЬЕВА-ПФЕЙФФЕРА]</v>
          </cell>
        </row>
        <row r="4275">
          <cell r="A4275" t="str">
            <v>J20.2</v>
          </cell>
          <cell r="B4275" t="str">
            <v>ОСТРЫЙ БРОНХИТ, ВЫЗВАННЫЙ СТРЕПТОКОККОМ</v>
          </cell>
        </row>
        <row r="4276">
          <cell r="A4276" t="str">
            <v>J20.3</v>
          </cell>
          <cell r="B4276" t="str">
            <v>ОСТРЫЙ БРОНХИТ, ВЫЗВАННЫЙ ВИРУСОМ КОКСАКИ</v>
          </cell>
        </row>
        <row r="4277">
          <cell r="A4277" t="str">
            <v>J20.4</v>
          </cell>
          <cell r="B4277" t="str">
            <v>ОСТРЫЙ БРОНХИТ, ВЫЗВАННЫЙ ВИРУСОМ ПАРАГРИППА</v>
          </cell>
        </row>
        <row r="4278">
          <cell r="A4278" t="str">
            <v>J20.5</v>
          </cell>
          <cell r="B4278" t="str">
            <v>ОСТРЫЙ БРОНХИТ, ВЫЗВАННЫЙ РЕСПИРАТОРНЫМ СИНТИЦИАЛЬНЫМ ВИРУСОМ</v>
          </cell>
        </row>
        <row r="4279">
          <cell r="A4279" t="str">
            <v>J20.6</v>
          </cell>
          <cell r="B4279" t="str">
            <v>ОСТРЫЙ БРОНХИТ, ВЫЗВАННЫЙ РИНОВИРУСОМ</v>
          </cell>
        </row>
        <row r="4280">
          <cell r="A4280" t="str">
            <v>J20.7</v>
          </cell>
          <cell r="B4280" t="str">
            <v>ОСТРЫЙ БРОНХИТ, ВЫЗВАННЫЙ ЭХОВИРУСОМ</v>
          </cell>
        </row>
        <row r="4281">
          <cell r="A4281" t="str">
            <v>J20.8</v>
          </cell>
          <cell r="B4281" t="str">
            <v>ОСТРЫЙ БРОНХИТ, ВЫЗВАННЫЙ ДРУГИМИ УТОЧНЕННЫМИ АГЕНТАМИ</v>
          </cell>
        </row>
        <row r="4282">
          <cell r="A4282" t="str">
            <v>J20.9</v>
          </cell>
          <cell r="B4282" t="str">
            <v>ОСТРЫЙ БРОНХИТ НЕУТОЧНЕННЫЙ</v>
          </cell>
        </row>
        <row r="4283">
          <cell r="A4283" t="str">
            <v>J21</v>
          </cell>
          <cell r="B4283" t="str">
            <v>ОСТРЫЙ БРОНХИОЛИТ</v>
          </cell>
        </row>
        <row r="4284">
          <cell r="A4284" t="str">
            <v>J21.0</v>
          </cell>
          <cell r="B4284" t="str">
            <v>ОСТРЫЙ БРОНХИОЛИТ, ВЫЗВАННЫЙ РЕСПИРАТОРНЫМ СИНТИЦИАЛЬНЫМ ВИРУСОМ</v>
          </cell>
        </row>
        <row r="4285">
          <cell r="A4285" t="str">
            <v>J21.8</v>
          </cell>
          <cell r="B4285" t="str">
            <v>ОСТРЫЙ БРОНХИОЛИТ, ВЫЗВАННЫЙ ДРУГИМИ УТОЧНЕННЫМИ АГЕНТАМИ</v>
          </cell>
        </row>
        <row r="4286">
          <cell r="A4286" t="str">
            <v>J21.9</v>
          </cell>
          <cell r="B4286" t="str">
            <v>ОСТРЫЙ БРОНХИОЛИТ НЕУТОЧНЕНЫЙ</v>
          </cell>
        </row>
        <row r="4287">
          <cell r="A4287" t="str">
            <v>J22</v>
          </cell>
          <cell r="B4287" t="str">
            <v>ОСТРАЯ РЕСПИРАТОРНАЯ ИНФЕКЦИЯ НИЖНИХ ДЫХАТЕЛЬНЫХ ПУТЕЙ НЕУТОЧНЕННАЯ</v>
          </cell>
        </row>
        <row r="4288">
          <cell r="A4288" t="str">
            <v/>
          </cell>
          <cell r="B4288" t="str">
            <v>ДРУГИЕ БОЛЕЗНИ ВЕРХНИХ ДЫХАТЕЛЬНЫХ ПУТЕЙ (J30-J39)</v>
          </cell>
        </row>
        <row r="4289">
          <cell r="A4289" t="str">
            <v>J30</v>
          </cell>
          <cell r="B4289" t="str">
            <v>ВАЗОМОТОРНЫЙ И АЛЛЕРГИЧЕСКИЙ РИНИТ</v>
          </cell>
        </row>
        <row r="4290">
          <cell r="A4290" t="str">
            <v>J30.0</v>
          </cell>
          <cell r="B4290" t="str">
            <v>ВАЗОМОТОРНЫЙ РИНИТ</v>
          </cell>
        </row>
        <row r="4291">
          <cell r="A4291" t="str">
            <v>J30.1</v>
          </cell>
          <cell r="B4291" t="str">
            <v>АЛЛЕРГИЧЕСКИЙ РИНИТ, ВЫЗВАННЫЙ ПЫЛЬЦОЙ РАСТЕНИЙ</v>
          </cell>
        </row>
        <row r="4292">
          <cell r="A4292" t="str">
            <v>J30.2</v>
          </cell>
          <cell r="B4292" t="str">
            <v>ДРУГИЕ СЕЗОННЫЕ АЛЛЕРГИЧЕСКИЕ РИНИТЫ</v>
          </cell>
        </row>
        <row r="4293">
          <cell r="A4293" t="str">
            <v>J30.3</v>
          </cell>
          <cell r="B4293" t="str">
            <v>ДРУГИЕ АЛЛЕРГИЧЕСКИЕ РИНИТЫ</v>
          </cell>
        </row>
        <row r="4294">
          <cell r="A4294" t="str">
            <v>J30.4</v>
          </cell>
          <cell r="B4294" t="str">
            <v>АЛЛЕРГИЧЕСКИЙ РИНИТ НЕУТОЧНЕННЫЙ</v>
          </cell>
        </row>
        <row r="4295">
          <cell r="A4295" t="str">
            <v>J31</v>
          </cell>
          <cell r="B4295" t="str">
            <v>ХРОНИЧЕСКИЙ РИНИТ, НАЗОФАРИНГИТ И ФАРИНГИТ</v>
          </cell>
        </row>
        <row r="4296">
          <cell r="A4296" t="str">
            <v>J31.0</v>
          </cell>
          <cell r="B4296" t="str">
            <v>ХРОНИЧЕСКИЙ РИНИТ</v>
          </cell>
        </row>
        <row r="4297">
          <cell r="A4297" t="str">
            <v>J31.1</v>
          </cell>
          <cell r="B4297" t="str">
            <v>ХРОНИЧЕСКИЙ НАЗОФАРИНГИТ</v>
          </cell>
        </row>
        <row r="4298">
          <cell r="A4298" t="str">
            <v>J31.2</v>
          </cell>
          <cell r="B4298" t="str">
            <v>ХРОНИЧЕСКИЙ ФАРИНГИТ</v>
          </cell>
        </row>
        <row r="4299">
          <cell r="A4299" t="str">
            <v>J32</v>
          </cell>
          <cell r="B4299" t="str">
            <v>ХРОНИЧЕСКИЙ СИНУСИТ</v>
          </cell>
        </row>
        <row r="4300">
          <cell r="A4300" t="str">
            <v>J32.0</v>
          </cell>
          <cell r="B4300" t="str">
            <v>ХРОНИЧЕСКИЙ ВЕРХНЕЧЕЛЮСТНОЙ СИНУСИТ</v>
          </cell>
        </row>
        <row r="4301">
          <cell r="A4301" t="str">
            <v>J32.1</v>
          </cell>
          <cell r="B4301" t="str">
            <v>ХРОНИЧЕСКИЙ ФРОНТАЛЬНЫЙ СИНУСИТ</v>
          </cell>
        </row>
        <row r="4302">
          <cell r="A4302" t="str">
            <v>J32.2</v>
          </cell>
          <cell r="B4302" t="str">
            <v>ХРОНИЧЕСКИЙ ЭТМОИДАЛЬНЫЙ СИНУСИТ</v>
          </cell>
        </row>
        <row r="4303">
          <cell r="A4303" t="str">
            <v>J32.3</v>
          </cell>
          <cell r="B4303" t="str">
            <v>ХРОНИЧЕСКИЙ СФЕНОИДАЛЬНЫЙ СИНУСИТ</v>
          </cell>
        </row>
        <row r="4304">
          <cell r="A4304" t="str">
            <v>J32.4</v>
          </cell>
          <cell r="B4304" t="str">
            <v>ХРОНИЧЕСКИЙ ПАНСИНУСИТ</v>
          </cell>
        </row>
        <row r="4305">
          <cell r="A4305" t="str">
            <v>J32.8</v>
          </cell>
          <cell r="B4305" t="str">
            <v>ДРУГИЕ ХРОНИЧЕСКИЕ СИНУСИТЫ</v>
          </cell>
        </row>
        <row r="4306">
          <cell r="A4306" t="str">
            <v>J32.9</v>
          </cell>
          <cell r="B4306" t="str">
            <v>ХРОНИЧЕСКИЙ СИНУСИТ НЕУТОЧНЕННЫЙ</v>
          </cell>
        </row>
        <row r="4307">
          <cell r="A4307" t="str">
            <v>J33</v>
          </cell>
          <cell r="B4307" t="str">
            <v>ПОЛИП НОСА</v>
          </cell>
        </row>
        <row r="4308">
          <cell r="A4308" t="str">
            <v>J33.0</v>
          </cell>
          <cell r="B4308" t="str">
            <v>ПОЛИП ПОЛОСТИ НОСА</v>
          </cell>
        </row>
        <row r="4309">
          <cell r="A4309" t="str">
            <v>J33.1</v>
          </cell>
          <cell r="B4309" t="str">
            <v>ПОЛИПОЗНАЯ ДЕГЕНЕРАЦИЯ СИНУСА</v>
          </cell>
        </row>
        <row r="4310">
          <cell r="A4310" t="str">
            <v>J33.8</v>
          </cell>
          <cell r="B4310" t="str">
            <v>ДРУГИЕ ПОЛИПЫ СИНУСА</v>
          </cell>
        </row>
        <row r="4311">
          <cell r="A4311" t="str">
            <v>J33.9</v>
          </cell>
          <cell r="B4311" t="str">
            <v>ПОЛИП НОСА НЕУТОЧНЕННЫЙ</v>
          </cell>
        </row>
        <row r="4312">
          <cell r="A4312" t="str">
            <v>J34</v>
          </cell>
          <cell r="B4312" t="str">
            <v>ДРУГИЕ БОЛЕЗНИ НОСА И НОСОВЫХ СИНУСОВ</v>
          </cell>
        </row>
        <row r="4313">
          <cell r="A4313" t="str">
            <v>J34.0</v>
          </cell>
          <cell r="B4313" t="str">
            <v>АБСЦЕСС, ФУРУНКУЛ И КАРБУНКУЛ НОСА</v>
          </cell>
        </row>
        <row r="4314">
          <cell r="A4314" t="str">
            <v>J34.1</v>
          </cell>
          <cell r="B4314" t="str">
            <v>КИСТА ИЛИ МУКОЦЕЛЕ НОСОВОГО СИНУСА</v>
          </cell>
        </row>
        <row r="4315">
          <cell r="A4315" t="str">
            <v>J34.2</v>
          </cell>
          <cell r="B4315" t="str">
            <v>СМЕЩЕННАЯ НОСОВАЯ ПЕРЕГОРОДКА</v>
          </cell>
        </row>
        <row r="4316">
          <cell r="A4316" t="str">
            <v>J34.3</v>
          </cell>
          <cell r="B4316" t="str">
            <v>ГИПЕРТРОФИЯ НОСОВОЙ РАКОВИНЫ</v>
          </cell>
        </row>
        <row r="4317">
          <cell r="A4317" t="str">
            <v>J34.8</v>
          </cell>
          <cell r="B4317" t="str">
            <v>ДРУГИЕ УТОЧНЕННЫЕ БОЛЕЗНИ НОСА И НОСОВЫХ СИНУСОВ</v>
          </cell>
        </row>
        <row r="4318">
          <cell r="A4318" t="str">
            <v>J35</v>
          </cell>
          <cell r="B4318" t="str">
            <v>ХРОНИЧЕСКИЕ БОЛЕЗНИ МИНДАЛИН И АДЕНОИДОВ</v>
          </cell>
        </row>
        <row r="4319">
          <cell r="A4319" t="str">
            <v>J35.0</v>
          </cell>
          <cell r="B4319" t="str">
            <v>ХРОНИЧЕСКИЙ ТОНЗИЛЛИТ</v>
          </cell>
        </row>
        <row r="4320">
          <cell r="A4320" t="str">
            <v>J35.1</v>
          </cell>
          <cell r="B4320" t="str">
            <v>ГИПЕРТРОФИЯ МИНДАЛИН</v>
          </cell>
        </row>
        <row r="4321">
          <cell r="A4321" t="str">
            <v>J35.2</v>
          </cell>
          <cell r="B4321" t="str">
            <v>ГИПЕРТРОФИЯ АДЕНОИДОВ</v>
          </cell>
        </row>
        <row r="4322">
          <cell r="A4322" t="str">
            <v>J35.3</v>
          </cell>
          <cell r="B4322" t="str">
            <v>ГИПЕРТРОФИЯ МИНДАЛИН С ГИПЕРТРОФИЕЙ АДЕНОИДОВ</v>
          </cell>
        </row>
        <row r="4323">
          <cell r="A4323" t="str">
            <v>J35.8</v>
          </cell>
          <cell r="B4323" t="str">
            <v>ДРУГИЕ ХРОНИЧЕСКИЕ БОЛЕЗНИ МИНДАЛИН И АДЕНОИДОВ</v>
          </cell>
        </row>
        <row r="4324">
          <cell r="A4324" t="str">
            <v>J35.9</v>
          </cell>
          <cell r="B4324" t="str">
            <v>ХРОНИЧЕСКАЯ БОЛЕЗНЬ МИНДАЛИН И АДЕНОИДОВ НЕУТОЧНЕННАЯ</v>
          </cell>
        </row>
        <row r="4325">
          <cell r="A4325" t="str">
            <v>J36</v>
          </cell>
          <cell r="B4325" t="str">
            <v>ПЕРИТОНЗИЛЛЯРНЫЙ АБСЦЕСС</v>
          </cell>
        </row>
        <row r="4326">
          <cell r="A4326" t="str">
            <v>J37</v>
          </cell>
          <cell r="B4326" t="str">
            <v>ХРОНИЧЕСКИЙ ЛАРИНГИТ И ЛАРИНГОТРАХЕИТ</v>
          </cell>
        </row>
        <row r="4327">
          <cell r="A4327" t="str">
            <v>J37.0</v>
          </cell>
          <cell r="B4327" t="str">
            <v>ХРОНИЧЕСКИЙ ЛАРИНГИТ</v>
          </cell>
        </row>
        <row r="4328">
          <cell r="A4328" t="str">
            <v>J37.1</v>
          </cell>
          <cell r="B4328" t="str">
            <v>ХРОНИЧЕСКИЙ ЛАРИНГОТРАХЕИТ</v>
          </cell>
        </row>
        <row r="4329">
          <cell r="A4329" t="str">
            <v>J38</v>
          </cell>
          <cell r="B4329" t="str">
            <v>БОЛЕЗНИ ГОЛОСОВЫХ СКЛАДОК И ГОРТАНИ, НЕ КЛАССИФИЦИРОВАННЫЕ В ДРУГИХ РУБРИКАХ</v>
          </cell>
        </row>
        <row r="4330">
          <cell r="A4330" t="str">
            <v>J38.0</v>
          </cell>
          <cell r="B4330" t="str">
            <v>ПАРАЛИЧ ГОЛОСОВЫХ СКЛАДОК И ГОРТАНИ</v>
          </cell>
        </row>
        <row r="4331">
          <cell r="A4331" t="str">
            <v>J38.1</v>
          </cell>
          <cell r="B4331" t="str">
            <v>ПОЛИП ГОЛОЛОСОВЫХ СКЛАДОК И ГОРТАНИ, НЕ КЛАССИФИЦИРОВАННЫЕ В ДРУГИХ РУБРИКАХ</v>
          </cell>
        </row>
        <row r="4332">
          <cell r="A4332" t="str">
            <v>J38.2</v>
          </cell>
          <cell r="B4332" t="str">
            <v>УЗЕЛКИ ГОЛОСОВЫХ СКЛАДОК</v>
          </cell>
        </row>
        <row r="4333">
          <cell r="A4333" t="str">
            <v>J38.3</v>
          </cell>
          <cell r="B4333" t="str">
            <v>ДРУГИЕ БОЛЕЗНИ ГОЛОСОВЫХ СКЛАДОК</v>
          </cell>
        </row>
        <row r="4334">
          <cell r="A4334" t="str">
            <v>J38.4</v>
          </cell>
          <cell r="B4334" t="str">
            <v>ОТЕК ГОРТАНИ</v>
          </cell>
        </row>
        <row r="4335">
          <cell r="A4335" t="str">
            <v>J38.5</v>
          </cell>
          <cell r="B4335" t="str">
            <v>СПАЗМ ГОРТАНИ</v>
          </cell>
        </row>
        <row r="4336">
          <cell r="A4336" t="str">
            <v>J38.6</v>
          </cell>
          <cell r="B4336" t="str">
            <v>СТЕНОЗ ГОРТАНИ</v>
          </cell>
        </row>
        <row r="4337">
          <cell r="A4337" t="str">
            <v>J38.7</v>
          </cell>
          <cell r="B4337" t="str">
            <v>ДРУГИЕ БОЛЕЗНИ ГОРТАНИ</v>
          </cell>
        </row>
        <row r="4338">
          <cell r="A4338" t="str">
            <v>J39</v>
          </cell>
          <cell r="B4338" t="str">
            <v>ДРУГИЕ БОЛЕЗНИ ВЕРХНИХ ДЫХАТЕЛЬНЫХ ПУТЕЙ</v>
          </cell>
        </row>
        <row r="4339">
          <cell r="A4339" t="str">
            <v>J39.0</v>
          </cell>
          <cell r="B4339" t="str">
            <v>РЕТРОФАРИНГЕАЛЬНЫЙ И ПАРАФАРИНГЕАЛЬНЫЙ АБСЦЕСС</v>
          </cell>
        </row>
        <row r="4340">
          <cell r="A4340" t="str">
            <v>J39.1</v>
          </cell>
          <cell r="B4340" t="str">
            <v>ДРУГОЙ АБСЦЕСС ГЛОТКИ</v>
          </cell>
        </row>
        <row r="4341">
          <cell r="A4341" t="str">
            <v>J39.2</v>
          </cell>
          <cell r="B4341" t="str">
            <v>ДРУГИЕ БОЛЕЗНИ ГЛОТКИ</v>
          </cell>
        </row>
        <row r="4342">
          <cell r="A4342" t="str">
            <v>J39.3</v>
          </cell>
          <cell r="B4342" t="str">
            <v>РЕАКЦИЯ ПОВЫШЕННОЙ ЧУВСТВИТЕЛЬНОСТИ ВЕРХНИХ ДЫХАТЕЛЬНЫХ ПУТЕЙ, ЛОКАЛИЗАЦИЯ НЕ УТОЧНЕНА</v>
          </cell>
        </row>
        <row r="4343">
          <cell r="A4343" t="str">
            <v>J39.8</v>
          </cell>
          <cell r="B4343" t="str">
            <v>ДРУГИЕ УТОЧНЕННЫЕ БОЛЕЗНИ ВЕРХНИХ ДЫХАТЕЛЬНЫХ ПУТЕЙ</v>
          </cell>
        </row>
        <row r="4344">
          <cell r="A4344" t="str">
            <v>J39.9</v>
          </cell>
          <cell r="B4344" t="str">
            <v>БОЛЕЗНЬ ВЕРХНИХ ДЫХАТЕЛЬНЫХ ПУТЕЙ НЕУТОЧНЕННАЯ</v>
          </cell>
        </row>
        <row r="4345">
          <cell r="A4345" t="str">
            <v/>
          </cell>
          <cell r="B4345" t="str">
            <v>ХРОНИЧЕСКИЕ БОЛЕЗНИ НИЖНИХ ДЫХАТЕЛЬНЫХ ПУТЕЙ (J40-J47)</v>
          </cell>
        </row>
        <row r="4346">
          <cell r="A4346" t="str">
            <v>J40</v>
          </cell>
          <cell r="B4346" t="str">
            <v>БРОНХИТ, НЕ УТОЧНЕННЫЙ КАК ОСТРЫЙ ИЛИ ХРОНИЧЕСКИЙ</v>
          </cell>
        </row>
        <row r="4347">
          <cell r="A4347" t="str">
            <v>J41</v>
          </cell>
          <cell r="B4347" t="str">
            <v>ПРОСТОЙ И СЛИЗИСТО-ГНОЙНЫЙ ХРОНИЧЕСКИЙ БРОНХИТ</v>
          </cell>
        </row>
        <row r="4348">
          <cell r="A4348" t="str">
            <v>J41.0</v>
          </cell>
          <cell r="B4348" t="str">
            <v>ПРОСТОЙ ХРОНИЧЕСКИЙ БРОНХИТ</v>
          </cell>
        </row>
        <row r="4349">
          <cell r="A4349" t="str">
            <v>J41.1</v>
          </cell>
          <cell r="B4349" t="str">
            <v>СЛИЗИСТО-ГНОЙНЫЙ ХРОНИЧЕСКИЙ БРОНХИТ</v>
          </cell>
        </row>
        <row r="4350">
          <cell r="A4350" t="str">
            <v>J41.8</v>
          </cell>
          <cell r="B4350" t="str">
            <v>СМЕШАННЫЙ, ПРОСТОЙ И СЛИЗИСТО-ГНОЙНЫЙ ХРОНИЧЕСКИЙ БРОНХИТ</v>
          </cell>
        </row>
        <row r="4351">
          <cell r="A4351" t="str">
            <v>J42</v>
          </cell>
          <cell r="B4351" t="str">
            <v>ХРОНИЧЕСКИЙ БРОНХИТ НЕУТОЧНЕННЫЙ</v>
          </cell>
        </row>
        <row r="4352">
          <cell r="A4352" t="str">
            <v>J43</v>
          </cell>
          <cell r="B4352" t="str">
            <v>ЭМФИЗЕМА</v>
          </cell>
        </row>
        <row r="4353">
          <cell r="A4353" t="str">
            <v>J43.0</v>
          </cell>
          <cell r="B4353" t="str">
            <v>СИНДРОМ МАК-ЛЕОДА</v>
          </cell>
        </row>
        <row r="4354">
          <cell r="A4354" t="str">
            <v>J43.1</v>
          </cell>
          <cell r="B4354" t="str">
            <v>ПАНЛОБУЛЯРНАЯ ЭМФИЗЕМА</v>
          </cell>
        </row>
        <row r="4355">
          <cell r="A4355" t="str">
            <v>J43.2</v>
          </cell>
          <cell r="B4355" t="str">
            <v>ЦЕНТРИЛОБУЛЯРНАЯ ЭМФИЗЕМА</v>
          </cell>
        </row>
        <row r="4356">
          <cell r="A4356" t="str">
            <v>J43.8</v>
          </cell>
          <cell r="B4356" t="str">
            <v>ДРУГАЯ ЭМФИЗЕМА</v>
          </cell>
        </row>
        <row r="4357">
          <cell r="A4357" t="str">
            <v>J43.9</v>
          </cell>
          <cell r="B4357" t="str">
            <v>ЭМФИЗЕМА(ЛЕГКОГО)(ЛЕГОЧНАЯ)</v>
          </cell>
        </row>
        <row r="4358">
          <cell r="A4358" t="str">
            <v>J44</v>
          </cell>
          <cell r="B4358" t="str">
            <v>ДРУГАЯ ХРОНИЧЕСКАЯ ОБСТРУКТИВНАЯ ЛЕГОЧНАЯ БОЛЕЗНЬ</v>
          </cell>
        </row>
        <row r="4359">
          <cell r="A4359" t="str">
            <v>J44.0</v>
          </cell>
          <cell r="B4359" t="str">
            <v>ХРОНИЧЕСКАЯ ОБСТРУКТИВНАЯ ЛЕГОЧНАЯ БОЛЕЗНЬ С ОСТРОЙ РЕСПИРАТОРНОЙ ИНФЕКЦИЕЙ НИЖНИХ ДЫХАТЕЛЬНЫХ ПУТЕЙ</v>
          </cell>
        </row>
        <row r="4360">
          <cell r="A4360" t="str">
            <v>J44.1</v>
          </cell>
          <cell r="B4360" t="str">
            <v>ХРОНИЧЕСКАЯ ОБСТРУКТИВНАЯ ЛЕГОЧНАЯ БОЛЕЗНЬ С ОБОСТРЕНИЕМ НЕУТОЧНЕННАЯ</v>
          </cell>
        </row>
        <row r="4361">
          <cell r="A4361" t="str">
            <v>J44.8</v>
          </cell>
          <cell r="B4361" t="str">
            <v>ДРУГАЯ УТОЧНЕННАЯ ХРОНИЧЕСКАЯ ОБСТРУКТИВНАЯ ЛЕГОЧНАЯ БОЛЕЗНЬ</v>
          </cell>
        </row>
        <row r="4362">
          <cell r="A4362" t="str">
            <v>J44.9</v>
          </cell>
          <cell r="B4362" t="str">
            <v>ХРОНИЧЕСКАЯ ОБСТРУКТИВНАЯ ЛЕГОЧНАЯ БОЛЕЗНЬ НЕУТОЧНЕННАЯ</v>
          </cell>
        </row>
        <row r="4363">
          <cell r="A4363" t="str">
            <v>J45</v>
          </cell>
          <cell r="B4363" t="str">
            <v>АСТМА</v>
          </cell>
        </row>
        <row r="4364">
          <cell r="A4364" t="str">
            <v>J45.0</v>
          </cell>
          <cell r="B4364" t="str">
            <v>АСТМА С ПРЕОБЛАДАНИЕМ АЛЛЕРГИЧЕСКОГО КОМПОНЕНТА</v>
          </cell>
        </row>
        <row r="4365">
          <cell r="A4365" t="str">
            <v>J45.1</v>
          </cell>
          <cell r="B4365" t="str">
            <v>НЕАЛЛЕРГИЧЕСКАЯ АСТМА</v>
          </cell>
        </row>
        <row r="4366">
          <cell r="A4366" t="str">
            <v>J45.8</v>
          </cell>
          <cell r="B4366" t="str">
            <v>СМЕШАННАЯ АСТМА</v>
          </cell>
        </row>
        <row r="4367">
          <cell r="A4367" t="str">
            <v>J45.9</v>
          </cell>
          <cell r="B4367" t="str">
            <v>АСТМА НЕУТОЧНЕННАЯ</v>
          </cell>
        </row>
        <row r="4368">
          <cell r="A4368" t="str">
            <v>J46</v>
          </cell>
          <cell r="B4368" t="str">
            <v>АСТМАТИЧЕСКИЙ СТАТУС [stаtus аsthmаtiсus]</v>
          </cell>
        </row>
        <row r="4369">
          <cell r="A4369" t="str">
            <v>J47</v>
          </cell>
          <cell r="B4369" t="str">
            <v>БРОНХОЭКТАТИЧЕСКАЯ БОЛЕЗНЬ</v>
          </cell>
        </row>
        <row r="4370">
          <cell r="A4370" t="str">
            <v/>
          </cell>
          <cell r="B4370" t="str">
            <v>БОЛЕЗНИ ЛЕГКОГО, ВЫЗВАННЫЕ ВНЕШНИМИ АГЕНТАМИ (J60-J70)</v>
          </cell>
        </row>
        <row r="4371">
          <cell r="A4371" t="str">
            <v>J60</v>
          </cell>
          <cell r="B4371" t="str">
            <v>ПНЕВМОКОНИОЗ УГОЛЬЩИКА</v>
          </cell>
        </row>
        <row r="4372">
          <cell r="A4372" t="str">
            <v>J61</v>
          </cell>
          <cell r="B4372" t="str">
            <v>ПНЕВМОКОНИОЗ, ВЫЗВАННЫЙ АСБЕСТОМ И ДРУГИМИ МИНЕРАЛЬНЫМИ ВЕЩЕСТВАМИ</v>
          </cell>
        </row>
        <row r="4373">
          <cell r="A4373" t="str">
            <v>J62</v>
          </cell>
          <cell r="B4373" t="str">
            <v>ПНЕВМОКОНИОЗ, ВЫЗВАННЫЙ ПЫЛЬЮ, СОДЕРЖАЩЕЙ КРЕМНИЙ</v>
          </cell>
        </row>
        <row r="4374">
          <cell r="A4374" t="str">
            <v>J62.0</v>
          </cell>
          <cell r="B4374" t="str">
            <v>ПНЕВМОКОНИОЗ, ВЫЗВАННЫЙ ТАЛЬКОВОЙ ПЫЛЬЮ</v>
          </cell>
        </row>
        <row r="4375">
          <cell r="A4375" t="str">
            <v>J62.8</v>
          </cell>
          <cell r="B4375" t="str">
            <v>ПНЕВМОКОНИОЗ, ВЫЗВАННЫЙ ДРУГОЙ ПЫЛЬЮ, СОДЕРЖАЩЕЙ КРЕМНИЙ</v>
          </cell>
        </row>
        <row r="4376">
          <cell r="A4376" t="str">
            <v>J63</v>
          </cell>
          <cell r="B4376" t="str">
            <v>ПНЕВМОКОНИОЗ, ВЫЗВАННЫЙ ДРУГОЙ НЕОРГАНИЧЕСКОЙ ПЫЛЬЮ</v>
          </cell>
        </row>
        <row r="4377">
          <cell r="A4377" t="str">
            <v>J63.0</v>
          </cell>
          <cell r="B4377" t="str">
            <v>АЛЮМИНОЗ (ЛЕГКОГО)</v>
          </cell>
        </row>
        <row r="4378">
          <cell r="A4378" t="str">
            <v>J63.1</v>
          </cell>
          <cell r="B4378" t="str">
            <v>БОКСИТНЫЙ ФИБРОЗ (ЛЕГКОГО)</v>
          </cell>
        </row>
        <row r="4379">
          <cell r="A4379" t="str">
            <v>J63.2</v>
          </cell>
          <cell r="B4379" t="str">
            <v>БЕРИЛЛИОЗ</v>
          </cell>
        </row>
        <row r="4380">
          <cell r="A4380" t="str">
            <v>J63.3</v>
          </cell>
          <cell r="B4380" t="str">
            <v>ГРАФИТНЫЙ ФИБРОЗ (ЛЕГКОГО)</v>
          </cell>
        </row>
        <row r="4381">
          <cell r="A4381" t="str">
            <v>J63.4</v>
          </cell>
          <cell r="B4381" t="str">
            <v>СИДЕРОЗ</v>
          </cell>
        </row>
        <row r="4382">
          <cell r="A4382" t="str">
            <v>J63.5</v>
          </cell>
          <cell r="B4382" t="str">
            <v>СТАННОЗ</v>
          </cell>
        </row>
        <row r="4383">
          <cell r="A4383" t="str">
            <v>J63.8</v>
          </cell>
          <cell r="B4383" t="str">
            <v>ПНЕВМОКОНИОЗ, ВЫЗВАННЫЙ ДРУГОЙ УТОЧНЕННОЙ НЕОРГАНИЧЕСКОЙ ПЫЛЬЮ</v>
          </cell>
        </row>
        <row r="4384">
          <cell r="A4384" t="str">
            <v>J64</v>
          </cell>
          <cell r="B4384" t="str">
            <v>ПНЕВМОКОНИОЗ НЕУТОЧНЕННЫЙ</v>
          </cell>
        </row>
        <row r="4385">
          <cell r="A4385" t="str">
            <v>J65</v>
          </cell>
          <cell r="B4385" t="str">
            <v>ПНЕВМОКОНИОЗ, СВЯЗАННЫЙ С ТУБЕРКУЛЕЗОМ</v>
          </cell>
        </row>
        <row r="4386">
          <cell r="A4386" t="str">
            <v>J66</v>
          </cell>
          <cell r="B4386" t="str">
            <v>БОЛЕЗНЬ ДЫХАТЕЛЬНЫХ ПУТЕЙ, ВЫЗВАННАЯ СПЕЦИФИЧЕСКОЙ ОРГАНИЧЕСКОЙ ПЫЛЬЮ</v>
          </cell>
        </row>
        <row r="4387">
          <cell r="A4387" t="str">
            <v>J66.0</v>
          </cell>
          <cell r="B4387" t="str">
            <v>БИССИНОЗ</v>
          </cell>
        </row>
        <row r="4388">
          <cell r="A4388" t="str">
            <v>J66.1</v>
          </cell>
          <cell r="B4388" t="str">
            <v>БОЛЕЗНЬ ТРЕПАЛЬЩИКОВ ЛЬНА</v>
          </cell>
        </row>
        <row r="4389">
          <cell r="A4389" t="str">
            <v>J66.2</v>
          </cell>
          <cell r="B4389" t="str">
            <v>КАННАБИНОЗ</v>
          </cell>
        </row>
        <row r="4390">
          <cell r="A4390" t="str">
            <v>J66.8</v>
          </cell>
          <cell r="B4390" t="str">
            <v>БОЛЕЗНЬ ДЫХАТЕЛЬНЫХ ПУТЕЙ, ВЫЗВАННАЯ ДРУГОЙ УТОЧНЕННОЙ ОРГАНИЧЕСКОЙ ПЫЛЬЮ</v>
          </cell>
        </row>
        <row r="4391">
          <cell r="A4391" t="str">
            <v>J67</v>
          </cell>
          <cell r="B4391" t="str">
            <v>ГИПЕРСЕНТИТИВНЫЙ ПНЕВМОНИТ, ВЫЗВАННЫЙ ОРГАНИЧЕСКОЙ ПЫЛЬЮ</v>
          </cell>
        </row>
        <row r="4392">
          <cell r="A4392" t="str">
            <v>J67.0</v>
          </cell>
          <cell r="B4392" t="str">
            <v>ЛЕГКОЕ ФЕРМЕРА [СЕЛЬСКОХОЗЯЙСТВЕННОГО РАБОТНИКА]</v>
          </cell>
        </row>
        <row r="4393">
          <cell r="A4393" t="str">
            <v>J67.1</v>
          </cell>
          <cell r="B4393" t="str">
            <v>БОГАССОЗ (ОТ ПЫЛИ САХАРНОГО ТРОСТНИКА)</v>
          </cell>
        </row>
        <row r="4394">
          <cell r="A4394" t="str">
            <v>J67.2</v>
          </cell>
          <cell r="B4394" t="str">
            <v>ЛЕГКОЕ ПТИЦЕВОДА</v>
          </cell>
        </row>
        <row r="4395">
          <cell r="A4395" t="str">
            <v>J67.3</v>
          </cell>
          <cell r="B4395" t="str">
            <v>СУБЕРОЗ</v>
          </cell>
        </row>
        <row r="4396">
          <cell r="A4396" t="str">
            <v>J67.4</v>
          </cell>
          <cell r="B4396" t="str">
            <v>ЛЕГКОЕ РАБОТАЮЩЕГО С СОЛОДОМ</v>
          </cell>
        </row>
        <row r="4397">
          <cell r="A4397" t="str">
            <v>J67.5</v>
          </cell>
          <cell r="B4397" t="str">
            <v>ЛЕГКОЕ РАБОТАЮЩЕГО С ГРИБАМИ</v>
          </cell>
        </row>
        <row r="4398">
          <cell r="A4398" t="str">
            <v>J67.6</v>
          </cell>
          <cell r="B4398" t="str">
            <v>ЛЕГКОЕ СБОРЩИКА КОРЫ КЛЕНА</v>
          </cell>
        </row>
        <row r="4399">
          <cell r="A4399" t="str">
            <v>J67.7</v>
          </cell>
          <cell r="B4399" t="str">
            <v>ЛЕГКОЕ КОНТАКТИРУЮЩЕГО С КОНДИЦИОНЕРОМ И УВЛАЖНИТЕЛЯМИ ВОЗДУХА</v>
          </cell>
        </row>
        <row r="4400">
          <cell r="A4400" t="str">
            <v>J67.8</v>
          </cell>
          <cell r="B4400" t="str">
            <v>ГИПЕРСЕНСИТИВНЫЕ ПНЕВМОНИТЫ, ВЫЗВАННЫЕ ДРУГОЙ ОРГАНИЧЕСКОЙ ПЫЛЬЮ</v>
          </cell>
        </row>
        <row r="4401">
          <cell r="A4401" t="str">
            <v>J67.9</v>
          </cell>
          <cell r="B4401" t="str">
            <v>ГИПЕРСЕНСИТИВНЫЙ ПНЕВМОНИТ, ВЫЗВАННЫЙ НЕУТОЧНЕННОЙ ОРГАНИЧЕСКОЙ ПЫЛЬЮ</v>
          </cell>
        </row>
        <row r="4402">
          <cell r="A4402" t="str">
            <v>J68</v>
          </cell>
          <cell r="B4402" t="str">
            <v>РЕСПИРАТОРНЫЕ СОСТОЯНИЯ, ВЫЗВАННЫЕ ВДЫХАНИЕМ ХИМИЧЕСКИХ ВЕЩЕСТВ, ГАЗОВ, ДЫМОВ И ПАРОВ</v>
          </cell>
        </row>
        <row r="4403">
          <cell r="A4403" t="str">
            <v>J68.0</v>
          </cell>
          <cell r="B4403" t="str">
            <v>БРОНХИТ И ПНЕВМОНИТ, ВЫЗВАННЫЙ ХИМИЧЕСКИМИ ВЕЩЕСТВАМИ, ГАЗАМИ, ДЫМАМИ И ПАРАМИ</v>
          </cell>
        </row>
        <row r="4404">
          <cell r="A4404" t="str">
            <v>J68.1</v>
          </cell>
          <cell r="B4404" t="str">
            <v>ОСТРЫЙ ЛЕГОЧНЫЙ ОТЕК, ВЫЗВАННЫЙ ХИМИЧЕСКИМИ ВЕЩЕСТВАМИ, ГАЗАМИ, ДЫМАМИ И ПАРАМИ</v>
          </cell>
        </row>
        <row r="4405">
          <cell r="A4405" t="str">
            <v>J68.2</v>
          </cell>
          <cell r="B4405" t="str">
            <v>ВОСПАЛЕНИЕ ВЕРХНИХ ДЫХАТЕЛЬНЫХ ПУТЕЙ, ВЫЗВАННОЕ ХИМИЧЕСКИМ ВЕЩЕСТВАМИ, ГАЗАМИ, ДЫМАМИ И ПАРАМИ, НЕ КЛАССИФИЦИРОВАННЫММИ В ДРУГИХ РУБРИКАХ</v>
          </cell>
        </row>
        <row r="4406">
          <cell r="A4406" t="str">
            <v>J68.3</v>
          </cell>
          <cell r="B4406" t="str">
            <v>ДРУГИЕ ОСТРЫЕ И ПОДОСТРЫЕ РЕСПИРАТОРНЫЕ СОСТОЯНИЯ, ВЫЗВАННЫЕ ХИМИЧЕСКИМИ ВЕЩЕСТВАМИ, ГАЗАМИ, ДЫМАМИ И ПАРАМИ</v>
          </cell>
        </row>
        <row r="4407">
          <cell r="A4407" t="str">
            <v>J68.4</v>
          </cell>
          <cell r="B4407" t="str">
            <v>ХИМИЧЕСКИЕ РЕСПИРАТОРНЫЕ СОСТОЯНИЯ, ВЫЗВАННЫЕ ХИМИЧЕСКИМИ ВЕЩЕСТВАМИ, ГАЗАМИ, ДЫМАМИ И ПАРАМИ</v>
          </cell>
        </row>
        <row r="4408">
          <cell r="A4408" t="str">
            <v>J68.8</v>
          </cell>
          <cell r="B4408" t="str">
            <v>ДРУГИЕ РЕСПИРАТОРНЫЕ СОСТОЯНИЯ, ВЫЗВАННЫЕ ХИМИЧЕСКИМИ ВЕЩЕСТВАМИ, ГАЗАМИ, ДЫМАМИ И ПАРАМИ</v>
          </cell>
        </row>
        <row r="4409">
          <cell r="A4409" t="str">
            <v>J68.9</v>
          </cell>
          <cell r="B4409" t="str">
            <v>НЕУТОЧНЕННЫЕ РЕСПИРАТОРНЫЕ СОСТОЯНИЯ, ВЫЗВАННЫЕ ХИМИЧЕСКИМИ ВЕЩЕСТВАМИ, ГАЗАМИ, ДЫМАМИ И ПАРАМИ</v>
          </cell>
        </row>
        <row r="4410">
          <cell r="A4410" t="str">
            <v>J69</v>
          </cell>
          <cell r="B4410" t="str">
            <v>ПНЕВМОНИТ, ВЫЗВАННЫЙ ТВЕРДЫМИ ВЕЩЕСТВАМИ И ЖИДКОСТЯМИ</v>
          </cell>
        </row>
        <row r="4411">
          <cell r="A4411" t="str">
            <v>J69.0</v>
          </cell>
          <cell r="B4411" t="str">
            <v>ПНЕВМОНИТ, ВЫЗВАННЫЙ ПИЩЕЙ И РВОТНЫМИ МАССАМИ</v>
          </cell>
        </row>
        <row r="4412">
          <cell r="A4412" t="str">
            <v>J69.1</v>
          </cell>
          <cell r="B4412" t="str">
            <v>ПНЕВМОНИТ, ВЫЗВАННЫЙ ВДЫХАНИЕМ МАСЕЛ И ЭССЕНЦИЙ</v>
          </cell>
        </row>
        <row r="4413">
          <cell r="A4413" t="str">
            <v>J69.8</v>
          </cell>
          <cell r="B4413" t="str">
            <v>ПНЕВМОНИТ, ВЫЗВАННЫЙ ДРУГИМИ ТВЕРДЫМИ ВЕЩЕСТВАМИ И ЖИДКОСТЯМИ</v>
          </cell>
        </row>
        <row r="4414">
          <cell r="A4414" t="str">
            <v>J70</v>
          </cell>
          <cell r="B4414" t="str">
            <v>РЕСПИРАТОРНЫЕ СОСТОЯНИЯ, ВЫЗВАННЫЕ ДРУГИМИ ВНЕШНИМИ АГЕНТАМИ</v>
          </cell>
        </row>
        <row r="4415">
          <cell r="A4415" t="str">
            <v>J70.0</v>
          </cell>
          <cell r="B4415" t="str">
            <v>ОСТРЫЕ ЛЕГОЧНЫЕ ПРОЯВЛЕНИЯ, ВЫЗВАННЫЕ ИЗЛУЧЕНИЕМ</v>
          </cell>
        </row>
        <row r="4416">
          <cell r="A4416" t="str">
            <v>J70.1</v>
          </cell>
          <cell r="B4416" t="str">
            <v>ХРОНИЧЕСКИЕ И ДРУГИЕ ЛЕГОЧНЫЕ ПРОЯВЛЕНИЯ, ВЫЗВАННЫЕ РАДИАЦИЕЙ</v>
          </cell>
        </row>
        <row r="4417">
          <cell r="A4417" t="str">
            <v>J70.2</v>
          </cell>
          <cell r="B4417" t="str">
            <v>ОСТРЫЕ ИНТЕРСТИЦИАЛЬНЫЕ ЛЕГОЧНЫЕ НАРУШЕНИЯ, ВЫЗВАННЫЕ ЛЕКАРСТВЕННЫМИ СРЕДСТВАМИ</v>
          </cell>
        </row>
        <row r="4418">
          <cell r="A4418" t="str">
            <v>J70.3</v>
          </cell>
          <cell r="B4418" t="str">
            <v>ХРОНИЧЕСКИЕ ИНТЕРСТИЦИАЛЬНЫЕ ЛЕГОЧНЫЕ НАРУШЕНИЯ, ВЫЗВАННЫЕ ЛЕКАРСТВЕННЫМИ СРЕДСТВАМИ</v>
          </cell>
        </row>
        <row r="4419">
          <cell r="A4419" t="str">
            <v>J70.4</v>
          </cell>
          <cell r="B4419" t="str">
            <v>ЛЕГОЧНЫЕ ИНТЕРСТИЦИАЛЬНЫЕ НАРУШЕНИЯ, ВЫЗВАННЫЕ ЛЕКАРСТВЕННЫМИ СРЕДСТВАМИ, НЕУТОЧНЕННЫЕ</v>
          </cell>
        </row>
        <row r="4420">
          <cell r="A4420" t="str">
            <v>J70.8</v>
          </cell>
          <cell r="B4420" t="str">
            <v>РЕСПИРАТОРНЫЕ СОСТОЯНИЯ, ВЫЗВАННЫЕ ДРУГИМИ УТОЧНЕННЫМИ ВНЕШНИМИ АГЕНТАМИ</v>
          </cell>
        </row>
        <row r="4421">
          <cell r="A4421" t="str">
            <v>J70.9</v>
          </cell>
          <cell r="B4421" t="str">
            <v>РЕСПИРАТОРНЫЕ СОСТОЯНИЯ, ВЫЗВАННЫЕ НЕУТОЧНЕННЫМИ ВНЕШНИМИ АГЕНТАМИ</v>
          </cell>
        </row>
        <row r="4422">
          <cell r="A4422" t="str">
            <v/>
          </cell>
          <cell r="B4422" t="str">
            <v>ДРУГИЕ РЕСПИРАТОРНЫЕ БОЛЕЗНИ, ПОРАЖАЮЩИЕ ГЛАВНЫМ ОБРАЗОМ ИНТЕРСТИЦИАЛЬНУЮ ТКАНЬ (J80-J84)</v>
          </cell>
        </row>
        <row r="4423">
          <cell r="A4423" t="str">
            <v>J80</v>
          </cell>
          <cell r="B4423" t="str">
            <v>СИНДРОМ РЕСПИРАТОРНОГО РАССТРОЙСТВА [ДИСТРЕССА] У ВЗРОСЛОГО</v>
          </cell>
        </row>
        <row r="4424">
          <cell r="A4424" t="str">
            <v>J81</v>
          </cell>
          <cell r="B4424" t="str">
            <v>ЛЕГОЧНЫЙ ОТЕК</v>
          </cell>
        </row>
        <row r="4425">
          <cell r="A4425" t="str">
            <v>J82</v>
          </cell>
          <cell r="B4425" t="str">
            <v>ЛЕГОЧНАЯ ЭОЗИНОФИЛИЯ, НЕ КЛАССИФИЦИРОВАННАЯ В ДРУГИХ РУБРИКАХ</v>
          </cell>
        </row>
        <row r="4426">
          <cell r="A4426" t="str">
            <v>J84</v>
          </cell>
          <cell r="B4426" t="str">
            <v>ДРУГИЕ ИНТЕРСТИЦИАЛЬНЫЕ ЛЕГОЧНЫЕ БОЛЕЗНИ</v>
          </cell>
        </row>
        <row r="4427">
          <cell r="A4427" t="str">
            <v>J84.0</v>
          </cell>
          <cell r="B4427" t="str">
            <v>АЛЬВЕОЛЯРНЫЕ И ПАРИЕТО-АЛЬВЕОЛЯРНЫЕ НАРУШЕНИЯ</v>
          </cell>
        </row>
        <row r="4428">
          <cell r="A4428" t="str">
            <v>J84.1</v>
          </cell>
          <cell r="B4428" t="str">
            <v>ДРУГИЕ ИНТЕРСТИЦИАЛЬНЫЕ ЛЕГОЧНЫЕ БОЛЕЗНИ С УПОМИНАНИЕМ О ФИБРОЗЕ</v>
          </cell>
        </row>
        <row r="4429">
          <cell r="A4429" t="str">
            <v>J84.8</v>
          </cell>
          <cell r="B4429" t="str">
            <v>ДРУГИЕ УТОЧНЕННЫЕ ИНТЕРСТИЦИАЛЬНЫЕ ЛЕГОЧНЫЕ БОЛЕЗНИ</v>
          </cell>
        </row>
        <row r="4430">
          <cell r="A4430" t="str">
            <v>J84.9</v>
          </cell>
          <cell r="B4430" t="str">
            <v>ИНТЕРСТИЦИАЛЬНАЯ ЛЕГОЧНАЯ БОЛЕЗНЬ НЕУТОЧНЕННАЯ</v>
          </cell>
        </row>
        <row r="4431">
          <cell r="A4431" t="str">
            <v/>
          </cell>
          <cell r="B4431" t="str">
            <v>ГНОЙНЫЕ И НЕКРОТИЧЕСКИЕ СОСТОЯНИЯ НИЖНИХ ДЫХАТЕЛЬНЫХ ПУТЕЙ (J85-J86)</v>
          </cell>
        </row>
        <row r="4432">
          <cell r="A4432" t="str">
            <v>J85</v>
          </cell>
          <cell r="B4432" t="str">
            <v>АБСЦЕСС ЛЕГКОГО И СРЕДОСТЕНИЯ</v>
          </cell>
        </row>
        <row r="4433">
          <cell r="A4433" t="str">
            <v>J85.0</v>
          </cell>
          <cell r="B4433" t="str">
            <v>ГАНГРЕНА И НЕКРОЗ ЛЕГКОГО</v>
          </cell>
        </row>
        <row r="4434">
          <cell r="A4434" t="str">
            <v>J85.1</v>
          </cell>
          <cell r="B4434" t="str">
            <v>АБСЦЕСС ЛЕГКОГО С ПНЕВМОНИЕЙ</v>
          </cell>
        </row>
        <row r="4435">
          <cell r="A4435" t="str">
            <v>J85.2</v>
          </cell>
          <cell r="B4435" t="str">
            <v>АБСЦЕСС ЛЕГКОГО БЕЗ ПНЕВМОНИИ</v>
          </cell>
        </row>
        <row r="4436">
          <cell r="A4436" t="str">
            <v>J85.3</v>
          </cell>
          <cell r="B4436" t="str">
            <v>АБСЦЕСС СРЕДОСТЕНИЯ</v>
          </cell>
        </row>
        <row r="4437">
          <cell r="A4437" t="str">
            <v>J86</v>
          </cell>
          <cell r="B4437" t="str">
            <v>ПИОТОРАКС</v>
          </cell>
        </row>
        <row r="4438">
          <cell r="A4438" t="str">
            <v>J86.0</v>
          </cell>
          <cell r="B4438" t="str">
            <v>ПИОТОРАКС С ФИСТУЛОЙ</v>
          </cell>
        </row>
        <row r="4439">
          <cell r="A4439" t="str">
            <v>J86.9</v>
          </cell>
          <cell r="B4439" t="str">
            <v>ПИОТОРАКС БЕЗ ФИСТУЛЫ</v>
          </cell>
        </row>
        <row r="4440">
          <cell r="A4440" t="str">
            <v/>
          </cell>
          <cell r="B4440" t="str">
            <v>ДРУГИЕ БОЛЕЗНИ ПЛЕВРЫ (J90-J94)</v>
          </cell>
        </row>
        <row r="4441">
          <cell r="A4441" t="str">
            <v>J90</v>
          </cell>
          <cell r="B4441" t="str">
            <v>ПЛЕВРАЛЬНЫЙ ВЫПОТ, НЕ КЛАССИФИЦИРОВАННЫЙ В ДРУГИХ РУБРИКАХ</v>
          </cell>
        </row>
        <row r="4442">
          <cell r="A4442" t="str">
            <v>J91</v>
          </cell>
          <cell r="B4442" t="str">
            <v>ПЛЕВРАЛЬНЫЙ ВЫПОТ ПРИ СОСТОЯНИЯХ, КЛАССИФИЦИРОВАННЫХ В ДРУГИХ РУБРИКАХ</v>
          </cell>
        </row>
        <row r="4443">
          <cell r="A4443" t="str">
            <v>J92</v>
          </cell>
          <cell r="B4443" t="str">
            <v>ПЛЕВРАЛЬНАЯ БЛЯШКА</v>
          </cell>
        </row>
        <row r="4444">
          <cell r="A4444" t="str">
            <v>J92.0</v>
          </cell>
          <cell r="B4444" t="str">
            <v>ПЛЕВРАЛЬНАЯ БЛЯШКА С УПОМИНАНИЕМ ОБ АСБЕСТОЗЕ</v>
          </cell>
        </row>
        <row r="4445">
          <cell r="A4445" t="str">
            <v>J92.9</v>
          </cell>
          <cell r="B4445" t="str">
            <v>ПЛЕВРАЛЬНАЯ БЛЯШКА БЕЗ УПОМИНАНИЯ ОБ АСБЕСТОЗЕ</v>
          </cell>
        </row>
        <row r="4446">
          <cell r="A4446" t="str">
            <v>J93</v>
          </cell>
          <cell r="B4446" t="str">
            <v>ПНЕВМОТОРАКС</v>
          </cell>
        </row>
        <row r="4447">
          <cell r="A4447" t="str">
            <v>J93.0</v>
          </cell>
          <cell r="B4447" t="str">
            <v>СПОНТАННЫЙ ПНЕВМОТОРАКС НАПРЯЖЕНИЯ</v>
          </cell>
        </row>
        <row r="4448">
          <cell r="A4448" t="str">
            <v>J93.1</v>
          </cell>
          <cell r="B4448" t="str">
            <v>ДРУГОЙ СПОНТАННЫЙ ПНЕВМОТОРАКС</v>
          </cell>
        </row>
        <row r="4449">
          <cell r="A4449" t="str">
            <v>J93.8</v>
          </cell>
          <cell r="B4449" t="str">
            <v>ДРУГОЙ ПНЕВМОТОРАКС</v>
          </cell>
        </row>
        <row r="4450">
          <cell r="A4450" t="str">
            <v>J93.9</v>
          </cell>
          <cell r="B4450" t="str">
            <v>ПНЕВМОТОРАКС НЕУТОЧНЕННЫЙ</v>
          </cell>
        </row>
        <row r="4451">
          <cell r="A4451" t="str">
            <v>J94</v>
          </cell>
          <cell r="B4451" t="str">
            <v>ДРУГИЕ ПОРАЖЕНИЯ ПЛЕВРЫ</v>
          </cell>
        </row>
        <row r="4452">
          <cell r="A4452" t="str">
            <v>J94.0</v>
          </cell>
          <cell r="B4452" t="str">
            <v>ХИЛУСНЫЙ ВЫПОТ</v>
          </cell>
        </row>
        <row r="4453">
          <cell r="A4453" t="str">
            <v>J94.1</v>
          </cell>
          <cell r="B4453" t="str">
            <v>ФИБРОТОРАКС</v>
          </cell>
        </row>
        <row r="4454">
          <cell r="A4454" t="str">
            <v>J94.2</v>
          </cell>
          <cell r="B4454" t="str">
            <v>ГЕМОТОРАКС</v>
          </cell>
        </row>
        <row r="4455">
          <cell r="A4455" t="str">
            <v>J94.8</v>
          </cell>
          <cell r="B4455" t="str">
            <v>ДРУГИЕ УТОЧНЕННЫЕ ПЛЕВРАЛЬНЫЕ СОСТОЯНИЯ</v>
          </cell>
        </row>
        <row r="4456">
          <cell r="A4456" t="str">
            <v>J94.9</v>
          </cell>
          <cell r="B4456" t="str">
            <v>ПЛЕВРАЛЬНОЕ ПОРАЖЕНИЕ НЕУТОЧНЕННОЕ</v>
          </cell>
        </row>
        <row r="4457">
          <cell r="A4457" t="str">
            <v/>
          </cell>
          <cell r="B4457" t="str">
            <v>ДРУГИЕ БОЛЕЗНИ ОРГАНОВ ДЫХАНИЯ (J95-J99)</v>
          </cell>
        </row>
        <row r="4458">
          <cell r="A4458" t="str">
            <v>J95</v>
          </cell>
          <cell r="B4458" t="str">
            <v>РЕСПИРАТОРНЫЕ НАРУШЕНИЯ ПОСЛЕ МЕДИЦИНСКИХ ПРОЦЕДУР, НЕ КЛАССИФИЦИРОВАННЫЕ В ДРУГИХ РУБРИКАХ</v>
          </cell>
        </row>
        <row r="4459">
          <cell r="A4459" t="str">
            <v>J95.0</v>
          </cell>
          <cell r="B4459" t="str">
            <v>НАРУШЕНИЯ ФУНКЦИОНИРОВАНИЯ ТРАХЕОСТОМЫ</v>
          </cell>
        </row>
        <row r="4460">
          <cell r="A4460" t="str">
            <v>J95.1</v>
          </cell>
          <cell r="B4460" t="str">
            <v>ОСТРАЯ ЛЕГОЧНАЯ НЕДОСТАТОЧНОСТЬ ПОСЛЕ ТОРАКАЛЬНОГО ОПЕРАТИВНОГО ВМЕШАТЕЛЬСТВА</v>
          </cell>
        </row>
        <row r="4461">
          <cell r="A4461" t="str">
            <v>J95.2</v>
          </cell>
          <cell r="B4461" t="str">
            <v>ОСТРАЯ ЛЕГОЧНАЯ НЕДОСТАТОЧНОСТЬ ПОСЛЕ НЕТОРАКАЛЬНОГО ОПЕРАТИВНОГО ВМЕШАТЕЛЬСТВА</v>
          </cell>
        </row>
        <row r="4462">
          <cell r="A4462" t="str">
            <v>J95.3</v>
          </cell>
          <cell r="B4462" t="str">
            <v>ХРОНИЧЕСКАЯ ЛЕГОЧНАЯ НЕДОСТАТОЧНОСТЬ ВСЛЕДСТВИЕ ОПЕРАЦИИ</v>
          </cell>
        </row>
        <row r="4463">
          <cell r="A4463" t="str">
            <v>J95.4</v>
          </cell>
          <cell r="B4463" t="str">
            <v>СИНДРОМ МЕНДЕЛЬСОНА</v>
          </cell>
        </row>
        <row r="4464">
          <cell r="A4464" t="str">
            <v>J95.5</v>
          </cell>
          <cell r="B4464" t="str">
            <v>СТЕНОЗ ПОД СОБСТВЕННО ГОЛОСОВЫМ АППАРАТОМ ПОСЛЕ МЕДИЦИНСКИХ ПРОЦЕДУР</v>
          </cell>
        </row>
        <row r="4465">
          <cell r="A4465" t="str">
            <v>J95.8</v>
          </cell>
          <cell r="B4465" t="str">
            <v>ДРУГИЕ РЕСПИРАТОРНЫЕ НАРУШЕНИЯ ПОСЛЕ МЕДИЦИНСКИХ ПРОЦЕДУР</v>
          </cell>
        </row>
        <row r="4466">
          <cell r="A4466" t="str">
            <v>J95.9</v>
          </cell>
          <cell r="B4466" t="str">
            <v>РЕСПИРАТОРНОЕ НАРУШЕНИЕ ПОСЛЕ МЕДИЦИНСКИХ ПРОЦЕДУР НЕУТОЧНЕННОЕ</v>
          </cell>
        </row>
        <row r="4467">
          <cell r="A4467" t="str">
            <v>J96</v>
          </cell>
          <cell r="B4467" t="str">
            <v>ДЫХАТЕЛЬНАЯ НЕДОСТАТОЧНОСТЬ, НЕ КЛАССИФИЦИРОВАННАЯ В ДРУГИХ РУБРИКАХ</v>
          </cell>
        </row>
        <row r="4468">
          <cell r="A4468" t="str">
            <v>J96.0</v>
          </cell>
          <cell r="B4468" t="str">
            <v>ОСТРАЯ РЕСПИРАТОРНАЯ НЕДОСТАТОЧНОСТЬ</v>
          </cell>
        </row>
        <row r="4469">
          <cell r="A4469" t="str">
            <v>J96.1</v>
          </cell>
          <cell r="B4469" t="str">
            <v>ХРОНИЧЕСКАЯ РЕСПИРАТОРНАЯ НЕДОСТАТОЧНОСТЬ</v>
          </cell>
        </row>
        <row r="4470">
          <cell r="A4470" t="str">
            <v>J96.9</v>
          </cell>
          <cell r="B4470" t="str">
            <v>РЕСПИРАТОРНАЯ НЕДОСТАТОЧНОСТЬ НЕУТОЧНЕННАЯ</v>
          </cell>
        </row>
        <row r="4471">
          <cell r="A4471" t="str">
            <v>J98</v>
          </cell>
          <cell r="B4471" t="str">
            <v>ДРУГИЕ РЕСПИРАТОРНЫЕ НАРУШЕНИЯ</v>
          </cell>
        </row>
        <row r="4472">
          <cell r="A4472" t="str">
            <v>J98.0</v>
          </cell>
          <cell r="B4472" t="str">
            <v>БОЛЕЗНИ БРОНХОВ, НЕ КЛАССИФИЦИРОВАННЫЕ В ДРУГИХ РУБРИКАХ</v>
          </cell>
        </row>
        <row r="4473">
          <cell r="A4473" t="str">
            <v>J98.1</v>
          </cell>
          <cell r="B4473" t="str">
            <v>ЛЕГОЧНЫЙ КОЛЛАПС</v>
          </cell>
        </row>
        <row r="4474">
          <cell r="A4474" t="str">
            <v>J98.2</v>
          </cell>
          <cell r="B4474" t="str">
            <v>ИНТЕРСТИЦИАЛЬНАЯ ЭМФИЗЕМА</v>
          </cell>
        </row>
        <row r="4475">
          <cell r="A4475" t="str">
            <v>J98.3</v>
          </cell>
          <cell r="B4475" t="str">
            <v>КОМПЕНСАТОРНАЯ ЭМФИЗЕМА</v>
          </cell>
        </row>
        <row r="4476">
          <cell r="A4476" t="str">
            <v>J98.4</v>
          </cell>
          <cell r="B4476" t="str">
            <v>ДРУГИЕ ПОРАЖЕНИЯ ЛЕГКОГО</v>
          </cell>
        </row>
        <row r="4477">
          <cell r="A4477" t="str">
            <v>J98.5</v>
          </cell>
          <cell r="B4477" t="str">
            <v>БОЛЕЗНИ СРЕДОСТЕНИЯ, НЕ КЛАССИФИЦИРОВАННЫЕ В ДРУГИХ РУБРИКАХ</v>
          </cell>
        </row>
        <row r="4478">
          <cell r="A4478" t="str">
            <v>J98.6</v>
          </cell>
          <cell r="B4478" t="str">
            <v>БОЛЕЗНИ ДИАФРАГМЫ</v>
          </cell>
        </row>
        <row r="4479">
          <cell r="A4479" t="str">
            <v>J98.8</v>
          </cell>
          <cell r="B4479" t="str">
            <v>ДРУГИЕ УТОЧНЕННЫЕ РЕСПИРАТОРНЫЕ НАРУШЕНИЯ</v>
          </cell>
        </row>
        <row r="4480">
          <cell r="A4480" t="str">
            <v>J98.9</v>
          </cell>
          <cell r="B4480" t="str">
            <v>РЕСПИРАТОРНОЕ НАРУШЕНИЕ НЕУТОЧНЕННОЕ</v>
          </cell>
        </row>
        <row r="4481">
          <cell r="A4481" t="str">
            <v>J99</v>
          </cell>
          <cell r="B4481" t="str">
            <v>РЕСПИРАТОРНЫЕ НАРУШЕНИЯ ПРИ БОЛЕЗНЯХ, КЛАССИФИЦИРОВАННЫЪХ В ДРУГИХ РУБРИКАХ</v>
          </cell>
        </row>
        <row r="4482">
          <cell r="A4482" t="str">
            <v>J99.0</v>
          </cell>
          <cell r="B4482" t="str">
            <v>РЕВМАТОИДНАЯ БОЛЕЗНЬ ЛЕГКОГО (М05.1+)</v>
          </cell>
        </row>
        <row r="4483">
          <cell r="A4483" t="str">
            <v>J99.1</v>
          </cell>
          <cell r="B4483" t="str">
            <v>РЕСПИРАТОРНЫЕ НАРУШЕНИЯ ПРИ ДРУГИХ ДИФФУЗНЫХ НАРУШЕНИЯХ СОЕДИНИТЕЛЬНОЙ ТКАНИ</v>
          </cell>
        </row>
        <row r="4484">
          <cell r="A4484" t="str">
            <v>J99.8</v>
          </cell>
          <cell r="B4484" t="str">
            <v>РЕСПИРАТОРНЫЕ НАРУШЕНИЯ ПРИ ДРУГИХ БОЛЕЗНЯХ, КЛАССИФИЦИРОВАННЫХ В ДРУГИХ РУБРИКАХ</v>
          </cell>
        </row>
        <row r="4485">
          <cell r="A4485" t="str">
            <v/>
          </cell>
          <cell r="B4485" t="str">
            <v>БОЛЕЗНИ ОРГАНОВ ПИЩЕВАРЕНИЯ (К00-К93)</v>
          </cell>
        </row>
        <row r="4486">
          <cell r="A4486" t="str">
            <v/>
          </cell>
          <cell r="B4486" t="str">
            <v>БОЛЕЗНИ ПОЛОСТИ РТА, СЛЮННЫХ ЖЕЛЕЗ И ЧЕЛЮСТЕЙ (К00-К14)</v>
          </cell>
        </row>
        <row r="4487">
          <cell r="A4487" t="str">
            <v>K00</v>
          </cell>
          <cell r="B4487" t="str">
            <v>НАРУШЕНИЯ РАЗВИТИЯ И ПРОРЕЗЫВАНИЯ ЗУБОВ</v>
          </cell>
        </row>
        <row r="4488">
          <cell r="A4488" t="str">
            <v>K00.0</v>
          </cell>
          <cell r="B4488" t="str">
            <v>АДЕНТИЯ</v>
          </cell>
        </row>
        <row r="4489">
          <cell r="A4489" t="str">
            <v>K00.1</v>
          </cell>
          <cell r="B4489" t="str">
            <v>СВЕРХКОМПЛЕКТНЫЕ ЗУБЫ</v>
          </cell>
        </row>
        <row r="4490">
          <cell r="A4490" t="str">
            <v>K00.2</v>
          </cell>
          <cell r="B4490" t="str">
            <v>АНОМАЛИИ РАЗМЕРОВ И ФОРМЫ ЗУБОВ</v>
          </cell>
        </row>
        <row r="4491">
          <cell r="A4491" t="str">
            <v>K00.3</v>
          </cell>
          <cell r="B4491" t="str">
            <v>КРАПЧАТЫЕ ЗУБЫ</v>
          </cell>
        </row>
        <row r="4492">
          <cell r="A4492" t="str">
            <v>K00.4</v>
          </cell>
          <cell r="B4492" t="str">
            <v>НАРУШЕНИЯ ФОРМИРОВАНИЯ ЗУБОВ</v>
          </cell>
        </row>
        <row r="4493">
          <cell r="A4493" t="str">
            <v>K00.5</v>
          </cell>
          <cell r="B4493" t="str">
            <v>НАСЛЕДСТВЕННЫЕ НАРУШЕНИЯ СТРУКТУРЫ ЗУБА, НЕ КЛАССИФИЦИРОВАННЫЕ В ДРУГИХ РУБРИКАХ</v>
          </cell>
        </row>
        <row r="4494">
          <cell r="A4494" t="str">
            <v>K00.6</v>
          </cell>
          <cell r="B4494" t="str">
            <v>НАРУШЕНИЯ ПРОРЕЗЫВАНИЯ ЗУБОВ</v>
          </cell>
        </row>
        <row r="4495">
          <cell r="A4495" t="str">
            <v>K00.7</v>
          </cell>
          <cell r="B4495" t="str">
            <v>СИНДРОМ ПРОРЕЗЫВАНИЯ ЗУБОВ</v>
          </cell>
        </row>
        <row r="4496">
          <cell r="A4496" t="str">
            <v>K00.8</v>
          </cell>
          <cell r="B4496" t="str">
            <v>ДРУГИЕ НАРУШЕНИЯ РАЗВИТИЯ ЗУБОВ</v>
          </cell>
        </row>
        <row r="4497">
          <cell r="A4497" t="str">
            <v>K00.9</v>
          </cell>
          <cell r="B4497" t="str">
            <v>НАРУШЕНИЕ РАЗВИТИЯ ЗУБОВ НЕУТОЧНЕННОЕ</v>
          </cell>
        </row>
        <row r="4498">
          <cell r="A4498" t="str">
            <v>K01</v>
          </cell>
          <cell r="B4498" t="str">
            <v>РЕТЕНИРОВАННЫЕ И ИМПАКТНЫЕ ЗУБЫ</v>
          </cell>
        </row>
        <row r="4499">
          <cell r="A4499" t="str">
            <v>K01.0</v>
          </cell>
          <cell r="B4499" t="str">
            <v>РЕТЕНИРОВАННЫЕ ЗУБЫ</v>
          </cell>
        </row>
        <row r="4500">
          <cell r="A4500" t="str">
            <v>K01.1</v>
          </cell>
          <cell r="B4500" t="str">
            <v>ИМПАКТНЫЕ ЗУБЫ</v>
          </cell>
        </row>
        <row r="4501">
          <cell r="A4501" t="str">
            <v>K02</v>
          </cell>
          <cell r="B4501" t="str">
            <v>КАРИЕС ЗУБОВ</v>
          </cell>
        </row>
        <row r="4502">
          <cell r="A4502" t="str">
            <v>K02.0</v>
          </cell>
          <cell r="B4502" t="str">
            <v>КАРИЕС ЭМАЛИ</v>
          </cell>
        </row>
        <row r="4503">
          <cell r="A4503" t="str">
            <v>K02.1</v>
          </cell>
          <cell r="B4503" t="str">
            <v>КАРИЕС ДЕНТИНА</v>
          </cell>
        </row>
        <row r="4504">
          <cell r="A4504" t="str">
            <v>K02.2</v>
          </cell>
          <cell r="B4504" t="str">
            <v>КАОИЕС ЦЕМЕНТА</v>
          </cell>
        </row>
        <row r="4505">
          <cell r="A4505" t="str">
            <v>K02.3</v>
          </cell>
          <cell r="B4505" t="str">
            <v>ПРИОСТАНОВИВШИЙСЯ КАРИЕС ЗУБОВ</v>
          </cell>
        </row>
        <row r="4506">
          <cell r="A4506" t="str">
            <v>K02.4</v>
          </cell>
          <cell r="B4506" t="str">
            <v>ОДОНТОКЛАЗИЯ</v>
          </cell>
        </row>
        <row r="4507">
          <cell r="A4507" t="str">
            <v>K02.8</v>
          </cell>
          <cell r="B4507" t="str">
            <v>ДРУГОЙ КАРИЕС ЗУБОВ</v>
          </cell>
        </row>
        <row r="4508">
          <cell r="A4508" t="str">
            <v>K02.9</v>
          </cell>
          <cell r="B4508" t="str">
            <v>КАРИЕС ЗУБОВ НЕУТОЧНЕННЫЙ</v>
          </cell>
        </row>
        <row r="4509">
          <cell r="A4509" t="str">
            <v>K03</v>
          </cell>
          <cell r="B4509" t="str">
            <v>ДРУГИЕ БОЛЕЗНИ ТВЕРДЫХ ТКАНЕЙ ЗУБОВ</v>
          </cell>
        </row>
        <row r="4510">
          <cell r="A4510" t="str">
            <v>K03.0</v>
          </cell>
          <cell r="B4510" t="str">
            <v>ПОВЫШЕННОЕ СТИРАНИЕ ЗУБОВ</v>
          </cell>
        </row>
        <row r="4511">
          <cell r="A4511" t="str">
            <v>K03.1</v>
          </cell>
          <cell r="B4511" t="str">
            <v>СОШЛИФОВЫВАНИЕ ЗУБОВ</v>
          </cell>
        </row>
        <row r="4512">
          <cell r="A4512" t="str">
            <v>K03.2</v>
          </cell>
          <cell r="B4512" t="str">
            <v>ЭРОЗИЯ ЗУБОВ</v>
          </cell>
        </row>
        <row r="4513">
          <cell r="A4513" t="str">
            <v>K03.3</v>
          </cell>
          <cell r="B4513" t="str">
            <v>ПАТОЛОГИЧЕСКАЯ РЕЗОРБЦИЯ ЗУБОВ</v>
          </cell>
        </row>
        <row r="4514">
          <cell r="A4514" t="str">
            <v>K03.4</v>
          </cell>
          <cell r="B4514" t="str">
            <v>ГИПЕРЦЕМЕНТОЗ</v>
          </cell>
        </row>
        <row r="4515">
          <cell r="A4515" t="str">
            <v>K03.5</v>
          </cell>
          <cell r="B4515" t="str">
            <v>АНКИЛОЗ ЗУБОВ</v>
          </cell>
        </row>
        <row r="4516">
          <cell r="A4516" t="str">
            <v>K03.6</v>
          </cell>
          <cell r="B4516" t="str">
            <v>ОТЛОЖЕНИЯ (НАРОСТЫ) НА ЗУБАХ</v>
          </cell>
        </row>
        <row r="4517">
          <cell r="A4517" t="str">
            <v>K03.7</v>
          </cell>
          <cell r="B4517" t="str">
            <v>ИЗМЕНЕНИЕ ЦВЕТА ТВЕРДЫХ ТКАНЕЙ ЗУБОВ ПОСЛЕ ПРОРЕЗЫВАНИЯ</v>
          </cell>
        </row>
        <row r="4518">
          <cell r="A4518" t="str">
            <v>K03.8</v>
          </cell>
          <cell r="B4518" t="str">
            <v>ДРУГИЕ УТОЧНЕННЫЕ БОЛЕЗНИ ТВЕРДЫХ ТКАНЕЙ ЗУБОВ</v>
          </cell>
        </row>
        <row r="4519">
          <cell r="A4519" t="str">
            <v>K03.9</v>
          </cell>
          <cell r="B4519" t="str">
            <v>БОЛЕЗНЬ ТВЕРДЫХ ТКАНЕЙ ЗУБОВ НЕУТОЧНЕННАЯ</v>
          </cell>
        </row>
        <row r="4520">
          <cell r="A4520" t="str">
            <v>K04</v>
          </cell>
          <cell r="B4520" t="str">
            <v>БОЛЕЗНИ ПУЛЬПЫ И ПЕРИАПИКАЛЬНЫХ ТКАНЕЙ</v>
          </cell>
        </row>
        <row r="4521">
          <cell r="A4521" t="str">
            <v>K04.0</v>
          </cell>
          <cell r="B4521" t="str">
            <v>ПУЛЬПИТ</v>
          </cell>
        </row>
        <row r="4522">
          <cell r="A4522" t="str">
            <v>K04.1</v>
          </cell>
          <cell r="B4522" t="str">
            <v>НЕКРОЗ ПУЛЬПЫ</v>
          </cell>
        </row>
        <row r="4523">
          <cell r="A4523" t="str">
            <v>K04.2</v>
          </cell>
          <cell r="B4523" t="str">
            <v>ДЕГЕНЕРАЦИЯ ПУЛЬПЫ</v>
          </cell>
        </row>
        <row r="4524">
          <cell r="A4524" t="str">
            <v>K04.3</v>
          </cell>
          <cell r="B4524" t="str">
            <v>НЕПРАВИЛЬНОЕ ФОРМИРОВАНИЕ ТВЕРДЫХ ТКАНЕЙ В ПУЛЬПЕ</v>
          </cell>
        </row>
        <row r="4525">
          <cell r="A4525" t="str">
            <v>K04.4</v>
          </cell>
          <cell r="B4525" t="str">
            <v>ОСТРЫЙ АПИКАЛЬНЫЙ ПЕРИОДОНТИТ ПУЛЬПАРНОГО ПРОИСХОЖДЕНИЯ</v>
          </cell>
        </row>
        <row r="4526">
          <cell r="A4526" t="str">
            <v>K04.5</v>
          </cell>
          <cell r="B4526" t="str">
            <v>ХРОНИЧЕСКИЙ АПИКАЛЬНЫЙ ПЕРИОДОНТИТ</v>
          </cell>
        </row>
        <row r="4527">
          <cell r="A4527" t="str">
            <v>K04.6</v>
          </cell>
          <cell r="B4527" t="str">
            <v>ПЕРИАПИКАЛЬНЫЙ АБСЦЕСС С ПОЛОСТЬЮ</v>
          </cell>
        </row>
        <row r="4528">
          <cell r="A4528" t="str">
            <v>K04.7</v>
          </cell>
          <cell r="B4528" t="str">
            <v>ПЕРИАПИКАЛЬНЫЙ АБСЦЕСС БЕЗ ПОЛОСТИ</v>
          </cell>
        </row>
        <row r="4529">
          <cell r="A4529" t="str">
            <v>K04.8</v>
          </cell>
          <cell r="B4529" t="str">
            <v>КОРНЕВАЯ КИСТА</v>
          </cell>
        </row>
        <row r="4530">
          <cell r="A4530" t="str">
            <v>K04.9</v>
          </cell>
          <cell r="B4530" t="str">
            <v>ДРУГИЕ И НЕУТОЧНЕННЫЕ БОЛЕЗНИ ПУЛЬПЫ И ПЕРИАПИКАЛЬНЫХ ТКАНЕЙ</v>
          </cell>
        </row>
        <row r="4531">
          <cell r="A4531" t="str">
            <v>K05</v>
          </cell>
          <cell r="B4531" t="str">
            <v>ГИНГИВИТ И БОЛЕЗНИ ПАРОДОНТА</v>
          </cell>
        </row>
        <row r="4532">
          <cell r="A4532" t="str">
            <v>K05.0</v>
          </cell>
          <cell r="B4532" t="str">
            <v>ОСТРЫЙ ГИНГИВИТ</v>
          </cell>
        </row>
        <row r="4533">
          <cell r="A4533" t="str">
            <v>K05.1</v>
          </cell>
          <cell r="B4533" t="str">
            <v>ХРОНИЧЕСКИЙ ГИНГИВИТ</v>
          </cell>
        </row>
        <row r="4534">
          <cell r="A4534" t="str">
            <v>K05.2</v>
          </cell>
          <cell r="B4534" t="str">
            <v>ОСТРЫЙ ПЕРИКОРОНИТ</v>
          </cell>
        </row>
        <row r="4535">
          <cell r="A4535" t="str">
            <v>K05.3</v>
          </cell>
          <cell r="B4535" t="str">
            <v>ХРОНИЧЕСКИЙ ПАРОДОНТИТ</v>
          </cell>
        </row>
        <row r="4536">
          <cell r="A4536" t="str">
            <v>K05.4</v>
          </cell>
          <cell r="B4536" t="str">
            <v>ПАРОДОНТОЗ</v>
          </cell>
        </row>
        <row r="4537">
          <cell r="A4537" t="str">
            <v>K05.5</v>
          </cell>
          <cell r="B4537" t="str">
            <v>ДРУГИЕ БОЛЕЗНИ ПАРОДОНТА</v>
          </cell>
        </row>
        <row r="4538">
          <cell r="A4538" t="str">
            <v>K05.6</v>
          </cell>
          <cell r="B4538" t="str">
            <v>БОЛЕЗНЬ ПАРОДОНТА НЕУТОЧНЕННАЯ</v>
          </cell>
        </row>
        <row r="4539">
          <cell r="A4539" t="str">
            <v>K06</v>
          </cell>
          <cell r="B4539" t="str">
            <v>ДРУГИЕ ИЗМЕНЕНИЯ ДЕСНЫ И БЕЗЗУБОГО АЛЬВЕОЛЯРНОГО КРАЯ</v>
          </cell>
        </row>
        <row r="4540">
          <cell r="A4540" t="str">
            <v>K06.0</v>
          </cell>
          <cell r="B4540" t="str">
            <v>РЕЦЕССИЯ ДЕСНЫ</v>
          </cell>
        </row>
        <row r="4541">
          <cell r="A4541" t="str">
            <v>K06.1</v>
          </cell>
          <cell r="B4541" t="str">
            <v>ГИПЕРТРОФИЯ ДЕСНЫ</v>
          </cell>
        </row>
        <row r="4542">
          <cell r="A4542" t="str">
            <v>K06.2</v>
          </cell>
          <cell r="B4542" t="str">
            <v>ПОРАЖЕНИЯ ДЕСНЫ И БЕЗЗУБОГО АЛЬВЕОЛЯРНОГО КРАЯ, ОБУСЛОВЛЕННЫЕ ТРАВМОЙ</v>
          </cell>
        </row>
        <row r="4543">
          <cell r="A4543" t="str">
            <v>K06.8</v>
          </cell>
          <cell r="B4543" t="str">
            <v>ДРУГИЕ УТОЧНЕННЫЕ ИЗМЕНЕНИЯ ДЕСНЫ И БЕЗЗУБОГО АЛЬВЕОЛЯРНОГО КРАЯ</v>
          </cell>
        </row>
        <row r="4544">
          <cell r="A4544" t="str">
            <v>K06.9</v>
          </cell>
          <cell r="B4544" t="str">
            <v>ИЗМЕНЕНИЕ ДЕСНЫ И БЕЗЗУБОГО АЛЬВЕОЛЯРНОГО КРАЯ НЕУТОЧНЕННОЕ</v>
          </cell>
        </row>
        <row r="4545">
          <cell r="A4545" t="str">
            <v>K07</v>
          </cell>
          <cell r="B4545" t="str">
            <v>ЧЕЛЮСТНО-ЛИЦЕВЫЕ АНОМАЛИИ [ВКЛЮЧАЯ АНОМАЛИИ ПРИКУСА]</v>
          </cell>
        </row>
        <row r="4546">
          <cell r="A4546" t="str">
            <v>K07.0</v>
          </cell>
          <cell r="B4546" t="str">
            <v>ОСНОВНЫЕ АНОМАЛИИ РАЗМЕРОВ ЧЕЛЮСТЕЙ</v>
          </cell>
        </row>
        <row r="4547">
          <cell r="A4547" t="str">
            <v>K07.1</v>
          </cell>
          <cell r="B4547" t="str">
            <v>АНОМАЛИИ ЧЕЛЮСТНО-ЧЕРЕПНЫХ СООТНОШЕНИЙ</v>
          </cell>
        </row>
        <row r="4548">
          <cell r="A4548" t="str">
            <v>K07.2</v>
          </cell>
          <cell r="B4548" t="str">
            <v>АНОМАЛИИ СООТНОШЕНИЙ ЗУБНЫХ ДУГ</v>
          </cell>
        </row>
        <row r="4549">
          <cell r="A4549" t="str">
            <v>K07.3</v>
          </cell>
          <cell r="B4549" t="str">
            <v>АНОМАЛИИ ПОЛОЖЕНИЯ ЗУБОВ</v>
          </cell>
        </row>
        <row r="4550">
          <cell r="A4550" t="str">
            <v>K07.4</v>
          </cell>
          <cell r="B4550" t="str">
            <v>АНОМАЛИЯ ПРИКУСА НЕУТОЧНЕННАЯ</v>
          </cell>
        </row>
        <row r="4551">
          <cell r="A4551" t="str">
            <v>K07.5</v>
          </cell>
          <cell r="B4551" t="str">
            <v>ЧЕЛЮСТНО-ЛИЦЕВЫЕ АНОМАЛИИ ФУНКЦИОНАЛЬНОГО ПРОИСХОЖДЕНИЯ</v>
          </cell>
        </row>
        <row r="4552">
          <cell r="A4552" t="str">
            <v>K07.6</v>
          </cell>
          <cell r="B4552" t="str">
            <v>БОЛЕЗНИ ВИСОЧНО-НИЖНЕЧЕЛЮСТНОГО СУСТАВА</v>
          </cell>
        </row>
        <row r="4553">
          <cell r="A4553" t="str">
            <v>K07.8</v>
          </cell>
          <cell r="B4553" t="str">
            <v>ДРУГИЕ ЧЕЛЮСТНО-ЛИЦЕВЫЕ АНОМАЛИИ</v>
          </cell>
        </row>
        <row r="4554">
          <cell r="A4554" t="str">
            <v>K07.9</v>
          </cell>
          <cell r="B4554" t="str">
            <v>ЧЕЛЮСТНО-ЛИЦЕВАЯ АНОМАЛИЯ НЕУТОЧНЕННАЯ</v>
          </cell>
        </row>
        <row r="4555">
          <cell r="A4555" t="str">
            <v>K08</v>
          </cell>
          <cell r="B4555" t="str">
            <v>ДРУГИЕ ИЗМЕНЕНИЯ ЗУБОВ И ИХ ОПОРНОГО АППАРАТА</v>
          </cell>
        </row>
        <row r="4556">
          <cell r="A4556" t="str">
            <v>K08.0</v>
          </cell>
          <cell r="B4556" t="str">
            <v>ЭКСФОЛИАЦИЯ ЗУБОВ ВСЛЕДСТВИЕ СИСТЕМНЫХ НАОУШЕНИЙ</v>
          </cell>
        </row>
        <row r="4557">
          <cell r="A4557" t="str">
            <v>K08.1</v>
          </cell>
          <cell r="B4557" t="str">
            <v>ПОТЕРЯ ЗУБОВ ВСЛЕДСТВИЕ НЕСЧАСТНОГО СЛУЧАЯ, УДАЛЕНИЯ ИЛИ ЛОКАЛЬНОЙ ПЕРИОДОНТАЛЬНОЙ БОЛЕЗНИ</v>
          </cell>
        </row>
        <row r="4558">
          <cell r="A4558" t="str">
            <v>K08.2</v>
          </cell>
          <cell r="B4558" t="str">
            <v>АТРОФИЯ БЕЗЗУБОГО АЛЬВЕОЛЯРНОГО КРАЯ</v>
          </cell>
        </row>
        <row r="4559">
          <cell r="A4559" t="str">
            <v>K08.3</v>
          </cell>
          <cell r="B4559" t="str">
            <v>ЗАДЕРЖКА ЗУБНОГО КОРНЯ [РЕТЕНЦИОННЫЙ КОРЕНЬ]</v>
          </cell>
        </row>
        <row r="4560">
          <cell r="A4560" t="str">
            <v>K08.8</v>
          </cell>
          <cell r="B4560" t="str">
            <v>ДРУГИЕ УТОЧНЕННЫЕ ИЗМЕНЕНИЯ ЗУБОВ И ИХ ОПОРНОГОАППАРАТА</v>
          </cell>
        </row>
        <row r="4561">
          <cell r="A4561" t="str">
            <v>K08.9</v>
          </cell>
          <cell r="B4561" t="str">
            <v>ИЗМЕНЕНИЕ ЗУБОВ И ИХ ОПОРНОГО АППАРАТА НЕУТОЧНЕННОЕ</v>
          </cell>
        </row>
        <row r="4562">
          <cell r="A4562" t="str">
            <v>K09</v>
          </cell>
          <cell r="B4562" t="str">
            <v>КИСТЫ ОБЛАСТИ РТА, НЕ КЛАССИФИЦИРОВАННЫЕ В ДРУГИХ РУБРИКАХ</v>
          </cell>
        </row>
        <row r="4563">
          <cell r="A4563" t="str">
            <v>K09.0</v>
          </cell>
          <cell r="B4563" t="str">
            <v>КИСТЫ, ОБРАЗОВАВШИЕСЯ В ПРОЦЕССЕ ФОРМИРОВАНИЯ ЗУБОВ</v>
          </cell>
        </row>
        <row r="4564">
          <cell r="A4564" t="str">
            <v>K09.1</v>
          </cell>
          <cell r="B4564" t="str">
            <v>РОСТОВЫЕ (НЕОДОНТОГЕННЫЕ) КИСТЫ ОБЛАСТИ РТА</v>
          </cell>
        </row>
        <row r="4565">
          <cell r="A4565" t="str">
            <v>K09.2</v>
          </cell>
          <cell r="B4565" t="str">
            <v>ДРУГИЕ КИСТЫ ЧЕЛЮСТЕЙ</v>
          </cell>
        </row>
        <row r="4566">
          <cell r="A4566" t="str">
            <v>K09.8</v>
          </cell>
          <cell r="B4566" t="str">
            <v>ДРУГИЕ УТОЧНЕННЫЕ КИСТЫ ОБЛАСТИ РТА, НЕ КЛАССИФИЦИРОВАННЫЕ В ДРУГИХ РУБРИКАХ</v>
          </cell>
        </row>
        <row r="4567">
          <cell r="A4567" t="str">
            <v>K09.9</v>
          </cell>
          <cell r="B4567" t="str">
            <v>КИСТА ОБЛАСТИ РТА НЕУТОЧНЕННАЯ</v>
          </cell>
        </row>
        <row r="4568">
          <cell r="A4568" t="str">
            <v>K10</v>
          </cell>
          <cell r="B4568" t="str">
            <v>ДРУГИЕ БОЛЕЗНИ ЧЕЛЮСТЕЙ</v>
          </cell>
        </row>
        <row r="4569">
          <cell r="A4569" t="str">
            <v>K10.0</v>
          </cell>
          <cell r="B4569" t="str">
            <v>НАРУШЕНИЯ РАЗВИТИЯ ЧЕЛЮСТЕЙ</v>
          </cell>
        </row>
        <row r="4570">
          <cell r="A4570" t="str">
            <v>K10.1</v>
          </cell>
          <cell r="B4570" t="str">
            <v>ГИГАНТОКЛЕТОЧНАЯ ГРАНУЛЕМА ЦЕНТРАЛЬНАЯ</v>
          </cell>
        </row>
        <row r="4571">
          <cell r="A4571" t="str">
            <v>K10.2</v>
          </cell>
          <cell r="B4571" t="str">
            <v>ВОСПАЛИТЕЛЬНЫЕ ЗАБОЛЕВАНИЯ ЧЕЛЮСТЕЙ</v>
          </cell>
        </row>
        <row r="4572">
          <cell r="A4572" t="str">
            <v>K10.3</v>
          </cell>
          <cell r="B4572" t="str">
            <v>АЛЬВЕОЛИТ ЧЕЛЮСТЕЙ</v>
          </cell>
        </row>
        <row r="4573">
          <cell r="A4573" t="str">
            <v>K10.8</v>
          </cell>
          <cell r="B4573" t="str">
            <v>ДРУГИЕ УТОЧНЕННЫЕ БОЛЕЗНИ ЧЕЛЮСТЕЙ</v>
          </cell>
        </row>
        <row r="4574">
          <cell r="A4574" t="str">
            <v>K10.9</v>
          </cell>
          <cell r="B4574" t="str">
            <v>БОЛЕЗНЬ ЧЕЛЮСТИ НЕУТОЧНЕННАЯ</v>
          </cell>
        </row>
        <row r="4575">
          <cell r="A4575" t="str">
            <v>K11</v>
          </cell>
          <cell r="B4575" t="str">
            <v>БОЛЕЗНЬ СЛЮННЫХ ЖЕЛЕЗ</v>
          </cell>
        </row>
        <row r="4576">
          <cell r="A4576" t="str">
            <v>K11.0</v>
          </cell>
          <cell r="B4576" t="str">
            <v>АТРОФИЯ СЛЮННОЙ ЖЕЛЕЗЫ</v>
          </cell>
        </row>
        <row r="4577">
          <cell r="A4577" t="str">
            <v>K11.1</v>
          </cell>
          <cell r="B4577" t="str">
            <v>ГИПЕРТРОФИЯ СЛЮННОЙ ЖЕЛЕЗЫ</v>
          </cell>
        </row>
        <row r="4578">
          <cell r="A4578" t="str">
            <v>K11.2</v>
          </cell>
          <cell r="B4578" t="str">
            <v>СИАЛОАДЕНИТ</v>
          </cell>
        </row>
        <row r="4579">
          <cell r="A4579" t="str">
            <v>K11.3</v>
          </cell>
          <cell r="B4579" t="str">
            <v>АБСЦЕСС СЛЮННОЙ ЖЕЛЕЗЫ</v>
          </cell>
        </row>
        <row r="4580">
          <cell r="A4580" t="str">
            <v>K11.4</v>
          </cell>
          <cell r="B4580" t="str">
            <v>СВИЩ СЛЮННОЙ ЖЕЛЕЗЫ</v>
          </cell>
        </row>
        <row r="4581">
          <cell r="A4581" t="str">
            <v>K11.5</v>
          </cell>
          <cell r="B4581" t="str">
            <v>СИАЛОЛИТИАЗ</v>
          </cell>
        </row>
        <row r="4582">
          <cell r="A4582" t="str">
            <v>K11.6</v>
          </cell>
          <cell r="B4582" t="str">
            <v>МУКОЦЕЛЕ СЛЮННОЙ ЖЕЛЕЗЫ</v>
          </cell>
        </row>
        <row r="4583">
          <cell r="A4583" t="str">
            <v>K11.7</v>
          </cell>
          <cell r="B4583" t="str">
            <v>НАРУШЕНИЯ СЕКРЕЦИИ СЛЮННЫХ ЖЕЛЕЗ</v>
          </cell>
        </row>
        <row r="4584">
          <cell r="A4584" t="str">
            <v>K11.8</v>
          </cell>
          <cell r="B4584" t="str">
            <v>ДРУГИЕ БОЛЕЗНИ СЛЮННЫХ ЖЕЛЕЗ</v>
          </cell>
        </row>
        <row r="4585">
          <cell r="A4585" t="str">
            <v>K11.9</v>
          </cell>
          <cell r="B4585" t="str">
            <v>БОЛЕЗНЬ СЛЮННОЙ ЖЕЛЕЗЫ НЕУТОЧНЕННАЯ</v>
          </cell>
        </row>
        <row r="4586">
          <cell r="A4586" t="str">
            <v>K12</v>
          </cell>
          <cell r="B4586" t="str">
            <v>СТОМАТИТ И РОДСТВЕННЫЕ ПОРАЖЕНИЯ</v>
          </cell>
        </row>
        <row r="4587">
          <cell r="A4587" t="str">
            <v>K12.0</v>
          </cell>
          <cell r="B4587" t="str">
            <v>РЕЦИДИВИРУЮЩИЕ АФТЫ ПОЛОСТИ РТА</v>
          </cell>
        </row>
        <row r="4588">
          <cell r="A4588" t="str">
            <v>K12.1</v>
          </cell>
          <cell r="B4588" t="str">
            <v>ДРУГИЕ ФОРМЫ СТОМАТИТА</v>
          </cell>
        </row>
        <row r="4589">
          <cell r="A4589" t="str">
            <v>K12.2</v>
          </cell>
          <cell r="B4589" t="str">
            <v>ФЛЕГМОНА И АБСЦЕСС ПОЛОСТИ РТА</v>
          </cell>
        </row>
        <row r="4590">
          <cell r="A4590" t="str">
            <v>K13</v>
          </cell>
          <cell r="B4590" t="str">
            <v>ДРУГИЕ БОЛЕЗНИ ГУБ И СЛИЗИСТОЙ ОБОЛОЧКИ ПОЛОСТИ РТА</v>
          </cell>
        </row>
        <row r="4591">
          <cell r="A4591" t="str">
            <v>K13.0</v>
          </cell>
          <cell r="B4591" t="str">
            <v>БОЛЕЗНИ ГУБ</v>
          </cell>
        </row>
        <row r="4592">
          <cell r="A4592" t="str">
            <v>K13.1</v>
          </cell>
          <cell r="B4592" t="str">
            <v>ПРИКУСЫВАНИЕ ЩЕКИ И ГУБ</v>
          </cell>
        </row>
        <row r="4593">
          <cell r="A4593" t="str">
            <v>K13.2</v>
          </cell>
          <cell r="B4593" t="str">
            <v>ЛЕЙКОПЛАКИЯ И ДРУГИЕ ИЗМЕНЕНИЯ ЭПИТЕЛИЯ ПОЛОСТИ РТА, ВКЛЮЧАЯ ЯЗЫК</v>
          </cell>
        </row>
        <row r="4594">
          <cell r="A4594" t="str">
            <v>K13.3</v>
          </cell>
          <cell r="B4594" t="str">
            <v>ВОЛОСАТАЯ ЛЕЙКОПЛАКИЯ</v>
          </cell>
        </row>
        <row r="4595">
          <cell r="A4595" t="str">
            <v>K13.4</v>
          </cell>
          <cell r="B4595" t="str">
            <v>ГРАНУЛЕМА И ГРАНУЛЕМОПОДОБНЫЕ ПОРАЖЕНИЯ СЛИЗИСТОЙ ОБОЛОЧКИ ПОЛОСТИ РТА</v>
          </cell>
        </row>
        <row r="4596">
          <cell r="A4596" t="str">
            <v>K13.5</v>
          </cell>
          <cell r="B4596" t="str">
            <v>ПОДСЛИЗИСТЫЙ ФИБРОЗ ПОЛОСТИ РТА</v>
          </cell>
        </row>
        <row r="4597">
          <cell r="A4597" t="str">
            <v>K13.6</v>
          </cell>
          <cell r="B4597" t="str">
            <v>ГИПЕРПЛАЗИЯ СЛИЗИСТОЙ ОБОЛОЧКИ ПОЛОСТИ РТА ВСЛЕДСТВИЕ РАЗДРАЖЕНИЯ</v>
          </cell>
        </row>
        <row r="4598">
          <cell r="A4598" t="str">
            <v>K13.7</v>
          </cell>
          <cell r="B4598" t="str">
            <v>ДРУГИЕ И НЕУТОЧНЕННЫЕ ПОРАЖЕНИЯ СЛИЗИСТОЙ ОБОЛОЧКИ ПОЛОСТИ РТА</v>
          </cell>
        </row>
        <row r="4599">
          <cell r="A4599" t="str">
            <v>K14</v>
          </cell>
          <cell r="B4599" t="str">
            <v>БОЛЕЗНИ ЯЗЫКА</v>
          </cell>
        </row>
        <row r="4600">
          <cell r="A4600" t="str">
            <v>K14.0</v>
          </cell>
          <cell r="B4600" t="str">
            <v>ГЛОССИТ</v>
          </cell>
        </row>
        <row r="4601">
          <cell r="A4601" t="str">
            <v>K14.1</v>
          </cell>
          <cell r="B4601" t="str">
            <v>"ГЕОГРАФИЧЕСКИЙ" ЯЗЫК</v>
          </cell>
        </row>
        <row r="4602">
          <cell r="A4602" t="str">
            <v>K14.2</v>
          </cell>
          <cell r="B4602" t="str">
            <v>СРЕДИННЫЙ РОМБОВИДНЫЙ ГЛОССИТ</v>
          </cell>
        </row>
        <row r="4603">
          <cell r="A4603" t="str">
            <v>K14.3</v>
          </cell>
          <cell r="B4603" t="str">
            <v>ГИПЕРТРОФИЯ СОСОЧКОВ ЯЗЫКА</v>
          </cell>
        </row>
        <row r="4604">
          <cell r="A4604" t="str">
            <v>K14.4</v>
          </cell>
          <cell r="B4604" t="str">
            <v>АТРОФИЯ СОСОЧКОВ ЯЗЫКА</v>
          </cell>
        </row>
        <row r="4605">
          <cell r="A4605" t="str">
            <v>K14.5</v>
          </cell>
          <cell r="B4605" t="str">
            <v>СКЛАДЧАТЫЙ ЯЗЫК</v>
          </cell>
        </row>
        <row r="4606">
          <cell r="A4606" t="str">
            <v>K14.6</v>
          </cell>
          <cell r="B4606" t="str">
            <v>ГЛОССОДИНИЯ</v>
          </cell>
        </row>
        <row r="4607">
          <cell r="A4607" t="str">
            <v>K14.8</v>
          </cell>
          <cell r="B4607" t="str">
            <v>ДРУГИЕ БОЛЕЗНИ ЯЗЫКА</v>
          </cell>
        </row>
        <row r="4608">
          <cell r="A4608" t="str">
            <v>K14.9</v>
          </cell>
          <cell r="B4608" t="str">
            <v>БОЛЕЗНЬ ЯЗЫКА НЕУТОЧНЕННАЯ</v>
          </cell>
        </row>
        <row r="4609">
          <cell r="A4609" t="str">
            <v/>
          </cell>
          <cell r="B4609" t="str">
            <v>БОЛЕЗНИ ПИЩЕВОДА, ЖЕЛУДКА И ДВЕНАДЦАТИПЕРСТНОЙ КИШКИ (К20-К31)</v>
          </cell>
        </row>
        <row r="4610">
          <cell r="A4610" t="str">
            <v>K20</v>
          </cell>
          <cell r="B4610" t="str">
            <v>ЭЗОФАГИТ</v>
          </cell>
        </row>
        <row r="4611">
          <cell r="A4611" t="str">
            <v>K21</v>
          </cell>
          <cell r="B4611" t="str">
            <v>ГАСТРОЭЗОФАГЕАЛЬНЫЙ РЕФЛЮКС</v>
          </cell>
        </row>
        <row r="4612">
          <cell r="A4612" t="str">
            <v>K21.0</v>
          </cell>
          <cell r="B4612" t="str">
            <v>ГАСТРОЭЗОФАГЕАЛЬНЫЙ РЕФЛЮКС С ЭЗОФАГИТОМ</v>
          </cell>
        </row>
        <row r="4613">
          <cell r="A4613" t="str">
            <v>K21.9</v>
          </cell>
          <cell r="B4613" t="str">
            <v>ГАСТРОЭЗОФАГЕАЛЬНЫЙ РЕФЛЮКС БЕЗ ЭЗОФАГИТА</v>
          </cell>
        </row>
        <row r="4614">
          <cell r="A4614" t="str">
            <v>K22</v>
          </cell>
          <cell r="B4614" t="str">
            <v>ДРУГИЕ БОЛЕЗНИ ПИЩЕВОДА</v>
          </cell>
        </row>
        <row r="4615">
          <cell r="A4615" t="str">
            <v>K22.0</v>
          </cell>
          <cell r="B4615" t="str">
            <v>АХАЛАЗИЯ КАРДИАЛЬНОЙ ЧАСТИ</v>
          </cell>
        </row>
        <row r="4616">
          <cell r="A4616" t="str">
            <v>K22.1</v>
          </cell>
          <cell r="B4616" t="str">
            <v>ЯЗВА ПИЩЕВОДА</v>
          </cell>
        </row>
        <row r="4617">
          <cell r="A4617" t="str">
            <v>K22.2</v>
          </cell>
          <cell r="B4617" t="str">
            <v>НЕПРОХОДИМОСТЬ ПИЩЕВОДА</v>
          </cell>
        </row>
        <row r="4618">
          <cell r="A4618" t="str">
            <v>K22.3</v>
          </cell>
          <cell r="B4618" t="str">
            <v>ПРОБОДЕНИЕ ПИЩЕВОДА</v>
          </cell>
        </row>
        <row r="4619">
          <cell r="A4619" t="str">
            <v>K22.4</v>
          </cell>
          <cell r="B4619" t="str">
            <v>ДИСКИНЕЗИЯ ПИЩЕВОДА</v>
          </cell>
        </row>
        <row r="4620">
          <cell r="A4620" t="str">
            <v>K22.5</v>
          </cell>
          <cell r="B4620" t="str">
            <v>ДИВЕРТИКУЛ ПИЩЕВОДА ПРИОБРЕТЕННЫЙ</v>
          </cell>
        </row>
        <row r="4621">
          <cell r="A4621" t="str">
            <v>K22.6</v>
          </cell>
          <cell r="B4621" t="str">
            <v>ЖЕЛУДОЧНО-ПИЩЕВОДНЫЙ РАЗРЫВНО-ГЕМОРРАГИЧЕСКИЙ СИНДРОМ</v>
          </cell>
        </row>
        <row r="4622">
          <cell r="A4622" t="str">
            <v>K22.8</v>
          </cell>
          <cell r="B4622" t="str">
            <v>ДРУГИЕ УТОЧНЕННЫЕ БОЛЕЗНИ ПИЩЕВОДА</v>
          </cell>
        </row>
        <row r="4623">
          <cell r="A4623" t="str">
            <v>K22.9</v>
          </cell>
          <cell r="B4623" t="str">
            <v>БОЛЕЗНЬ ПИЩЕВОДА НЕУТОЧНЕННАЯ</v>
          </cell>
        </row>
        <row r="4624">
          <cell r="A4624" t="str">
            <v>K23</v>
          </cell>
          <cell r="B4624" t="str">
            <v>ПОРАЖЕНИЕ ПИЩЕВОДА ПРИ БОЛЕЗНЯХ, КЛАССИФИЦИРОВАННЫХ В ДРУГИХ РУБРИКАХ</v>
          </cell>
        </row>
        <row r="4625">
          <cell r="A4625" t="str">
            <v>K23.0</v>
          </cell>
          <cell r="B4625" t="str">
            <v>ТУБЕРКУЛЕЗНЫЙ ЭЗОФАГИТ (А18.8+)</v>
          </cell>
        </row>
        <row r="4626">
          <cell r="A4626" t="str">
            <v>K23.1</v>
          </cell>
          <cell r="B4626" t="str">
            <v>РАСШИРЕНИЕ ПИЩЕВОДА ПРИ БОЛЕЗНИ ШАГАСА (В57.3+)</v>
          </cell>
        </row>
        <row r="4627">
          <cell r="A4627" t="str">
            <v>K23.8</v>
          </cell>
          <cell r="B4627" t="str">
            <v>ПОРАЖЕНИЯ ПИЩЕВОДА ПРИ ДРУГИХ БОЛЕЗНЯХ, КЛАССИФИЦИРОВАННЫХ В ДРУГИХ РУБРИКАХ</v>
          </cell>
        </row>
        <row r="4628">
          <cell r="A4628" t="str">
            <v>K25</v>
          </cell>
          <cell r="B4628" t="str">
            <v>ЯЗВА ЖЕЛУДКА</v>
          </cell>
        </row>
        <row r="4629">
          <cell r="A4629" t="str">
            <v>K25.0</v>
          </cell>
          <cell r="B4629" t="str">
            <v>ЯЗВА ЖЕЛУДКА ОСТРАЯ С КРОВОТЕЧЕНИЕМ</v>
          </cell>
        </row>
        <row r="4630">
          <cell r="A4630" t="str">
            <v>K25.1</v>
          </cell>
          <cell r="B4630" t="str">
            <v>ЯЗВА ЖЕЛУДКА ОСТРАЯ С ПРОБОДЕНИЕМ</v>
          </cell>
        </row>
        <row r="4631">
          <cell r="A4631" t="str">
            <v>K25.2</v>
          </cell>
          <cell r="B4631" t="str">
            <v>ЯЗВА ЖЕЛУДКА ОСТРАЯ С КРОВОТЕЧЕНИЕМ И ПРОБОДЕНИЕМ</v>
          </cell>
        </row>
        <row r="4632">
          <cell r="A4632" t="str">
            <v>K25.3</v>
          </cell>
          <cell r="B4632" t="str">
            <v>ЯЗВА ЖЕЛУДКА ОСТРАЯ БЕЗ КРОВОТЕЧЕНИЯ ИЛИ ПРОБОДЕНИЯ</v>
          </cell>
        </row>
        <row r="4633">
          <cell r="A4633" t="str">
            <v>K25.4</v>
          </cell>
          <cell r="B4633" t="str">
            <v>ЯЗВА ЖЕЛУДКА ХРОНИЧЕСКАЯ ИЛИ НЕУТОЧНЕННАЯ С КРОВОТЕЧЕНИЕМ</v>
          </cell>
        </row>
        <row r="4634">
          <cell r="A4634" t="str">
            <v>K25.5</v>
          </cell>
          <cell r="B4634" t="str">
            <v>ЯЗВА ЖЕЛУДКА ХРОНИЧЕСКАЯ ИЛИ НЕУТОЧНЕННАЯ С ПРОБОДЕНИЕМ</v>
          </cell>
        </row>
        <row r="4635">
          <cell r="A4635" t="str">
            <v>K25.6</v>
          </cell>
          <cell r="B4635" t="str">
            <v>ЯЗВА ЖЕЛУДКА ХРОНИЧЕСКАЯ ИЛИ НЕУТОЧНЕННАЯ С КРОВОТЕЧЕНИЕМ И ПРОБОДЕНИЕМ</v>
          </cell>
        </row>
        <row r="4636">
          <cell r="A4636" t="str">
            <v>K25.7</v>
          </cell>
          <cell r="B4636" t="str">
            <v>ЯЗВА ЖЕЛУДКА ХРОНИЧЕСКАЯ БЕЗ КРОВОТЕЧЕНИЯ ИЛИ ПРОБОДЕНИЯ</v>
          </cell>
        </row>
        <row r="4637">
          <cell r="A4637" t="str">
            <v>K25.9</v>
          </cell>
          <cell r="B4637" t="str">
            <v>ЯЗВА ЖЕЛУДКА НЕ УТОЧНЕННАЯ КАК ОСТРАЯ ИЛИ ХРОНИЧЕСКАЯ БЕЗ КРОВОТЕЧЕНИЯ ИЛИ ПРОБОДЕНИЯ</v>
          </cell>
        </row>
        <row r="4638">
          <cell r="A4638" t="str">
            <v>K26</v>
          </cell>
          <cell r="B4638" t="str">
            <v>ЯЗВА ДВЕНАДЦАТИПЕРСТНОЙ КИШКИ</v>
          </cell>
        </row>
        <row r="4639">
          <cell r="A4639" t="str">
            <v>K26.0</v>
          </cell>
          <cell r="B4639" t="str">
            <v>ЯЗВА ДВЕНАДЦАТИПЕРСТНОЙ КИШКИ ОСТРАЯ С КРОВОТЕЧЕНИЕМ</v>
          </cell>
        </row>
        <row r="4640">
          <cell r="A4640" t="str">
            <v>K26.1</v>
          </cell>
          <cell r="B4640" t="str">
            <v>ЯЗВА ДВЕНАДЦАТИПЕРСТНОЙ КИШКИ ОСТРАЯ С ПРОБОДЕНИЕМ</v>
          </cell>
        </row>
        <row r="4641">
          <cell r="A4641" t="str">
            <v>K26.2</v>
          </cell>
          <cell r="B4641" t="str">
            <v>ЯЗВА ДВЕНАДЦАТИПЕРСТНОЙ КИШКИ ОСТРАЯ С КРОВОТЕЧЕНИЕМ И ПРОБОДЕНИЕМ</v>
          </cell>
        </row>
        <row r="4642">
          <cell r="A4642" t="str">
            <v>K26.3</v>
          </cell>
          <cell r="B4642" t="str">
            <v>ЯЗВА ДВЕНАДЦАТИПЕРСТНОЙ КИШКИ ОСТРАЯ БЕЗ КРОВОТЕЧЕНИЯ ИЛИ ПРОБОДЕНИЯ</v>
          </cell>
        </row>
        <row r="4643">
          <cell r="A4643" t="str">
            <v>K26.4</v>
          </cell>
          <cell r="B4643" t="str">
            <v>ЯЗВА ДВЕНАДЦАТИПЕРСТНОЙ КИШКИ ХРОНИЧЕСКАЯ ИЛИ НЕУТОЧНЕННАЯ С КРОВОТЕЧЕНИЕМ</v>
          </cell>
        </row>
        <row r="4644">
          <cell r="A4644" t="str">
            <v>K26.5</v>
          </cell>
          <cell r="B4644" t="str">
            <v>ЯЗВА ДВЕНАДЦАТИПЕРСТНОЙ КИШКИ ХРОНИЧЕСКАЯ ИЛИ НЕУТОЧНЕННАЯ С ПРОБОДЕНИЕМ</v>
          </cell>
        </row>
        <row r="4645">
          <cell r="A4645" t="str">
            <v>K26.6</v>
          </cell>
          <cell r="B4645" t="str">
            <v>ЯЗВА ДВЕНАДЦАТИПЕРСТНОЙ КИШКИ ХРОНИЧЕСКАЯ ИЛИ НЕУТОЧНЕННАЯ С КРОВОТЕЧЕНИЕМ ИЛИ ПРОБОДЕНИЕМ</v>
          </cell>
        </row>
        <row r="4646">
          <cell r="A4646" t="str">
            <v>K26.7</v>
          </cell>
          <cell r="B4646" t="str">
            <v>ЯЗВА ДВЕНАДЦАТИПЕРСТНОЙ КИШКИ ХРОНИЧЕСКАЯ БЕЗ КРОВОТЕЧЕНИЯ ИЛИ ПРОБОДЕНИЯ</v>
          </cell>
        </row>
        <row r="4647">
          <cell r="A4647" t="str">
            <v>K26.9</v>
          </cell>
          <cell r="B4647" t="str">
            <v>ЯЗВА ДВЕНАДЦАТИПЕРСТНОЙ КИШКИ НЕ УТОЧНЕННАЯ КАК ОСТРАЯ ИЛИ ХРОНИЧЕСКАЯ БЕЗ КРОВОТЕЧЕНИЯ ИЛИ ПРОБОДЕНИЯ</v>
          </cell>
        </row>
        <row r="4648">
          <cell r="A4648" t="str">
            <v>K27</v>
          </cell>
          <cell r="B4648" t="str">
            <v>ПЕПТИЧЕСКАЯ ЯЗВА НЕУТОЧНЕННОЙ ЛОКАЛИЗАЦИИ</v>
          </cell>
        </row>
        <row r="4649">
          <cell r="A4649" t="str">
            <v>K27.0</v>
          </cell>
          <cell r="B4649" t="str">
            <v>ПЕПТИЧЕСКАЯ ЯЗВА НЕУТОЧНЕННОЙ ЛОКАЛИЗАЦИИ ОСТРАЯ С КРОВОТЕЧЕНИЕМ</v>
          </cell>
        </row>
        <row r="4650">
          <cell r="A4650" t="str">
            <v>K27.1</v>
          </cell>
          <cell r="B4650" t="str">
            <v>ПЕПТИЧЕСКАЯ ЯЗВА НЕУТОЧНЕННОЙ ЛОКАЛИЗАЦИИ ОСТРАЯ С ПРОБОДЕНИЕМ</v>
          </cell>
        </row>
        <row r="4651">
          <cell r="A4651" t="str">
            <v>K27.2</v>
          </cell>
          <cell r="B4651" t="str">
            <v>ПЕПТИЧЕСКАЯ ЯЗВА НЕУТОЧНЕННОЙ ЛОКАЛИЗАЦИИ ОСТРАЯ С КРОВОТЕЧЕНИЕМ И ПРОБОДЕНИЕМ</v>
          </cell>
        </row>
        <row r="4652">
          <cell r="A4652" t="str">
            <v>K27.3</v>
          </cell>
          <cell r="B4652" t="str">
            <v>ПЕПТИЧЕСКАЯ ЯЗВА НЕУТОЧНЕННОЙ ЛОКАЛИЗАЦИИ ОСТРАЯ БЕЗ КРОВОТЕЧЕНИЯ ИЛИ ПРОБОДЕНИЯ</v>
          </cell>
        </row>
        <row r="4653">
          <cell r="A4653" t="str">
            <v>K27.4</v>
          </cell>
          <cell r="B4653" t="str">
            <v>ПЕПТИЧЕСКАЯ ЯЗВА НЕУТОЧНЕННОЙ ЛОКАЛИЗАЦИИ ХРОНИЧЕСКАЯ ИЛИ НЕУТОЧНЕННАЯ С КРОВОТЕЧЕНИЕМ</v>
          </cell>
        </row>
        <row r="4654">
          <cell r="A4654" t="str">
            <v>K27.5</v>
          </cell>
          <cell r="B4654" t="str">
            <v>ПЕПТИЧЕСКАЯ ЯЗВА НЕУТОЧНЕННОЙ ЛОКАЛИЗАЦИИ ХРОНИЧЕСКАЯ ИЛИ НЕУТОЧНЕННАЯ С ПРОБОДЕНИЕМ</v>
          </cell>
        </row>
        <row r="4655">
          <cell r="A4655" t="str">
            <v>K27.6</v>
          </cell>
          <cell r="B4655" t="str">
            <v>ПЕПТИЧЕСКАЯ ЯЗВА НЕУТОЧНЕННОЙ ЛОКАЛИЗАЦИИ ХРОНИЧЕСКАЯ ИЛИ НЕУТОЧНЕННАЯ С КРОВОТЕЧЕНИЕМ И ПРОБОДЕНИЕМ</v>
          </cell>
        </row>
        <row r="4656">
          <cell r="A4656" t="str">
            <v>K27.7</v>
          </cell>
          <cell r="B4656" t="str">
            <v>ПЕПТИЧЕСКАЯ ЯЗВА НЕУТОЧНЕННОЙ ЛОКАЛИЗАЦИИ ХРОНИЧЕСКАЯ БЕЗ КРОВОТЕЧЕНИЯ ИЛИ ПРОБОДЕНИЯ</v>
          </cell>
        </row>
        <row r="4657">
          <cell r="A4657" t="str">
            <v>K27.9</v>
          </cell>
          <cell r="B4657" t="str">
            <v>ПЕПТИЧЕСКАЯ ЯЗВА НЕУТОЧНЕННОЙ ЛОКАЛИЗАЦИИ НЕ УТОЧНЕННАЯ КАК ОСТРАЯ ИЛИ ХРОНИЧЕСКАЯ БЕЗ КРОВОТЕЧЕНИЯ ИЛИ ПРОБОДЕНИЯ</v>
          </cell>
        </row>
        <row r="4658">
          <cell r="A4658" t="str">
            <v>K28</v>
          </cell>
          <cell r="B4658" t="str">
            <v>ГАСТРОЕЮНАЛЬНАЯ ЯЗВА</v>
          </cell>
        </row>
        <row r="4659">
          <cell r="A4659" t="str">
            <v>K28.0</v>
          </cell>
          <cell r="B4659" t="str">
            <v>ГАСТРОЕЮНАЛЬНАЯ ЯЗВА ОСТРАЯ С КРОВОТЕЧЕНИЕМ</v>
          </cell>
        </row>
        <row r="4660">
          <cell r="A4660" t="str">
            <v>K28.1</v>
          </cell>
          <cell r="B4660" t="str">
            <v>ГАСТРОЕЮНАЛЬНАЯ ЯЗВА ОСТРАЯ С ПРОБОДЕНИЕМ</v>
          </cell>
        </row>
        <row r="4661">
          <cell r="A4661" t="str">
            <v>K28.2</v>
          </cell>
          <cell r="B4661" t="str">
            <v>ГАСТРОЕЮНАЛЬНАЯ ЯЗВА ОСТРАЯ С КРОВОТЕЧЕНИМ И ПРОБОДЕНИЕМ</v>
          </cell>
        </row>
        <row r="4662">
          <cell r="A4662" t="str">
            <v>K28.3</v>
          </cell>
          <cell r="B4662" t="str">
            <v>ГАСТРОЕЮНАЛЬНАЯ ЯЗВА ОСТРАЯ БЕЗ КРОВОТЕЧЕНИЯ ИЛИ ПРОБОДЕНИЯ</v>
          </cell>
        </row>
        <row r="4663">
          <cell r="A4663" t="str">
            <v>K28.4</v>
          </cell>
          <cell r="B4663" t="str">
            <v>ГАСТРОЕЮНАЛЬНАЯ ЯЗВА ХРОНИЧЕСКАЯ ИЛИ НЕУТОЧНЕННАЯ С КРОВОТЕЧЕНИЕМ</v>
          </cell>
        </row>
        <row r="4664">
          <cell r="A4664" t="str">
            <v>K28.5</v>
          </cell>
          <cell r="B4664" t="str">
            <v>ГАСТРОЕЮНАЛЬНАЯ ЯЗВА ХРОНИЧЕСКАЯ ИЛИ НЕУТОЧНЕННАЯ С ПРОБОДЕНИЕМ</v>
          </cell>
        </row>
        <row r="4665">
          <cell r="A4665" t="str">
            <v>K28.6</v>
          </cell>
          <cell r="B4665" t="str">
            <v>ГАСТРОЕЮНАЛЬНАЯ ЯЗВА ХРОНИЧЕСКАЯ ИЛИ НЕУТОЧНЕННАЯ С КРОВОТЕЧЕНИЕМ И ПРОБОДЕНИЕМ</v>
          </cell>
        </row>
        <row r="4666">
          <cell r="A4666" t="str">
            <v>K28.7</v>
          </cell>
          <cell r="B4666" t="str">
            <v>ГАСТРОЕЮНАЛЬНАЯ ЯЗВА ХРОНИЧЕСКАЯ БЕЗ КРОВОТЕЧЕНИЯ ИЛИ ПРОБОДЕНИЯ</v>
          </cell>
        </row>
        <row r="4667">
          <cell r="A4667" t="str">
            <v>K28.9</v>
          </cell>
          <cell r="B4667" t="str">
            <v>ГАСТРОЕЮНАЛЬНАЯ ЯЗВА НЕ УТОЧНЕННАЯ КАК ОСТРАЯ ИЛИ ХРОНИЧЕСКАЯ БЕЗ КРОВОТЕЧЕНИЯ ИЛИ ПРОБОДЕНИЯ</v>
          </cell>
        </row>
        <row r="4668">
          <cell r="A4668" t="str">
            <v>K29</v>
          </cell>
          <cell r="B4668" t="str">
            <v>ГАСТРИТ И ДУОДЕНИТ</v>
          </cell>
        </row>
        <row r="4669">
          <cell r="A4669" t="str">
            <v>K29.0</v>
          </cell>
          <cell r="B4669" t="str">
            <v>ОСТРЫЙ ГЕМОРРАГИЧЕСКИЙ ГАСТРИТ</v>
          </cell>
        </row>
        <row r="4670">
          <cell r="A4670" t="str">
            <v>K29.1</v>
          </cell>
          <cell r="B4670" t="str">
            <v>ДРУГИЕ ОСТРЫЕ ГАСТРИТЫ</v>
          </cell>
        </row>
        <row r="4671">
          <cell r="A4671" t="str">
            <v>K29.2</v>
          </cell>
          <cell r="B4671" t="str">
            <v>АЛКОГОЛЬНЫЙ ГАСТРИТ</v>
          </cell>
        </row>
        <row r="4672">
          <cell r="A4672" t="str">
            <v>K29.3</v>
          </cell>
          <cell r="B4672" t="str">
            <v>ХРОНИЧЕСКИЙ ПОВЕРХНОСТНЫЙ ГАСТРИТ</v>
          </cell>
        </row>
        <row r="4673">
          <cell r="A4673" t="str">
            <v>K29.4</v>
          </cell>
          <cell r="B4673" t="str">
            <v>ХРОНИЧЕСКИЙ АТРОФИЧЕСКИЙ ГАСТРИТ</v>
          </cell>
        </row>
        <row r="4674">
          <cell r="A4674" t="str">
            <v>K29.5</v>
          </cell>
          <cell r="B4674" t="str">
            <v>ХРОНИЧЕСКИЙ ГАСТРИТ НЕУТОЧНЕННЫЙ</v>
          </cell>
        </row>
        <row r="4675">
          <cell r="A4675" t="str">
            <v>K29.6</v>
          </cell>
          <cell r="B4675" t="str">
            <v>ДРУГИЕ ГАСТРИТЫ</v>
          </cell>
        </row>
        <row r="4676">
          <cell r="A4676" t="str">
            <v>K29.7</v>
          </cell>
          <cell r="B4676" t="str">
            <v>ГАСТРИТ НЕУТОЧНЕННЫЙ</v>
          </cell>
        </row>
        <row r="4677">
          <cell r="A4677" t="str">
            <v>K29.8</v>
          </cell>
          <cell r="B4677" t="str">
            <v>ДУОДЕНИТ</v>
          </cell>
        </row>
        <row r="4678">
          <cell r="A4678" t="str">
            <v>K29.9</v>
          </cell>
          <cell r="B4678" t="str">
            <v>ГСТРОДУОДЕНИТ НЕУТОЧНЕННЫЙ</v>
          </cell>
        </row>
        <row r="4679">
          <cell r="A4679" t="str">
            <v>K30</v>
          </cell>
          <cell r="B4679" t="str">
            <v>ДИСПЕПСИЯ</v>
          </cell>
        </row>
        <row r="4680">
          <cell r="A4680" t="str">
            <v>K31</v>
          </cell>
          <cell r="B4680" t="str">
            <v>ДРУГИЕ БОЛЕЗНИ ЖЕЛУДКА И ДВЕНАДЦАТИПЕРСТНОЙ КИШКИ</v>
          </cell>
        </row>
        <row r="4681">
          <cell r="A4681" t="str">
            <v>K31.0</v>
          </cell>
          <cell r="B4681" t="str">
            <v>ОСТРОЕ РАСШИРЕНИЕ ЖЕЛУДКА</v>
          </cell>
        </row>
        <row r="4682">
          <cell r="A4682" t="str">
            <v>K31.1</v>
          </cell>
          <cell r="B4682" t="str">
            <v>ГИПЕРТРОФИЧЕСКИЙ ПИЛОРОСТЕНОЗ У ВЗРОСЛЫХ</v>
          </cell>
        </row>
        <row r="4683">
          <cell r="A4683" t="str">
            <v>K31.2</v>
          </cell>
          <cell r="B4683" t="str">
            <v>СТРИКТУРА В ВИДЕ ПЕСОЧНЫХ ЧАСОВ И СТЕНОЗ ЖЕЛУДКА</v>
          </cell>
        </row>
        <row r="4684">
          <cell r="A4684" t="str">
            <v>K31.3</v>
          </cell>
          <cell r="B4684" t="str">
            <v>ПИЛОРОСПАЗМ, НЕ КЛАССИФИЦИРОВАННЫЙ В ДРУГИХ РУБРИКАХ</v>
          </cell>
        </row>
        <row r="4685">
          <cell r="A4685" t="str">
            <v>K31.4</v>
          </cell>
          <cell r="B4685" t="str">
            <v>ДИВЕРТИКУЛ ЖЕЛУДКА</v>
          </cell>
        </row>
        <row r="4686">
          <cell r="A4686" t="str">
            <v>K31.5</v>
          </cell>
          <cell r="B4686" t="str">
            <v>НЕПРОХОДИМОСТЬ ДВЕНАДЦАТИПЕРСТНОЙ КИШКИ</v>
          </cell>
        </row>
        <row r="4687">
          <cell r="A4687" t="str">
            <v>K31.6</v>
          </cell>
          <cell r="B4687" t="str">
            <v>СВИЩ ЖЕЛУДКА И ДВЕНАДЦАТИПЕРСТНОЙ КИШКИ</v>
          </cell>
        </row>
        <row r="4688">
          <cell r="A4688" t="str">
            <v>K31.8</v>
          </cell>
          <cell r="B4688" t="str">
            <v>ДРУГИЕ УТОЧНЕННЫЕ БОЛЕЗНИ ЖЕЛУДКА И ДВЕНАДЦАТИПЕРСТНОЙ КИШКИ</v>
          </cell>
        </row>
        <row r="4689">
          <cell r="A4689" t="str">
            <v>K31.9</v>
          </cell>
          <cell r="B4689" t="str">
            <v>БОЛЕЗНЬ ЖЕЛУДКА И ДВЕНАДЦАТИПЕРСТНОЙ КИШКИ НЕУТОЧНЕННАЯ</v>
          </cell>
        </row>
        <row r="4690">
          <cell r="A4690" t="str">
            <v/>
          </cell>
          <cell r="B4690" t="str">
            <v>БОЛЕЗНИ АППЕНДИКСА [ЧЕРВЕОБРАЗНОГО ОТРОСТКА](К35-К38)</v>
          </cell>
        </row>
        <row r="4691">
          <cell r="A4691" t="str">
            <v>K35</v>
          </cell>
          <cell r="B4691" t="str">
            <v>ОСТРЫЙ АППЕНДИЦИТ</v>
          </cell>
        </row>
        <row r="4692">
          <cell r="A4692" t="str">
            <v>K35.0</v>
          </cell>
          <cell r="B4692" t="str">
            <v>ОСТРЫЙ АППЕНДИЦИТ С ГЕНЕРАЛИЗОВАННЫМ ПЕРИТОНИТОМ</v>
          </cell>
        </row>
        <row r="4693">
          <cell r="A4693" t="str">
            <v>K35.1</v>
          </cell>
          <cell r="B4693" t="str">
            <v>ОСТРЫЙ АППЕНДИЦИТ С ПЕРИТОНИАЛЬНЫМ АБСЦЕССОМ</v>
          </cell>
        </row>
        <row r="4694">
          <cell r="A4694" t="str">
            <v>K35.9</v>
          </cell>
          <cell r="B4694" t="str">
            <v>ОСТРЫЙ АППЕНДИЦИТ НЕУТОЧНЕННЫЙ</v>
          </cell>
        </row>
        <row r="4695">
          <cell r="A4695" t="str">
            <v>K36</v>
          </cell>
          <cell r="B4695" t="str">
            <v>ДРУГИЕ ФОРМЫ АППЕНДИЦИТА</v>
          </cell>
        </row>
        <row r="4696">
          <cell r="A4696" t="str">
            <v>K37</v>
          </cell>
          <cell r="B4696" t="str">
            <v>АППЕНДИЦИТ НЕУТОЧНЕННЫЙ</v>
          </cell>
        </row>
        <row r="4697">
          <cell r="A4697" t="str">
            <v>K38</v>
          </cell>
          <cell r="B4697" t="str">
            <v>ДРУГИЕ БОЛЕЗНИ АППЕНДИКСА</v>
          </cell>
        </row>
        <row r="4698">
          <cell r="A4698" t="str">
            <v>K38.0</v>
          </cell>
          <cell r="B4698" t="str">
            <v>ГИПЕРПЛАЗИЯ АППЕНДИКСА</v>
          </cell>
        </row>
        <row r="4699">
          <cell r="A4699" t="str">
            <v>K38.1</v>
          </cell>
          <cell r="B4699" t="str">
            <v>АППЕНДИКУЛЯРНЫЕ КАМНИ</v>
          </cell>
        </row>
        <row r="4700">
          <cell r="A4700" t="str">
            <v>K38.2</v>
          </cell>
          <cell r="B4700" t="str">
            <v>ДИВЕРТИКУЛ АППЕНДИКСА</v>
          </cell>
        </row>
        <row r="4701">
          <cell r="A4701" t="str">
            <v>K38.3</v>
          </cell>
          <cell r="B4701" t="str">
            <v>СВИЩ АППЕНДИКСА</v>
          </cell>
        </row>
        <row r="4702">
          <cell r="A4702" t="str">
            <v>K38.8</v>
          </cell>
          <cell r="B4702" t="str">
            <v>ДРУГИЕ УТОЧНЕННЫЕ БОЛЕЗНИ АППЕНДИКСА</v>
          </cell>
        </row>
        <row r="4703">
          <cell r="A4703" t="str">
            <v>K38.9</v>
          </cell>
          <cell r="B4703" t="str">
            <v>БОЛЕЗНЬ АППЕНДИКСА НЕУТОЧНЕННАЯ</v>
          </cell>
        </row>
        <row r="4704">
          <cell r="A4704" t="str">
            <v/>
          </cell>
          <cell r="B4704" t="str">
            <v>ГРЫЖИ (К40-К46)</v>
          </cell>
        </row>
        <row r="4705">
          <cell r="A4705" t="str">
            <v>K40</v>
          </cell>
          <cell r="B4705" t="str">
            <v>ПАХОВАЯ ГРЫЖА</v>
          </cell>
        </row>
        <row r="4706">
          <cell r="A4706" t="str">
            <v>K40.0</v>
          </cell>
          <cell r="B4706" t="str">
            <v>ДВУСТОРОННЯЯ ПАХОВАЯ ГРЫЖА С НЕПРОХОДИМОСТЬЮ БЕЗ ГАНГРЕНЫ</v>
          </cell>
        </row>
        <row r="4707">
          <cell r="A4707" t="str">
            <v>K40.1</v>
          </cell>
          <cell r="B4707" t="str">
            <v>ДВУСТОРОННЯЯ ПАХОВАЯ ГРЫЖА С ГАНГРЕНОЙ</v>
          </cell>
        </row>
        <row r="4708">
          <cell r="A4708" t="str">
            <v>K40.2</v>
          </cell>
          <cell r="B4708" t="str">
            <v>ДВУСТОРОННЯЯ ПАХОВАЯ ГРЫЖА БЕЗ НЕПРОХОДИМОСТИ ИЛИ ГАНГРЕНЫ</v>
          </cell>
        </row>
        <row r="4709">
          <cell r="A4709" t="str">
            <v>K40.3</v>
          </cell>
          <cell r="B4709" t="str">
            <v>ОДНОСТОРОННЯЯ ИЛИ НЕУТОЧНЕННАЯ ПАХОВАЯ ГРЫЖА С НЕПРОХОДИМОСТЬЮ БЕЗ ГАНГРЕНЫ</v>
          </cell>
        </row>
        <row r="4710">
          <cell r="A4710" t="str">
            <v>K40.4</v>
          </cell>
          <cell r="B4710" t="str">
            <v>ОДНОСТОРОННЯЯ ИЛИ НЕУТОЧНЕНННАЯ ПАХОВАЯ ГРЫЖА С ГАНГРЕНОЙ</v>
          </cell>
        </row>
        <row r="4711">
          <cell r="A4711" t="str">
            <v>K40.9</v>
          </cell>
          <cell r="B4711" t="str">
            <v>ОДНОСТОРОННЯЯ ИЛИ НЕУТОЧНЕННАЯ ПАХОВАЯ ГРЫЖА БЕЗ НЕПРОХОДИМОСТИ ИЛИ ГАНГРЕНЫ</v>
          </cell>
        </row>
        <row r="4712">
          <cell r="A4712" t="str">
            <v>K41</v>
          </cell>
          <cell r="B4712" t="str">
            <v>БЕДРЕННАЯ ГРЫЖА</v>
          </cell>
        </row>
        <row r="4713">
          <cell r="A4713" t="str">
            <v>K41.0</v>
          </cell>
          <cell r="B4713" t="str">
            <v>ДВУСТОРОННЯЯ БЕДРЕННАЯ ГРЫЖА С НЕПРОХОДИМОСТЬЮ БЕЗ ГАНГРЕНЫ</v>
          </cell>
        </row>
        <row r="4714">
          <cell r="A4714" t="str">
            <v>K41.1</v>
          </cell>
          <cell r="B4714" t="str">
            <v>ДВУСТОРОННЯЯ БЕДРЕННАЯ ГРЫЖА С ГАНГРЕНОЙ</v>
          </cell>
        </row>
        <row r="4715">
          <cell r="A4715" t="str">
            <v>K41.2</v>
          </cell>
          <cell r="B4715" t="str">
            <v>ДВУСТОРОННЯЯ БЕДРЕННАЯ ГРЫЖА БЕЗ НЕПРОХОДИМОСТИ ИЛИ ГАНГРЕНЫ</v>
          </cell>
        </row>
        <row r="4716">
          <cell r="A4716" t="str">
            <v>K41.3</v>
          </cell>
          <cell r="B4716" t="str">
            <v>ОДНОСТОРОННЯЯ ИЛИ НЕУТОЧНЕННАЯ БЕДРЕННАЯ ГРЫЖА С НЕПРОХОДИМОСТЬЮ БЕЗ ГАНГРЕНЫ</v>
          </cell>
        </row>
        <row r="4717">
          <cell r="A4717" t="str">
            <v>K41.4</v>
          </cell>
          <cell r="B4717" t="str">
            <v>ОДНОСТОРОННЯЯ ИЛИ НЕУТОЧНЕННАЯ БЕДРЕННАЯ ГРЫЖА С ГАНГРЕНОЙ</v>
          </cell>
        </row>
        <row r="4718">
          <cell r="A4718" t="str">
            <v>K41.9</v>
          </cell>
          <cell r="B4718" t="str">
            <v>ОДНОСТОРОННЯЯ ИЛИ НЕУТОЧНЕННАЯ БЕДРЕНННАЯ ГРЫЖА БЕЗ НЕПРОХОДИМОСТИ ИЛИ ГАНГРЕНЫ</v>
          </cell>
        </row>
        <row r="4719">
          <cell r="A4719" t="str">
            <v>K42</v>
          </cell>
          <cell r="B4719" t="str">
            <v>ПУПОЧНАЯ ГРЫЖА</v>
          </cell>
        </row>
        <row r="4720">
          <cell r="A4720" t="str">
            <v>K42.0</v>
          </cell>
          <cell r="B4720" t="str">
            <v>ПУПОЧНАЯ ГРЫЖА С НЕПРОХОДИМОСТЬЮ БЕЗ ГАНГРЕНЫ</v>
          </cell>
        </row>
        <row r="4721">
          <cell r="A4721" t="str">
            <v>K42.1</v>
          </cell>
          <cell r="B4721" t="str">
            <v>ПУПОЧНАЯ ГРЫЖА С ГАНГРЕНОЙ</v>
          </cell>
        </row>
        <row r="4722">
          <cell r="A4722" t="str">
            <v>K42.9</v>
          </cell>
          <cell r="B4722" t="str">
            <v>ПУПОЧНАЯ ГРЫЖА БЕЗ НЕПРОХОДИМОСТИ ИЛИ ГАНГРЕНЫ</v>
          </cell>
        </row>
        <row r="4723">
          <cell r="A4723" t="str">
            <v>K43</v>
          </cell>
          <cell r="B4723" t="str">
            <v>ГРЫЖА ПЕРЕДНЕЙ БРЮШНОЙ СТЕНКИ</v>
          </cell>
        </row>
        <row r="4724">
          <cell r="A4724" t="str">
            <v>K43.0</v>
          </cell>
          <cell r="B4724" t="str">
            <v>ГРЫЖА ПЕРЕДНЕЙ БРЮШНОЙ СТЕНКИ С НЕПРОХОДИМОСТЬЮ БЕЗ ГАНГРЕНЫ</v>
          </cell>
        </row>
        <row r="4725">
          <cell r="A4725" t="str">
            <v>K43.1</v>
          </cell>
          <cell r="B4725" t="str">
            <v>ГРЫЖА ПЕРЕДНЕЙ БРЮШНОЙ СТЕНКИ С ГАНГРЕНОЙ</v>
          </cell>
        </row>
        <row r="4726">
          <cell r="A4726" t="str">
            <v>K43.9</v>
          </cell>
          <cell r="B4726" t="str">
            <v>ГРЫЖА ПЕРЕДНЕЙ БРЮШНОЙ СТЕНКИ БЕЗ НЕПРОХОДИМОСТИ ИЛИ ГАНГРЕНЫ</v>
          </cell>
        </row>
        <row r="4727">
          <cell r="A4727" t="str">
            <v>K44</v>
          </cell>
          <cell r="B4727" t="str">
            <v>ДИФРАГМАЛЬНАЯ ГРЫЖА</v>
          </cell>
        </row>
        <row r="4728">
          <cell r="A4728" t="str">
            <v>K44.0</v>
          </cell>
          <cell r="B4728" t="str">
            <v>ДИФРАГМАЛЬНАЯ ГРЫЖА С НЕПРОХОДИМОСТЬЮ БЕЗ ГАНГРЕНЫ</v>
          </cell>
        </row>
        <row r="4729">
          <cell r="A4729" t="str">
            <v>K44.1</v>
          </cell>
          <cell r="B4729" t="str">
            <v>ДИФРАГМАЛЬНАЯ ГРЫЖА С ГАНГРЕНОЙ</v>
          </cell>
        </row>
        <row r="4730">
          <cell r="A4730" t="str">
            <v>K44.9</v>
          </cell>
          <cell r="B4730" t="str">
            <v>ДИФРАГМАЛЬНАЯ ГРЫЖА БЕЗ НЕПРОХОДИМОСТИ ИЛИ ГАНГРЕНЫ</v>
          </cell>
        </row>
        <row r="4731">
          <cell r="A4731" t="str">
            <v>K45</v>
          </cell>
          <cell r="B4731" t="str">
            <v>ДРУГИЕ ГРЫЖИ БРЮШНОЙ ПОЛОСТИ</v>
          </cell>
        </row>
        <row r="4732">
          <cell r="A4732" t="str">
            <v>K45.0</v>
          </cell>
          <cell r="B4732" t="str">
            <v>ДРУГАЯ УТОЧНЕННАЯ ГРЫЖА БРЮШНОЙ ПОЛОСТИ С НЕПРОХОДИМОСТЬЮ БЕЗ ГАНГРЕНЫ</v>
          </cell>
        </row>
        <row r="4733">
          <cell r="A4733" t="str">
            <v>K45.1</v>
          </cell>
          <cell r="B4733" t="str">
            <v>ДРУГАЯ УТОЧНЕННАЯ ГРЫЖА БРЮШНОЙ ПОЛОСТИ С ГАНГРЕНОЙ</v>
          </cell>
        </row>
        <row r="4734">
          <cell r="A4734" t="str">
            <v>K45.8</v>
          </cell>
          <cell r="B4734" t="str">
            <v>ДРУГАЯ УТОЧНЕННАЯ ГРЫЖА БРЮШНОЙ ПОЛОСТИ БЕЗ НЕПРОХОДИМОСТИ ИЛИ ГАНГРЕНЫ</v>
          </cell>
        </row>
        <row r="4735">
          <cell r="A4735" t="str">
            <v>K46</v>
          </cell>
          <cell r="B4735" t="str">
            <v>ГРЫЖА БРЮШНОЙ ПОЛОСТИ НЕУТОЧНЕННАЯ</v>
          </cell>
        </row>
        <row r="4736">
          <cell r="A4736" t="str">
            <v>K46.0</v>
          </cell>
          <cell r="B4736" t="str">
            <v>НЕУТОЧНЕННАЯ ГРЫЖА БРЮШНОЙ ПОЛОСТИ С НЕПРОХОДИМОСТЬЮ БЕЗ ГАНГРЕНЫ</v>
          </cell>
        </row>
        <row r="4737">
          <cell r="A4737" t="str">
            <v>K46.1</v>
          </cell>
          <cell r="B4737" t="str">
            <v>НЕУТОЧНЕННАЯ ГРЫЖА БРЮШНОЙ ПОЛОСТИ С ГАНГРЕНОЙ</v>
          </cell>
        </row>
        <row r="4738">
          <cell r="A4738" t="str">
            <v>K46.9</v>
          </cell>
          <cell r="B4738" t="str">
            <v>НЕУТОЧНЕННАЯ ГРЫЖА БРЮШНОЙ ПОЛОСТИ БЕЗ НЕПРОХОДИМОСТИ ИЛИ ГАНГРЕНЫ</v>
          </cell>
        </row>
        <row r="4739">
          <cell r="A4739" t="str">
            <v/>
          </cell>
          <cell r="B4739" t="str">
            <v>НЕИНФЕКЦИОННЫЙ ЭНТЕРИТ И КОЛИТ (К50-К52)</v>
          </cell>
        </row>
        <row r="4740">
          <cell r="A4740" t="str">
            <v>K50</v>
          </cell>
          <cell r="B4740" t="str">
            <v>БОЛЕЗНЬ КРОНА [РЕГИОНАРНЫЙ ЭНТЕРИТ]</v>
          </cell>
        </row>
        <row r="4741">
          <cell r="A4741" t="str">
            <v>K50.0</v>
          </cell>
          <cell r="B4741" t="str">
            <v>БОЛЕЗНЬ КРОНА ТОНКОЙ КИШКИ</v>
          </cell>
        </row>
        <row r="4742">
          <cell r="A4742" t="str">
            <v>K50.1</v>
          </cell>
          <cell r="B4742" t="str">
            <v>БОЛЕЗНЬ КРОНА ТОЛСТОЙ КИШКИ</v>
          </cell>
        </row>
        <row r="4743">
          <cell r="A4743" t="str">
            <v>K50.8</v>
          </cell>
          <cell r="B4743" t="str">
            <v>ДРУГИЕ РАЗНОВИДНОСТИ БОЛЕЗНИ КРОНА</v>
          </cell>
        </row>
        <row r="4744">
          <cell r="A4744" t="str">
            <v>K50.9</v>
          </cell>
          <cell r="B4744" t="str">
            <v>БОЛЕЗНЬ КРОНА НЕУТОЧНЕННАЯ</v>
          </cell>
        </row>
        <row r="4745">
          <cell r="A4745" t="str">
            <v>K51</v>
          </cell>
          <cell r="B4745" t="str">
            <v>ЯЗВЕННЫЙ КОЛИТ</v>
          </cell>
        </row>
        <row r="4746">
          <cell r="A4746" t="str">
            <v>K51.0</v>
          </cell>
          <cell r="B4746" t="str">
            <v>ЯЗВЕННЫЙ [ХРОНИЧЕСКИЙ] ЭНТЕРОКОЛИТ</v>
          </cell>
        </row>
        <row r="4747">
          <cell r="A4747" t="str">
            <v>K51.1</v>
          </cell>
          <cell r="B4747" t="str">
            <v>ЯЗВЕННЫЙ [ХРОНИЧЕСКИЙ] ИЛЕОКОЛИТ</v>
          </cell>
        </row>
        <row r="4748">
          <cell r="A4748" t="str">
            <v>K51.2</v>
          </cell>
          <cell r="B4748" t="str">
            <v>ЯЗВЕННЫЙ [ХРОНИЧЕСКИЙ] ПРОКТИТ</v>
          </cell>
        </row>
        <row r="4749">
          <cell r="A4749" t="str">
            <v>K51.3</v>
          </cell>
          <cell r="B4749" t="str">
            <v>ЯЗВЕННЫЙ [ХРОНИЧЕСКИЙ] РЕКТОСИГМОИДИТ</v>
          </cell>
        </row>
        <row r="4750">
          <cell r="A4750" t="str">
            <v>K51.4</v>
          </cell>
          <cell r="B4750" t="str">
            <v>ПСЕВДОПОЛИПОЗ ОБОДОЧНОЙ КИШКИ</v>
          </cell>
        </row>
        <row r="4751">
          <cell r="A4751" t="str">
            <v>K51.5</v>
          </cell>
          <cell r="B4751" t="str">
            <v>МУКОЗНЫЙ ПРОКТОКОЛИТ</v>
          </cell>
        </row>
        <row r="4752">
          <cell r="A4752" t="str">
            <v>K51.8</v>
          </cell>
          <cell r="B4752" t="str">
            <v>ДРУГИЕ ЯЗВЕННЫЕ КОЛИТЫ</v>
          </cell>
        </row>
        <row r="4753">
          <cell r="A4753" t="str">
            <v>K51.9</v>
          </cell>
          <cell r="B4753" t="str">
            <v>ЯЗВЕННЫЙ КОЛИТ НЕУТОЧНЕННЫЙ</v>
          </cell>
        </row>
        <row r="4754">
          <cell r="A4754" t="str">
            <v>K52</v>
          </cell>
          <cell r="B4754" t="str">
            <v>ДРУГИЕ НЕИНФЕКЦИОННЫЕ ГАСТРОЭНТЕРИТЫ И  КОЛИТЫ</v>
          </cell>
        </row>
        <row r="4755">
          <cell r="A4755" t="str">
            <v>K52.0</v>
          </cell>
          <cell r="B4755" t="str">
            <v>РАДИАЦИОННЫЙ ГАСТРОЭНТЕРИТ И КОЛИТ</v>
          </cell>
        </row>
        <row r="4756">
          <cell r="A4756" t="str">
            <v>K52.1</v>
          </cell>
          <cell r="B4756" t="str">
            <v>ТОКСИЧЕСКИЙ ГАСТРОЭНТЕРИТ И КОЛИТ</v>
          </cell>
        </row>
        <row r="4757">
          <cell r="A4757" t="str">
            <v>K52.2</v>
          </cell>
          <cell r="B4757" t="str">
            <v>АЛЛЕРГИЧЕСКИЙ И АЛИМЕНТАРНЫЙ ГАСТРОЭНТЕРИТ И КОЛИТ</v>
          </cell>
        </row>
        <row r="4758">
          <cell r="A4758" t="str">
            <v>K52.8</v>
          </cell>
          <cell r="B4758" t="str">
            <v>ДРУГИЕ УТОЧНЕННЫЕ НЕИНФЕКЦИОННЫЕ ГАСТРОЭНТЕРИТЫ И КОЛИТЫ</v>
          </cell>
        </row>
        <row r="4759">
          <cell r="A4759" t="str">
            <v>K52.9</v>
          </cell>
          <cell r="B4759" t="str">
            <v>НЕИНФЕКЦИОННЫЙГАСТРОЭНТЕРИТ И КОЛИТ НЕУТОЧНЕННЫЙ</v>
          </cell>
        </row>
        <row r="4760">
          <cell r="A4760" t="str">
            <v/>
          </cell>
          <cell r="B4760" t="str">
            <v>ДРУГИЕ БОЛЕЗНИ КИШЕЧНИКА (К55-К63)</v>
          </cell>
        </row>
        <row r="4761">
          <cell r="A4761" t="str">
            <v>K55</v>
          </cell>
          <cell r="B4761" t="str">
            <v>СОСУДИСТЫЕ БОЛЕЗНИ КИШЕЧНИКА</v>
          </cell>
        </row>
        <row r="4762">
          <cell r="A4762" t="str">
            <v>K55.0</v>
          </cell>
          <cell r="B4762" t="str">
            <v>ОСТРЫЕ СОСУДИСТЫЕ БОЛЕЗНИ КИШЕЧНИКА</v>
          </cell>
        </row>
        <row r="4763">
          <cell r="A4763" t="str">
            <v>K55.1</v>
          </cell>
          <cell r="B4763" t="str">
            <v>ХРОНИЧЕСКИЕ СОСУДИСТЫЕ БОЛЕЗНИ</v>
          </cell>
        </row>
        <row r="4764">
          <cell r="A4764" t="str">
            <v>K55.2</v>
          </cell>
          <cell r="B4764" t="str">
            <v>АНГИОДИСПЛАЗИЯ ОБОДОЧНОЙ КИШКИ</v>
          </cell>
        </row>
        <row r="4765">
          <cell r="A4765" t="str">
            <v>K55.8</v>
          </cell>
          <cell r="B4765" t="str">
            <v>ДРУГИЕ СОСУДИСТЫЕ БОЛЕЗНИ КИШЕЧНИКА</v>
          </cell>
        </row>
        <row r="4766">
          <cell r="A4766" t="str">
            <v>K55.9</v>
          </cell>
          <cell r="B4766" t="str">
            <v>СОСУДИСТЫЕ БОЛЕЗНИ КИШЕЧНИКА НЕУТОЧНЕННЫЕ</v>
          </cell>
        </row>
        <row r="4767">
          <cell r="A4767" t="str">
            <v>K56</v>
          </cell>
          <cell r="B4767" t="str">
            <v>ПАРАЛИТИЧЕСКИЙ ИЛЕУС И НЕПРОХОДИМОСТЬ КИШЕЧНИКА БЕЗ ГРЫЖИ</v>
          </cell>
        </row>
        <row r="4768">
          <cell r="A4768" t="str">
            <v>K56.0</v>
          </cell>
          <cell r="B4768" t="str">
            <v>ПАРАЛИТИЧЕСКИЙ ИЛЕУС</v>
          </cell>
        </row>
        <row r="4769">
          <cell r="A4769" t="str">
            <v>K56.1</v>
          </cell>
          <cell r="B4769" t="str">
            <v>ИНВАГИНАЦИЯ</v>
          </cell>
        </row>
        <row r="4770">
          <cell r="A4770" t="str">
            <v>K56.2</v>
          </cell>
          <cell r="B4770" t="str">
            <v>ЗАВОРОТ КИШОК</v>
          </cell>
        </row>
        <row r="4771">
          <cell r="A4771" t="str">
            <v>K56.3</v>
          </cell>
          <cell r="B4771" t="str">
            <v>ИЛЕУС, ВЫЗВАННЫЙ ЖЕЛЧНЫМ КАМНЕМ</v>
          </cell>
        </row>
        <row r="4772">
          <cell r="A4772" t="str">
            <v>K56.4</v>
          </cell>
          <cell r="B4772" t="str">
            <v>ДРУГОЙ ВИД ЗАКРЫТИЯ ПРОСВЕТА КИШЕЧНИКА</v>
          </cell>
        </row>
        <row r="4773">
          <cell r="A4773" t="str">
            <v>K56.5</v>
          </cell>
          <cell r="B4773" t="str">
            <v>КИШЕЧНЫЕ СРАЩЕНИЯ [СПАЙКИ] С НЕПРОХОДИМОСТЬЮ</v>
          </cell>
        </row>
        <row r="4774">
          <cell r="A4774" t="str">
            <v>K56.6</v>
          </cell>
          <cell r="B4774" t="str">
            <v>ДРУГАЯ И НЕУТОЧНЕННАЯ КИШЕЧНАЯ НЕПРОХОДИМОСТЬ</v>
          </cell>
        </row>
        <row r="4775">
          <cell r="A4775" t="str">
            <v>K56.7</v>
          </cell>
          <cell r="B4775" t="str">
            <v>ИЛЕУС НЕУТОЧНЕННЫЙ</v>
          </cell>
        </row>
        <row r="4776">
          <cell r="A4776" t="str">
            <v>K57</v>
          </cell>
          <cell r="B4776" t="str">
            <v>ДИВЕРТИКУЛЯРНАЯ БОЛЕЗНЬ КИШЕЧНИКА</v>
          </cell>
        </row>
        <row r="4777">
          <cell r="A4777" t="str">
            <v>K57.0</v>
          </cell>
          <cell r="B4777" t="str">
            <v>ДИВЕРТИКУЛЯРНАЯ БОЛЕЗНЬ ТОНКОЙ КИШКИ С ПРОБОДЕНИЕМ И АБСЦЕССОМ</v>
          </cell>
        </row>
        <row r="4778">
          <cell r="A4778" t="str">
            <v>K57.1</v>
          </cell>
          <cell r="B4778" t="str">
            <v>ДИВЕРТИКУЛЯРНАЯ БОЛЕЗНЬ ТОНКОЙ КИШКИ БЕЗ ПРОБОДЕНИЯ И АБСЦЕССА</v>
          </cell>
        </row>
        <row r="4779">
          <cell r="A4779" t="str">
            <v>K57.2</v>
          </cell>
          <cell r="B4779" t="str">
            <v>ДИВЕРТИКУЛЯРНАЯ БОЛЕЗНЬ ТОЛСТОЙ КИШКИ С ПРОБОДЕНИЕМ И АБСЦЕССОМ</v>
          </cell>
        </row>
        <row r="4780">
          <cell r="A4780" t="str">
            <v>K57.3</v>
          </cell>
          <cell r="B4780" t="str">
            <v>ДИВЕРТИКУЛЯРНАЯ БОЛЕЗНЬ ТОЛСТОЙ КИШКИ БЕЗ ПРОБОДЕНИЯ И АБСЦЕССА</v>
          </cell>
        </row>
        <row r="4781">
          <cell r="A4781" t="str">
            <v>K57.4</v>
          </cell>
          <cell r="B4781" t="str">
            <v>ДИВЕРТИКУЛЯРНАЯ БОЛЕЗНЬ И ТОНКОЙ, И ТОЛСТОЙ КИШКИ С ПРОБОДЕНИЕМ И АБСЦЕССОМ</v>
          </cell>
        </row>
        <row r="4782">
          <cell r="A4782" t="str">
            <v>K57.5</v>
          </cell>
          <cell r="B4782" t="str">
            <v>ДИВЕРТИКУЛЯРНАЯ БОЛЕЗНЬ И ТОНКОЙ, И ТОЛСТОЙ КИШКИ БЕЗ ПРОБОДЕНИЯ ИЛИ АБСЦЕССА</v>
          </cell>
        </row>
        <row r="4783">
          <cell r="A4783" t="str">
            <v>K57.8</v>
          </cell>
          <cell r="B4783" t="str">
            <v>ДИВЕРТИКУЛЯРНАЯ БОЛЕЗНЬ КИШЕЧНИКА, НЕУТОЧНЕННОЙ ЧАСТИ, С ПРОБОДЕНИЕМ И АБСЦЕССОМ</v>
          </cell>
        </row>
        <row r="4784">
          <cell r="A4784" t="str">
            <v>K57.9</v>
          </cell>
          <cell r="B4784" t="str">
            <v>ДИВЕРТИКУЛЯРНАЯ БОЛЕЗНЬ КИШЕЧНИКА, НЕУТОЧНЕННОЙ ЧАСТИ, БЕЗ ПРОБОДЕНИЯ И АБСЦЕССА</v>
          </cell>
        </row>
        <row r="4785">
          <cell r="A4785" t="str">
            <v>K58</v>
          </cell>
          <cell r="B4785" t="str">
            <v>СИНДРОМ РАЗДРАЖЕННОГО КИШЕЧНИКА</v>
          </cell>
        </row>
        <row r="4786">
          <cell r="A4786" t="str">
            <v>K58.0</v>
          </cell>
          <cell r="B4786" t="str">
            <v>СИНДРОМ РАЗДРАЖЕННОГО КИШЕЧНИКА С ДИАРЕЕЙ</v>
          </cell>
        </row>
        <row r="4787">
          <cell r="A4787" t="str">
            <v>K58.9</v>
          </cell>
          <cell r="B4787" t="str">
            <v>СИНДРОМ РАЗДРАЖЕННОГО КИШЕЧНИКА БЕЗ ДИАРЕИ</v>
          </cell>
        </row>
        <row r="4788">
          <cell r="A4788" t="str">
            <v>K59</v>
          </cell>
          <cell r="B4788" t="str">
            <v>ДРУГИЕ ФУНКЦИОНАЛЬНЫЕ КИШЕЧНЫЕ НАРУШЕНИЯ</v>
          </cell>
        </row>
        <row r="4789">
          <cell r="A4789" t="str">
            <v>K59.0</v>
          </cell>
          <cell r="B4789" t="str">
            <v>ЗАПОР</v>
          </cell>
        </row>
        <row r="4790">
          <cell r="A4790" t="str">
            <v>K59.1</v>
          </cell>
          <cell r="B4790" t="str">
            <v>ФУНКЦИОНАЛЬНАЯ ДИАРЕЯ</v>
          </cell>
        </row>
        <row r="4791">
          <cell r="A4791" t="str">
            <v>K59.2</v>
          </cell>
          <cell r="B4791" t="str">
            <v>НЕВРОГЕННАЯ ВОЗБУДИМОСТЬ КИШЕЧНИКА, НЕ КЛАССИФИЦИРОВАННАЯ В ДРУГИХ РУБРИКАХ</v>
          </cell>
        </row>
        <row r="4792">
          <cell r="A4792" t="str">
            <v>K59.3</v>
          </cell>
          <cell r="B4792" t="str">
            <v>МЕГАКОЛОН, НЕ КЛАССИФИЦИРОВАННЫЙ В ДРУГИХ РУБРИКАХ</v>
          </cell>
        </row>
        <row r="4793">
          <cell r="A4793" t="str">
            <v>K59.4</v>
          </cell>
          <cell r="B4793" t="str">
            <v>СПАЗМ АНАЛЬНОГО СФИНКТЕРА</v>
          </cell>
        </row>
        <row r="4794">
          <cell r="A4794" t="str">
            <v>K59.8</v>
          </cell>
          <cell r="B4794" t="str">
            <v>ДРУГИЕ УТОЧНЕННЫЕ ФУНКЦИОНАЛЬНЫЕ КИШЕЧНЫЕ НАРУШЕНИЯ</v>
          </cell>
        </row>
        <row r="4795">
          <cell r="A4795" t="str">
            <v>K59.9</v>
          </cell>
          <cell r="B4795" t="str">
            <v>ФУНКЦИОНАЛЬНОЕ НАРУШЕНИЕ КИШЕЧНИКА НЕУТОЧНЕННОЕ</v>
          </cell>
        </row>
        <row r="4796">
          <cell r="A4796" t="str">
            <v>K60</v>
          </cell>
          <cell r="B4796" t="str">
            <v>ТРЕЩИНА И СВИЩ ОБЛАСТИ ЗАДНЕГО ПРОХОДА И ПРЯМОЙ КИШКИ</v>
          </cell>
        </row>
        <row r="4797">
          <cell r="A4797" t="str">
            <v>K60.0</v>
          </cell>
          <cell r="B4797" t="str">
            <v>ОСТРАЯ ТРЕЩИНА ЗАДНЕГО ПРОХОДА</v>
          </cell>
        </row>
        <row r="4798">
          <cell r="A4798" t="str">
            <v>K60.1</v>
          </cell>
          <cell r="B4798" t="str">
            <v>ХРОНИЧЕСКАЯ ТРЕЩИНА ЗАДНЕГО ПРОХОДА</v>
          </cell>
        </row>
        <row r="4799">
          <cell r="A4799" t="str">
            <v>K60.2</v>
          </cell>
          <cell r="B4799" t="str">
            <v>ТРЕЩИНА ЗАДНЕГО ПРОХОДА НЕУТОЧНЕННАЯ</v>
          </cell>
        </row>
        <row r="4800">
          <cell r="A4800" t="str">
            <v>K60.3</v>
          </cell>
          <cell r="B4800" t="str">
            <v>СВИЩ ЗАДНЕГО ПРОХОДА</v>
          </cell>
        </row>
        <row r="4801">
          <cell r="A4801" t="str">
            <v>K60.4</v>
          </cell>
          <cell r="B4801" t="str">
            <v>ПРЯМОКИШЕЧНЫЙ СВИЩ</v>
          </cell>
        </row>
        <row r="4802">
          <cell r="A4802" t="str">
            <v>K60.5</v>
          </cell>
          <cell r="B4802" t="str">
            <v>АНОРЕКТАЛЬНЫЙ СВИЩ (СВИЩ МЕЖДУ ПРЯМОЙ КИШКОЙ И ЗАДНИМ ПРОХОДОМ)</v>
          </cell>
        </row>
        <row r="4803">
          <cell r="A4803" t="str">
            <v>K61</v>
          </cell>
          <cell r="B4803" t="str">
            <v>АБСЦЕСС ОБЛАСТИ ЗАДНЕГО ПРОХОДА И ПРЯМОЙ КИШКИ</v>
          </cell>
        </row>
        <row r="4804">
          <cell r="A4804" t="str">
            <v>K61.0</v>
          </cell>
          <cell r="B4804" t="str">
            <v>АНАЛЬНЫЙ [ЗАДНЕПРОХОДНЫЙ] АБСЦЕСС</v>
          </cell>
        </row>
        <row r="4805">
          <cell r="A4805" t="str">
            <v>K61.1</v>
          </cell>
          <cell r="B4805" t="str">
            <v>РЕКТАЛЬНЫЙ АБСЦЕСС</v>
          </cell>
        </row>
        <row r="4806">
          <cell r="A4806" t="str">
            <v>K61.2</v>
          </cell>
          <cell r="B4806" t="str">
            <v>АНОРЕКТАЛЬНЫЙ АБСЦЕСС</v>
          </cell>
        </row>
        <row r="4807">
          <cell r="A4807" t="str">
            <v>K61.3</v>
          </cell>
          <cell r="B4807" t="str">
            <v>ИШИОРЕКТАЛЬНЫЙ АБСЦЕСС</v>
          </cell>
        </row>
        <row r="4808">
          <cell r="A4808" t="str">
            <v>K61.4</v>
          </cell>
          <cell r="B4808" t="str">
            <v>ИНТРАСФИНКТЕРНЫЙ АБСЦЕСС</v>
          </cell>
        </row>
        <row r="4809">
          <cell r="A4809" t="str">
            <v>K62</v>
          </cell>
          <cell r="B4809" t="str">
            <v>ДРУГИЕ БОЛЕЗНИ ЗАДНЕГО ПРОХОДА И ПРЯМОЙ КИШКИ</v>
          </cell>
        </row>
        <row r="4810">
          <cell r="A4810" t="str">
            <v>K62.0</v>
          </cell>
          <cell r="B4810" t="str">
            <v>ПОЛИП АНАЛЬНОГО КАНАЛА</v>
          </cell>
        </row>
        <row r="4811">
          <cell r="A4811" t="str">
            <v>K62.1</v>
          </cell>
          <cell r="B4811" t="str">
            <v>ПОЛИП ПРЯМОЙ КИШКИ</v>
          </cell>
        </row>
        <row r="4812">
          <cell r="A4812" t="str">
            <v>K62.2</v>
          </cell>
          <cell r="B4812" t="str">
            <v>ВЫПАДЕНИЕ ЗАДНЕГО ПРОХОДА</v>
          </cell>
        </row>
        <row r="4813">
          <cell r="A4813" t="str">
            <v>K62.3</v>
          </cell>
          <cell r="B4813" t="str">
            <v>ВЫПАДЕНИЕ ПРЯМОЙ КИШКИ</v>
          </cell>
        </row>
        <row r="4814">
          <cell r="A4814" t="str">
            <v>K62.4</v>
          </cell>
          <cell r="B4814" t="str">
            <v>СТЕНОЗ ЗАДНЕГО ПРОХОДА И ПРЯМОЙ КИШКИ</v>
          </cell>
        </row>
        <row r="4815">
          <cell r="A4815" t="str">
            <v>K62.5</v>
          </cell>
          <cell r="B4815" t="str">
            <v>КРОВОТЕЧЕНИЕ ИЗ ЗАДНЕГО ПРОХОДА И ПРЯМОЙ КИШКИ</v>
          </cell>
        </row>
        <row r="4816">
          <cell r="A4816" t="str">
            <v>K62.6</v>
          </cell>
          <cell r="B4816" t="str">
            <v>ЯЗВА ЗАДНЕГО ПРОХОДА И ПРЯМОЙ КИШКИ</v>
          </cell>
        </row>
        <row r="4817">
          <cell r="A4817" t="str">
            <v>K62.7</v>
          </cell>
          <cell r="B4817" t="str">
            <v>РАДИАЦИОННЫЙ ПРОКТИТ</v>
          </cell>
        </row>
        <row r="4818">
          <cell r="A4818" t="str">
            <v>K62.8</v>
          </cell>
          <cell r="B4818" t="str">
            <v>ДРУГИЕ УТОЧНЕННЫЕ БОЛЕЗНИ ЗАДНЕГО ПРОХОДА И ПРЯМОЙ КИШКИ</v>
          </cell>
        </row>
        <row r="4819">
          <cell r="A4819" t="str">
            <v>K62.9</v>
          </cell>
          <cell r="B4819" t="str">
            <v>БОЛЕЗНЬ ЗАДНЕГО ПРОХОДА И ПРЯМОЙ КИШКИ НЕУТОЧНЕННАЯ</v>
          </cell>
        </row>
        <row r="4820">
          <cell r="A4820" t="str">
            <v>K63</v>
          </cell>
          <cell r="B4820" t="str">
            <v>ДРУГИЕ БОЛЕЗНИ КИШЕЧНИКА</v>
          </cell>
        </row>
        <row r="4821">
          <cell r="A4821" t="str">
            <v>K63.0</v>
          </cell>
          <cell r="B4821" t="str">
            <v>АБСЦЕСС КИШЕЧНИКА</v>
          </cell>
        </row>
        <row r="4822">
          <cell r="A4822" t="str">
            <v>K63.1</v>
          </cell>
          <cell r="B4822" t="str">
            <v>ПРОБОДЕНИЕ КИШЕЧНИКА (НЕТРАВМАТИЧЕСКОЕ)</v>
          </cell>
        </row>
        <row r="4823">
          <cell r="A4823" t="str">
            <v>K63.2</v>
          </cell>
          <cell r="B4823" t="str">
            <v>КИШЕЧНЫЙ СВИЩ</v>
          </cell>
        </row>
        <row r="4824">
          <cell r="A4824" t="str">
            <v>K63.3</v>
          </cell>
          <cell r="B4824" t="str">
            <v>ЯЗВА КИШЕЧНИКА</v>
          </cell>
        </row>
        <row r="4825">
          <cell r="A4825" t="str">
            <v>K63.4</v>
          </cell>
          <cell r="B4825" t="str">
            <v>ЭНТЕРОПТОЗ</v>
          </cell>
        </row>
        <row r="4826">
          <cell r="A4826" t="str">
            <v>K63.8</v>
          </cell>
          <cell r="B4826" t="str">
            <v>ДРУГИЕ УТОЧНЕННЫЕ БОЛЕЗНИ КИШЕЧНИКА</v>
          </cell>
        </row>
        <row r="4827">
          <cell r="A4827" t="str">
            <v>K63.9</v>
          </cell>
          <cell r="B4827" t="str">
            <v>БОЛЕЗНЬ КИШЕЧНИКА НЕУТОЧНЕННАЯ</v>
          </cell>
        </row>
        <row r="4828">
          <cell r="A4828" t="str">
            <v/>
          </cell>
          <cell r="B4828" t="str">
            <v>БОЛЕЗНИ БОЮШИНЫ (К65-К67)</v>
          </cell>
        </row>
        <row r="4829">
          <cell r="A4829" t="str">
            <v>K65</v>
          </cell>
          <cell r="B4829" t="str">
            <v>ПЕРИТОНИТ</v>
          </cell>
        </row>
        <row r="4830">
          <cell r="A4830" t="str">
            <v>K65.0</v>
          </cell>
          <cell r="B4830" t="str">
            <v>ОСТРЫЙ ПЕРИТОНИТ</v>
          </cell>
        </row>
        <row r="4831">
          <cell r="A4831" t="str">
            <v>K65.8</v>
          </cell>
          <cell r="B4831" t="str">
            <v>ДРУГИЕ ВИДЫ ПЕРИТОНИТА</v>
          </cell>
        </row>
        <row r="4832">
          <cell r="A4832" t="str">
            <v>K65.9</v>
          </cell>
          <cell r="B4832" t="str">
            <v>ПЕРИТОНИТ НЕУТОЧНЕННЫЙ</v>
          </cell>
        </row>
        <row r="4833">
          <cell r="A4833" t="str">
            <v>K66</v>
          </cell>
          <cell r="B4833" t="str">
            <v>ДРУГИЕ ПОРАЖЕНИЯ БРЮШИНЫ</v>
          </cell>
        </row>
        <row r="4834">
          <cell r="A4834" t="str">
            <v>K66.0</v>
          </cell>
          <cell r="B4834" t="str">
            <v>БРЮШИННЫЕ СПАЙКИ</v>
          </cell>
        </row>
        <row r="4835">
          <cell r="A4835" t="str">
            <v>K66.1</v>
          </cell>
          <cell r="B4835" t="str">
            <v>ГЕМОПЕРИТОНЕУМ</v>
          </cell>
        </row>
        <row r="4836">
          <cell r="A4836" t="str">
            <v>K66.8</v>
          </cell>
          <cell r="B4836" t="str">
            <v>ДРУГИЕ УТОЧНЕННЫЕ ПОРАЖЕНИЯ БРЮШИНЫ</v>
          </cell>
        </row>
        <row r="4837">
          <cell r="A4837" t="str">
            <v>K66.9</v>
          </cell>
          <cell r="B4837" t="str">
            <v>ПОРАЖЕНИЕ БРЮШИНЫ НЕУТОЧНЕННОЕ</v>
          </cell>
        </row>
        <row r="4838">
          <cell r="A4838" t="str">
            <v>K67</v>
          </cell>
          <cell r="B4838" t="str">
            <v>ПОРАЖЕНИЯ БРЮШИНЫ ПРИ ИНФЕКЦИОННЫХ БОЛЕЗНЯХ, КЛАССИФИЦИРОВАННЫХ В ДРУГИХ РУБРИКАХ</v>
          </cell>
        </row>
        <row r="4839">
          <cell r="A4839" t="str">
            <v>K67.0</v>
          </cell>
          <cell r="B4839" t="str">
            <v>ХЛАМИДИЙНЫЙ ПЕРИТОНИТ (А74.8+)</v>
          </cell>
        </row>
        <row r="4840">
          <cell r="A4840" t="str">
            <v>K67.1</v>
          </cell>
          <cell r="B4840" t="str">
            <v>ГОНОКОККОВЫЙ ПЕРИТОНИТ (А54.8+)</v>
          </cell>
        </row>
        <row r="4841">
          <cell r="A4841" t="str">
            <v>K67.2</v>
          </cell>
          <cell r="B4841" t="str">
            <v>СИФИЛИТИЧЕСКИЙ ПЕРИТОНИТ (А52.7+)</v>
          </cell>
        </row>
        <row r="4842">
          <cell r="A4842" t="str">
            <v>K67.3</v>
          </cell>
          <cell r="B4842" t="str">
            <v>ТУБЕРКУЛЕЗНЫЙ ПЕРИТОНИТ (А18.3+)</v>
          </cell>
        </row>
        <row r="4843">
          <cell r="A4843" t="str">
            <v>K67.8</v>
          </cell>
          <cell r="B4843" t="str">
            <v>ДРУГИЕ ПОРАЖЕНИЯ БРЮШИНЫ ПРИ ИНФЕКЦИОННЫХ БОЛЕЗНЯХ, КЛАССИФИЦИРОВАННЫХ В ДРУГИХ РУБРИКАХ</v>
          </cell>
        </row>
        <row r="4844">
          <cell r="A4844" t="str">
            <v/>
          </cell>
          <cell r="B4844" t="str">
            <v>БОЛЕЗНИ ПЕЧЕНИ (К70-К77)</v>
          </cell>
        </row>
        <row r="4845">
          <cell r="A4845" t="str">
            <v>K70</v>
          </cell>
          <cell r="B4845" t="str">
            <v>АЛКОГОЛЬНАЯ БОЛЕЗНЬ ПЕЧЕНИ</v>
          </cell>
        </row>
        <row r="4846">
          <cell r="A4846" t="str">
            <v>K70.0</v>
          </cell>
          <cell r="B4846" t="str">
            <v>АЛКОГОЛЬНАЯ ЖИРОВАЯ ДИСТРОФИЯ ПЕЧЕНИ [ЖИРНАЯ ПЕЧЕНЬ]</v>
          </cell>
        </row>
        <row r="4847">
          <cell r="A4847" t="str">
            <v>K70.1</v>
          </cell>
          <cell r="B4847" t="str">
            <v>АЛКОГОЛЬНЫЙ ГЕПАТИТ</v>
          </cell>
        </row>
        <row r="4848">
          <cell r="A4848" t="str">
            <v>K70.2</v>
          </cell>
          <cell r="B4848" t="str">
            <v>АЛКОГОЛЬНЫЙ ФИБРОЗ И СКЛЕРОЗ ПЕЧЕНИ</v>
          </cell>
        </row>
        <row r="4849">
          <cell r="A4849" t="str">
            <v>K70.3</v>
          </cell>
          <cell r="B4849" t="str">
            <v>АЛКОГОЛЬНЫЙ ЦИРРОЗ ПЕЧЕНИ</v>
          </cell>
        </row>
        <row r="4850">
          <cell r="A4850" t="str">
            <v>K70.4</v>
          </cell>
          <cell r="B4850" t="str">
            <v>АЛКОГОЛЬНАЯ ПЕЧЕНОЧНАЯ НЕДОСТАТОЧНОСТЬ</v>
          </cell>
        </row>
        <row r="4851">
          <cell r="A4851" t="str">
            <v>K70.9</v>
          </cell>
          <cell r="B4851" t="str">
            <v>АЛКОГОЛЬНАЯ БОЛЕЗНЬ ПЕЧЕНИ НЕУТОЧНЕННАЯ</v>
          </cell>
        </row>
        <row r="4852">
          <cell r="A4852" t="str">
            <v>K71</v>
          </cell>
          <cell r="B4852" t="str">
            <v>ТОКСИЧЕСКОЕ ПОРАЖЕНИЕ ПЕЧЕНИ</v>
          </cell>
        </row>
        <row r="4853">
          <cell r="A4853" t="str">
            <v>K71.0</v>
          </cell>
          <cell r="B4853" t="str">
            <v>ТОКСИЧЕСКОЕ ПОРАЖЕНИЕ ПЕЧЕНИ С ХОЛЕСТАЗОМ</v>
          </cell>
        </row>
        <row r="4854">
          <cell r="A4854" t="str">
            <v>K71.1</v>
          </cell>
          <cell r="B4854" t="str">
            <v>ТОКСИЧЕСКОЕ ПОРАЖЕНИЕ ПЕЧЕНИ С ПЕЧЕНОЧНЫМ НЕКРОЗОМ</v>
          </cell>
        </row>
        <row r="4855">
          <cell r="A4855" t="str">
            <v>K71.2</v>
          </cell>
          <cell r="B4855" t="str">
            <v>ТОКСИЧЕСКОЕ ПОРАЖЕНИЕ ПЕЧЕНИ, ПРОТЕКАЮЩЕЕ ПО ТИПУ ОСТРОГО ГЕПАТИТА</v>
          </cell>
        </row>
        <row r="4856">
          <cell r="A4856" t="str">
            <v>K71.3</v>
          </cell>
          <cell r="B4856" t="str">
            <v>ТОКСИЧЕСКОЕ ПОРАЖЕНИЕ ПЕЧЕНИ, ПРОТЕКАЮЩЕЕ ПО ТИПУ ХРОНИЧЕСКОГО ПЕРСИСТИРУЮЩЕГО ГЕПАТИТА</v>
          </cell>
        </row>
        <row r="4857">
          <cell r="A4857" t="str">
            <v>K71.4</v>
          </cell>
          <cell r="B4857" t="str">
            <v>ТОКСИЧЕСКОЕ ПОРАЖЕНИЕ ПЕЧЕНИ, ПРОТЕКАЮЩЕЕ ПО ТИПУ ХРОНИЧЕСКОГО ЛОБУЛЯРНОГО ГЕПАТИТА</v>
          </cell>
        </row>
        <row r="4858">
          <cell r="A4858" t="str">
            <v>K71.5</v>
          </cell>
          <cell r="B4858" t="str">
            <v>ТОКСИЧЕСКОЕ ПОРАЖЕНИЕ ПЕЧЕНИ, ПРОТЕКАЮЩЕЕ ПО ТИПУ ХРОНИЧЕСКОГО АКТИВНОГО ГЕПАТИТА</v>
          </cell>
        </row>
        <row r="4859">
          <cell r="A4859" t="str">
            <v>K71.6</v>
          </cell>
          <cell r="B4859" t="str">
            <v>ТОКСИЧЕСКОЕ ПОРАЖЕНИЕ ПЕЧЕНИ С КАРТИНОЙ ГЕПАТИТА, НЕ КЛАССИФИЦИРОВАННОЕ В ДРУГИХ РУБРИКАХ</v>
          </cell>
        </row>
        <row r="4860">
          <cell r="A4860" t="str">
            <v>K71.7</v>
          </cell>
          <cell r="B4860" t="str">
            <v>ТОКСИЧЕСКОЕ ПОРАЖЕНИЕ ПЕЧЕНИ С ФИБРОЗОМ И ЦИРРОЗОМ ПЕЧЕНИ</v>
          </cell>
        </row>
        <row r="4861">
          <cell r="A4861" t="str">
            <v>K71.8</v>
          </cell>
          <cell r="B4861" t="str">
            <v>ТОКСИЧЕСКОЕ ПОРАЖЕНИЕ ПЕЧЕНИ С КАРТИНОЙ ДРУГИХ НАРУШЕНИЙ ПЕЧЕНИ</v>
          </cell>
        </row>
        <row r="4862">
          <cell r="A4862" t="str">
            <v>K71.9</v>
          </cell>
          <cell r="B4862" t="str">
            <v>ТОКСИЧЕСКОЕ ПОРАЖЕНИЕ ПЕЧЕНИ НЕУТОЧНЕННОЕ</v>
          </cell>
        </row>
        <row r="4863">
          <cell r="A4863" t="str">
            <v>K72</v>
          </cell>
          <cell r="B4863" t="str">
            <v>ПЕЧЕНОЧНАЯ НЕДОСТАТОЧНОСТЬ, НЕ КЛАССИФИЦИРОВАННАЯ В ДРУГИХ РУБРИКАХ</v>
          </cell>
        </row>
        <row r="4864">
          <cell r="A4864" t="str">
            <v>K72.0</v>
          </cell>
          <cell r="B4864" t="str">
            <v>ОСТРАЯ ИЛИ ПОДОСТРАЯ ПЕЧЕНОЧНАЯ НЕДОСТАТОЧНОСТЬ</v>
          </cell>
        </row>
        <row r="4865">
          <cell r="A4865" t="str">
            <v>K72.1</v>
          </cell>
          <cell r="B4865" t="str">
            <v>ХРОНИЧЕСКАЯ ПЕЧЕНОЧНАЯ НЕДОСТАТОЧНОСТЬ</v>
          </cell>
        </row>
        <row r="4866">
          <cell r="A4866" t="str">
            <v>K72.9</v>
          </cell>
          <cell r="B4866" t="str">
            <v>ПЕЧЕНОЧНАЯ НЕДОСТАТОЧНОСТЬ НЕУТОЧНЕННАЯ</v>
          </cell>
        </row>
        <row r="4867">
          <cell r="A4867" t="str">
            <v>K73</v>
          </cell>
          <cell r="B4867" t="str">
            <v>ХРОНИЧЕСКИЙ ГЕПАТИТ, НЕ КЛАССИФИЦИРОВАННЫЙ В ДРУГИХ РУБРИКАХ</v>
          </cell>
        </row>
        <row r="4868">
          <cell r="A4868" t="str">
            <v>K73.0</v>
          </cell>
          <cell r="B4868" t="str">
            <v>ХРОНИЧЕСКИЙ ПЕРСИСТИРУЮЩИЙ ГЕПАТИТ, НЕ КЛАССИФИЦИРОВАННЫЙ В ДРУГИХ РУБРИКАХ</v>
          </cell>
        </row>
        <row r="4869">
          <cell r="A4869" t="str">
            <v>K73.1</v>
          </cell>
          <cell r="B4869" t="str">
            <v>ХРОНИЧЕСКИЙ ЛОБУЛЯРНЫЙ ГЕПАТИТ, НЕ КЛАССИФИЦИРОВАННЫЙ В ДРУГИХ РУБРИКАХ</v>
          </cell>
        </row>
        <row r="4870">
          <cell r="A4870" t="str">
            <v>K73.2</v>
          </cell>
          <cell r="B4870" t="str">
            <v>ХРОНИЧЕСКИЙ АКТИВНЫЙ ГЕПАТИТ, НЕ КЛАССИФИЦИРОВАННЫЙ В ДРУГИХ РУБРИКАХ</v>
          </cell>
        </row>
        <row r="4871">
          <cell r="A4871" t="str">
            <v>K73.8</v>
          </cell>
          <cell r="B4871" t="str">
            <v>ДРУГИЕ ХРОНИЧЕСКИЕ ГЕПАТИТЫ, НЕ КЛАССИФИЦИРОВАННЫЕ В ДРУГИХ РКУБРИКАХ</v>
          </cell>
        </row>
        <row r="4872">
          <cell r="A4872" t="str">
            <v>K73.9</v>
          </cell>
          <cell r="B4872" t="str">
            <v>ХРОНИЧЕСКИЙ ГЕПАТИТ НЕУТОЧНЕННЫЙ</v>
          </cell>
        </row>
        <row r="4873">
          <cell r="A4873" t="str">
            <v>K74</v>
          </cell>
          <cell r="B4873" t="str">
            <v>ФИБРОЗ И ЦИРРОЗ ПЕЧЕНИ</v>
          </cell>
        </row>
        <row r="4874">
          <cell r="A4874" t="str">
            <v>K74.0</v>
          </cell>
          <cell r="B4874" t="str">
            <v>ФИБРОЗ ПЕЧЕНИ</v>
          </cell>
        </row>
        <row r="4875">
          <cell r="A4875" t="str">
            <v>K74.1</v>
          </cell>
          <cell r="B4875" t="str">
            <v>СКЛЕРОЗ ПЕЧЕНИ</v>
          </cell>
        </row>
        <row r="4876">
          <cell r="A4876" t="str">
            <v>K74.2</v>
          </cell>
          <cell r="B4876" t="str">
            <v>ФИБРОЗ ПЕЧЕНИ В СОЧЕТАНИИ СО СКЛЕРОЗОМ ПЕЧЕНИ</v>
          </cell>
        </row>
        <row r="4877">
          <cell r="A4877" t="str">
            <v>K74.3</v>
          </cell>
          <cell r="B4877" t="str">
            <v>ПЕРВИЧНЫЙ БИЛИАРНЫЙ ЦИРРОЗ</v>
          </cell>
        </row>
        <row r="4878">
          <cell r="A4878" t="str">
            <v>K74.4</v>
          </cell>
          <cell r="B4878" t="str">
            <v>ВТОРИЧНЫЙ БИЛИАРНЫЙ ЦИРРОЗ</v>
          </cell>
        </row>
        <row r="4879">
          <cell r="A4879" t="str">
            <v>K74.5</v>
          </cell>
          <cell r="B4879" t="str">
            <v>БИЛИАРНЫЙ ЦИРРОЗ НЕУТОЧНЕННЫЙ</v>
          </cell>
        </row>
        <row r="4880">
          <cell r="A4880" t="str">
            <v>K74.6</v>
          </cell>
          <cell r="B4880" t="str">
            <v>ДРУГОЙ И НЕУТОЧНЕННЫЙ ЦИРРОЗ ПЕЧЕНИ</v>
          </cell>
        </row>
        <row r="4881">
          <cell r="A4881" t="str">
            <v>K75</v>
          </cell>
          <cell r="B4881" t="str">
            <v>ДРУГИЕ ВОСПАЛИТЕЛЬНЫЕ БОЛЕЗНИ ПЕЧЕНИ</v>
          </cell>
        </row>
        <row r="4882">
          <cell r="A4882" t="str">
            <v>K75.0</v>
          </cell>
          <cell r="B4882" t="str">
            <v>АБСЦЕСС ПЕЧЕНИ</v>
          </cell>
        </row>
        <row r="4883">
          <cell r="A4883" t="str">
            <v>K75.1</v>
          </cell>
          <cell r="B4883" t="str">
            <v>ФЛЕБИТ ВОРОТНОЙ ВЕНЫ</v>
          </cell>
        </row>
        <row r="4884">
          <cell r="A4884" t="str">
            <v>K75.2</v>
          </cell>
          <cell r="B4884" t="str">
            <v>НЕСПЕЦИФИЧЕСКИЙ РЕАКТИВНЫЙ ГЕПАТИТ</v>
          </cell>
        </row>
        <row r="4885">
          <cell r="A4885" t="str">
            <v>K75.3</v>
          </cell>
          <cell r="B4885" t="str">
            <v>ГРАНУЛЕМАТОЗНЫЙ ГЕПАТИТ, НЕ КЛАССИФИЦИРОВАННЫЙ В ДРУГИХ РУБРИКАХ</v>
          </cell>
        </row>
        <row r="4886">
          <cell r="A4886" t="str">
            <v>K75.8</v>
          </cell>
          <cell r="B4886" t="str">
            <v>ДРУГИЕ УТОЧНЕННЫЕ ВОСПАЛИТЕЛЬНЫЕ БОЛЕЗНИ ПЕЧЕНИ</v>
          </cell>
        </row>
        <row r="4887">
          <cell r="A4887" t="str">
            <v>K75.9</v>
          </cell>
          <cell r="B4887" t="str">
            <v>ВОСПАЛИТЕЛЬНАЯ БОЛЕЗНЬ ПЕЧЕНИ НЕУТОЧНЕННАЯ</v>
          </cell>
        </row>
        <row r="4888">
          <cell r="A4888" t="str">
            <v>K76</v>
          </cell>
          <cell r="B4888" t="str">
            <v>ДРУГИЕ БОЛЕЗНИ ПЕЧЕНИ</v>
          </cell>
        </row>
        <row r="4889">
          <cell r="A4889" t="str">
            <v>K76.0</v>
          </cell>
          <cell r="B4889" t="str">
            <v>ЖИРОВАЯ ДЕГЕНЕРАЦИЯ ПЕЧЕНИ, НЕ КЛАССИФИЦИРОВАННАЯ В ДРУГИХ РУБРИКАХ</v>
          </cell>
        </row>
        <row r="4890">
          <cell r="A4890" t="str">
            <v>K76.1</v>
          </cell>
          <cell r="B4890" t="str">
            <v>ХРОНИЧЕСКОЕ ПАССИВНОЕ ПОЛНОКРОВИЕ ПЕЧЕНИ</v>
          </cell>
        </row>
        <row r="4891">
          <cell r="A4891" t="str">
            <v>K76.2</v>
          </cell>
          <cell r="B4891" t="str">
            <v>ЦЕНТРИЛОБУЛЯРНЫЙ ГЕМОРРАГИЧЕСКИЙ НЕКРОЗ ПЕЧЕНИ</v>
          </cell>
        </row>
        <row r="4892">
          <cell r="A4892" t="str">
            <v>K76.3</v>
          </cell>
          <cell r="B4892" t="str">
            <v>ИНФАРКТ ПЕЧЕНИ</v>
          </cell>
        </row>
        <row r="4893">
          <cell r="A4893" t="str">
            <v>K76.4</v>
          </cell>
          <cell r="B4893" t="str">
            <v>ПЕЛИОЗ ПЕЧЕНИ</v>
          </cell>
        </row>
        <row r="4894">
          <cell r="A4894" t="str">
            <v>K76.5</v>
          </cell>
          <cell r="B4894" t="str">
            <v>ВЕНОККЛЮЗИОННАЯ БОЛЕЗНЬ ПЕЧЕНИ</v>
          </cell>
        </row>
        <row r="4895">
          <cell r="A4895" t="str">
            <v>K76.6</v>
          </cell>
          <cell r="B4895" t="str">
            <v>ПОРТАЛЬНАЯ ГИПЕРТЕНЗИЯ</v>
          </cell>
        </row>
        <row r="4896">
          <cell r="A4896" t="str">
            <v>K76.7</v>
          </cell>
          <cell r="B4896" t="str">
            <v>ГЕПАТОРЕНАЛЬНЫЙ СИНДРОМ</v>
          </cell>
        </row>
        <row r="4897">
          <cell r="A4897" t="str">
            <v>K76.8</v>
          </cell>
          <cell r="B4897" t="str">
            <v>ДРУГИЕ УТОЧНЕННЫЕ БОЛЕЗНИ ПЕЧЕНИ</v>
          </cell>
        </row>
        <row r="4898">
          <cell r="A4898" t="str">
            <v>K76.9</v>
          </cell>
          <cell r="B4898" t="str">
            <v>БОЛЕЗНЬ ПЕЧЕНИ НЕУТОЧНЕННАЯ</v>
          </cell>
        </row>
        <row r="4899">
          <cell r="A4899" t="str">
            <v>K77</v>
          </cell>
          <cell r="B4899" t="str">
            <v>ПОРАЖЕНИЯ ПЕЧЕНИ ПРИ БОЛЕЗНЯХ, КЛАССИФИЦИРОВАННЫХ В ДРУГИХ РУБРИКАХ</v>
          </cell>
        </row>
        <row r="4900">
          <cell r="A4900" t="str">
            <v>K77.0</v>
          </cell>
          <cell r="B4900" t="str">
            <v>ПОРАЖЕНИЯ ПЕЧЕНИ ПРИ ИНФЕКЦИОННЫХ И ПАРАЗИТАРНЫХ БОЛЕЗНЯХ, КЛАССИФИЦИРОВАННЫХ В ДРУГИХ РУБРИКАХ</v>
          </cell>
        </row>
        <row r="4901">
          <cell r="A4901" t="str">
            <v>K77.8</v>
          </cell>
          <cell r="B4901" t="str">
            <v>ПОРАЖЕНИЕ ПЕЧЕНИ ПРИ ДРУГИХ БОЛЕЗНЯХ, КЛАССИФИЦИРОВАННЫХ В ДРУГИХ РУБРИКАХ</v>
          </cell>
        </row>
        <row r="4902">
          <cell r="A4902" t="str">
            <v/>
          </cell>
          <cell r="B4902" t="str">
            <v>БОЛЕЗНИ ЖЕЛЧНОГО ПУЗЫРЯ, ЖЕЛЧЕВЫВОДЯЩИХ ПУТЕЙ И ПОДЖЕЛУДОЧНОЙ ЖЕЛЕЗЫ (К80-К87)</v>
          </cell>
        </row>
        <row r="4903">
          <cell r="A4903" t="str">
            <v>K80</v>
          </cell>
          <cell r="B4903" t="str">
            <v>ЖЕЛЧНОКАМЕННАЯ БОЛЕЗНЬ [ХОЛЕЛИТИАЗ]</v>
          </cell>
        </row>
        <row r="4904">
          <cell r="A4904" t="str">
            <v>K80.0</v>
          </cell>
          <cell r="B4904" t="str">
            <v>КАМНИ ЖЕЛЧНОГО ПУЗЫРЯ С ОСТРЫМ ХОЛЕЦИСТИТОМ</v>
          </cell>
        </row>
        <row r="4905">
          <cell r="A4905" t="str">
            <v>K80.1</v>
          </cell>
          <cell r="B4905" t="str">
            <v>КАМНИ ЖЕЛЧНОГО ПУЗЫРЯ С ДРУГИМ ХОЛЕЦИСТИТОМ</v>
          </cell>
        </row>
        <row r="4906">
          <cell r="A4906" t="str">
            <v>K80.2</v>
          </cell>
          <cell r="B4906" t="str">
            <v>КАМНИ ЖЕЛЧНОГО ПУЗЫРЯ БЕЗ ХОЛЕЦИСТИТА</v>
          </cell>
        </row>
        <row r="4907">
          <cell r="A4907" t="str">
            <v>K80.3</v>
          </cell>
          <cell r="B4907" t="str">
            <v>КАМНИ ЖЕЛЧНОГО ПРОТОКА С ХОЛАНГИТОМ</v>
          </cell>
        </row>
        <row r="4908">
          <cell r="A4908" t="str">
            <v>K80.4</v>
          </cell>
          <cell r="B4908" t="str">
            <v>КАМНИ ЖЕЛЧНОГО ПРОТОКА С ХОЛЕЦИСТИТОМ</v>
          </cell>
        </row>
        <row r="4909">
          <cell r="A4909" t="str">
            <v>K80.5</v>
          </cell>
          <cell r="B4909" t="str">
            <v>КАМНИ ЖЕЛЧНОГО ПРОТОКА БЕЗ ХОЛАНГИТА ИЛИ ХОЛЕЦИСТИТА</v>
          </cell>
        </row>
        <row r="4910">
          <cell r="A4910" t="str">
            <v>K80.8</v>
          </cell>
          <cell r="B4910" t="str">
            <v>ДРУГИЕ ФОРМЫ ХОЛЕЛИТИАЗА</v>
          </cell>
        </row>
        <row r="4911">
          <cell r="A4911" t="str">
            <v>K81</v>
          </cell>
          <cell r="B4911" t="str">
            <v>ХОЛЕЦИСТИТ</v>
          </cell>
        </row>
        <row r="4912">
          <cell r="A4912" t="str">
            <v>K81.0</v>
          </cell>
          <cell r="B4912" t="str">
            <v>ОСТРЫЙ ХОЛЕЦИСТИТ</v>
          </cell>
        </row>
        <row r="4913">
          <cell r="A4913" t="str">
            <v>K81.1</v>
          </cell>
          <cell r="B4913" t="str">
            <v>ХРОНИЧЕСКИЙ ХОЛЕЦИСТИТ</v>
          </cell>
        </row>
        <row r="4914">
          <cell r="A4914" t="str">
            <v>K81.8</v>
          </cell>
          <cell r="B4914" t="str">
            <v>ДРУГИЕ ФОРМЫ ХОЛЕЦИСТИТА</v>
          </cell>
        </row>
        <row r="4915">
          <cell r="A4915" t="str">
            <v>K81.9</v>
          </cell>
          <cell r="B4915" t="str">
            <v>ХОЛЕЦИСТИТ НЕУТОЧНЕННЫЙ</v>
          </cell>
        </row>
        <row r="4916">
          <cell r="A4916" t="str">
            <v>K82</v>
          </cell>
          <cell r="B4916" t="str">
            <v>ДРУГИЕ БОЛЕЗНИ ЖЕЛЧНОГО ПУЗЫРЯ</v>
          </cell>
        </row>
        <row r="4917">
          <cell r="A4917" t="str">
            <v>K82.0</v>
          </cell>
          <cell r="B4917" t="str">
            <v>ЗАКУПОРКА ЖЕЛЧНОГО ПУЗЫРЯ</v>
          </cell>
        </row>
        <row r="4918">
          <cell r="A4918" t="str">
            <v>K82.1</v>
          </cell>
          <cell r="B4918" t="str">
            <v>ВОДЯНКА ЖЕЛЧНОГО ПУЗЫРЯ</v>
          </cell>
        </row>
        <row r="4919">
          <cell r="A4919" t="str">
            <v>K82.2</v>
          </cell>
          <cell r="B4919" t="str">
            <v>ПРОБОДЕНИЕ ЖЕЛЧНОГО ПУЗЫРЯ</v>
          </cell>
        </row>
        <row r="4920">
          <cell r="A4920" t="str">
            <v>K82.3</v>
          </cell>
          <cell r="B4920" t="str">
            <v>СВИЩ ЖЕЛЧНОГО ПУЗЫРЯ</v>
          </cell>
        </row>
        <row r="4921">
          <cell r="A4921" t="str">
            <v>K82.4</v>
          </cell>
          <cell r="B4921" t="str">
            <v>ХОЛЕСТЕРОЗ ЖЕЛЧНОГО ПУЗЫРЯ</v>
          </cell>
        </row>
        <row r="4922">
          <cell r="A4922" t="str">
            <v>K82.8</v>
          </cell>
          <cell r="B4922" t="str">
            <v>ДРУГИЕ УТОЧНЕННЫЕ БОЛЕЗНИ ЖЕЛЧНОГО ПУЗЫРЯ</v>
          </cell>
        </row>
        <row r="4923">
          <cell r="A4923" t="str">
            <v>K82.9</v>
          </cell>
          <cell r="B4923" t="str">
            <v>БОЛЕЗНЬ ЖЕЛЧНОГО ПУЗЫРЯ НЕУТОЧНЕННАЯ</v>
          </cell>
        </row>
        <row r="4924">
          <cell r="A4924" t="str">
            <v>K83</v>
          </cell>
          <cell r="B4924" t="str">
            <v>ДРУГИЕ БОЛЕЗНИ ЖЕЛЧЕВЫВОДЯЩИХ ПУТЕЙ</v>
          </cell>
        </row>
        <row r="4925">
          <cell r="A4925" t="str">
            <v>K83.0</v>
          </cell>
          <cell r="B4925" t="str">
            <v>ХОЛАНГИТ</v>
          </cell>
        </row>
        <row r="4926">
          <cell r="A4926" t="str">
            <v>K83.1</v>
          </cell>
          <cell r="B4926" t="str">
            <v>ЗАКУПОРКА ЖЕЛЧНОГО ПРОТОКА</v>
          </cell>
        </row>
        <row r="4927">
          <cell r="A4927" t="str">
            <v>K83.2</v>
          </cell>
          <cell r="B4927" t="str">
            <v>ПРОБОДЕНИЕ ЖЕЛЧНОГО ПРОТОКА</v>
          </cell>
        </row>
        <row r="4928">
          <cell r="A4928" t="str">
            <v>K83.3</v>
          </cell>
          <cell r="B4928" t="str">
            <v>СВИЩ ЖЕЛЧНОГО ПРОТОКА</v>
          </cell>
        </row>
        <row r="4929">
          <cell r="A4929" t="str">
            <v>K83.4</v>
          </cell>
          <cell r="B4929" t="str">
            <v>СПАЗМ СФИНКТЕРА ОДДИ</v>
          </cell>
        </row>
        <row r="4930">
          <cell r="A4930" t="str">
            <v>K83.5</v>
          </cell>
          <cell r="B4930" t="str">
            <v>ЖЕЛЧНАЯ КИСТА</v>
          </cell>
        </row>
        <row r="4931">
          <cell r="A4931" t="str">
            <v>K83.8</v>
          </cell>
          <cell r="B4931" t="str">
            <v>ДРУГИЕ УТОЧНЕННЫЕ БОЛЕЗНИ ЖЕЛЧЕВЫВОДЯЩИХ ПУТЕЙ</v>
          </cell>
        </row>
        <row r="4932">
          <cell r="A4932" t="str">
            <v>K83.9</v>
          </cell>
          <cell r="B4932" t="str">
            <v>БОЛЕЗНЬ ЖЕЛЧЕВЫВОДЯЩИХ ПУТЕЙ НЕУТОЧНЕННАЯ</v>
          </cell>
        </row>
        <row r="4933">
          <cell r="A4933" t="str">
            <v>K85</v>
          </cell>
          <cell r="B4933" t="str">
            <v>ОСТРЫЙ ПАНКРЕАТИТ</v>
          </cell>
        </row>
        <row r="4934">
          <cell r="A4934" t="str">
            <v>K86</v>
          </cell>
          <cell r="B4934" t="str">
            <v>ДРУГИЕ БОЛЕЗНИ ПОДЖЕЛУДОЧНОЙ ЖЕЛЕЗЫ</v>
          </cell>
        </row>
        <row r="4935">
          <cell r="A4935" t="str">
            <v>K86.0</v>
          </cell>
          <cell r="B4935" t="str">
            <v>ХРОНИЧЕСКИЙ ПАНКРЕАТИТ АЛКОГОЛЬНОЙ ЭТИОЛОГИИ</v>
          </cell>
        </row>
        <row r="4936">
          <cell r="A4936" t="str">
            <v>K86.1</v>
          </cell>
          <cell r="B4936" t="str">
            <v>ДРУГИЕ ХРОНИЧЕСКИЕ ПАНКРЕАТИТЫ</v>
          </cell>
        </row>
        <row r="4937">
          <cell r="A4937" t="str">
            <v>K86.2</v>
          </cell>
          <cell r="B4937" t="str">
            <v>КИСТА ПОДЖЕЛУДОЧНОЙ ЖЕЛЕЗЫ</v>
          </cell>
        </row>
        <row r="4938">
          <cell r="A4938" t="str">
            <v>K86.3</v>
          </cell>
          <cell r="B4938" t="str">
            <v>ЛОЖНАЯ КИСТА ПОДЖЕЛУДОЧНОЙ ЖЕЛЕЗЫ</v>
          </cell>
        </row>
        <row r="4939">
          <cell r="A4939" t="str">
            <v>K86.8</v>
          </cell>
          <cell r="B4939" t="str">
            <v>ДРУГИЕ УТОЧНЕННЫЕ БОЛЕЗНИ ПОДЖЕЛУДОЧНОЙ ЖЕЛЕЗЫ</v>
          </cell>
        </row>
        <row r="4940">
          <cell r="A4940" t="str">
            <v>K86.9</v>
          </cell>
          <cell r="B4940" t="str">
            <v>БОЛЕЗНЬ ПОДЖЕЛУДОЧНОЙ ЖЕЛЕЗЫ НЕУТОЧНЕННАЯ</v>
          </cell>
        </row>
        <row r="4941">
          <cell r="A4941" t="str">
            <v>K87</v>
          </cell>
          <cell r="B4941" t="str">
            <v>ПОРАЖЕНИЯ ЖЕЛЧНОГО ПУЗЫОЯ, ЖЕЛЧЕВЫВОДЯЩИХ ПУТЕЙ И ПОДЖЕЛУДОЧНОЙ ЖЕЛЕЗЫ ПРИ БОЛЕЗНЯХ, КЛАССИФИЦИРОВАННЫХ В ДРУГИХ РУБРИИКАХ</v>
          </cell>
        </row>
        <row r="4942">
          <cell r="A4942" t="str">
            <v>K87.0</v>
          </cell>
          <cell r="B4942" t="str">
            <v>ПОРАЖЕНИЕ ЖЕЛЧНОГО ПУЗЫРЯ И ЖЕЛЧЕВЫВОДЯЩИХ ПУТЕЙ ПРИ БОЛЕЗНЯХ, КЛААССИФИЦИРОВАННЫХ В ДРУГИХ РУБРИКАХ</v>
          </cell>
        </row>
        <row r="4943">
          <cell r="A4943" t="str">
            <v>K87.1</v>
          </cell>
          <cell r="B4943" t="str">
            <v>ПОРАЖЕНИЕ ПОДЖЕЛУДОЧНОЙ ЖЕЛЕЗЫ ПРИ БОЛЕЗНЯХ, КЛАССИФИЦИРОВАННЫХ В ДРУГИХ РУБРИКАХ</v>
          </cell>
        </row>
        <row r="4944">
          <cell r="A4944" t="str">
            <v/>
          </cell>
          <cell r="B4944" t="str">
            <v>ДРУГИЕ БОЛЕЗНИ ОРГАНОВ ПИЩЕВАРЕНИЯ (К90-К93)</v>
          </cell>
        </row>
        <row r="4945">
          <cell r="A4945" t="str">
            <v>K90</v>
          </cell>
          <cell r="B4945" t="str">
            <v>НАРУШЕНИЯ ВСАСЫВАНИЯ В КИШЕЧНИКЕ</v>
          </cell>
        </row>
        <row r="4946">
          <cell r="A4946" t="str">
            <v>K90.0</v>
          </cell>
          <cell r="B4946" t="str">
            <v>ЦЕЛИАКИЯ</v>
          </cell>
        </row>
        <row r="4947">
          <cell r="A4947" t="str">
            <v>K90.1</v>
          </cell>
          <cell r="B4947" t="str">
            <v>ТРОПИЧЕСКАЯ СПРУ</v>
          </cell>
        </row>
        <row r="4948">
          <cell r="A4948" t="str">
            <v>K90.2</v>
          </cell>
          <cell r="B4948" t="str">
            <v>СИНДРОМ СЛЕПОЙ ПЕТЛИ, НЕ КЛАССИФИЦИРОВАННЫЙ В ДРУГИХ РУБРИКАХ</v>
          </cell>
        </row>
        <row r="4949">
          <cell r="A4949" t="str">
            <v>K90.3</v>
          </cell>
          <cell r="B4949" t="str">
            <v>ПАНКРЕАТИЧЕСКАЯ СТЕАТОРЕЯ</v>
          </cell>
        </row>
        <row r="4950">
          <cell r="A4950" t="str">
            <v>K90.4</v>
          </cell>
          <cell r="B4950" t="str">
            <v>НАРУШЕНИЯ ВСАСЫВАНИЯ, ОБУСЛОВЛЕННЫЕ НЕПЕРЕНОСИМОСТЬЮ, НЕ КЛАССИФИЦИРОВАННЫЕ В ДРУГИХ РУБРИКАХ</v>
          </cell>
        </row>
        <row r="4951">
          <cell r="A4951" t="str">
            <v>K90.8</v>
          </cell>
          <cell r="B4951" t="str">
            <v>ДРУГИЕ НАРУШЕНИЯ ВСАСЫВАНИЯ В КИШЕЧНИКЕ</v>
          </cell>
        </row>
        <row r="4952">
          <cell r="A4952" t="str">
            <v>K90.9</v>
          </cell>
          <cell r="B4952" t="str">
            <v>НАРУШЕНИЯ ВСАСЫВАНИЯ В КИШЕЧНИКЕ НЕУТОЧНЕННЫЕ</v>
          </cell>
        </row>
        <row r="4953">
          <cell r="A4953" t="str">
            <v>K91</v>
          </cell>
          <cell r="B4953" t="str">
            <v>НАРУШЕНИЯ ОРГАНОВ ПИЩЕВАРЕНИЯ ПОСЛЕ МЕДИЦИНСКИХ ПРОЦЕДУР, НЕ КЛАССИФИЦИРОВАННЫХ В ДРУГИХ РУБРИКАХ</v>
          </cell>
        </row>
        <row r="4954">
          <cell r="A4954" t="str">
            <v>K91.0</v>
          </cell>
          <cell r="B4954" t="str">
            <v>РВОТА ПОСЛЕ ХИРУРГИЧЕСКОГО ВМЕШАТЕЛЬСТВА НА ЖЕЛУДОЧНО-КИШЕЧНОМ ТРАКТЕ</v>
          </cell>
        </row>
        <row r="4955">
          <cell r="A4955" t="str">
            <v>K91.1</v>
          </cell>
          <cell r="B4955" t="str">
            <v>СИНДРОМЫ ОПЕРИРОВАННОГО ЖЕЛУДКА</v>
          </cell>
        </row>
        <row r="4956">
          <cell r="A4956" t="str">
            <v>K91.2</v>
          </cell>
          <cell r="B4956" t="str">
            <v>НАРУШЕНИЕ ВСАСЫВАНИЯ ПОСЛЕ ХИРУРГИЧЕСКОГО ВМЕШАТЕЛЬСТВА, НЕ КЛАССИФИЦИРОВАННОЕ  В ДРУГИХ РУБРИКАХ</v>
          </cell>
        </row>
        <row r="4957">
          <cell r="A4957" t="str">
            <v>K91.3</v>
          </cell>
          <cell r="B4957" t="str">
            <v>ПОСЛЕОПЕРАЦИОННАЯ КИШЕЧНАЯ НЕПРОХОДИМОСТЬ</v>
          </cell>
        </row>
        <row r="4958">
          <cell r="A4958" t="str">
            <v>K91.4</v>
          </cell>
          <cell r="B4958" t="str">
            <v>ДИСФУНКЦИЯ ПОСЛЕ КОЛОСТОМИИ И ЭНТЕРОСТОМИИ</v>
          </cell>
        </row>
        <row r="4959">
          <cell r="A4959" t="str">
            <v>K91.5</v>
          </cell>
          <cell r="B4959" t="str">
            <v>ПОСТХОЛЕЦИСТЭКТОМИЧЕСКИЙ СИНДРОМ</v>
          </cell>
        </row>
        <row r="4960">
          <cell r="A4960" t="str">
            <v>K91.8</v>
          </cell>
          <cell r="B4960" t="str">
            <v>ДРУГИЕ НАРУШЕНИЯ ОРГАНОВ ПИЩЕВАРЕНИЯ ПОСЛЕ МЕДИЦИНСКИХ ПРОЦЕДУР, НЕ КЛАССИФИЦИРОВАННЫЕ В ДРУГИХ РУБРИКАХ</v>
          </cell>
        </row>
        <row r="4961">
          <cell r="A4961" t="str">
            <v>K91.9</v>
          </cell>
          <cell r="B4961" t="str">
            <v>НАРУШЕНИЕ ОРГАНОВ ПИЩЕВАРЕНИЯ ПОСЛЕ МЕДИЦИНСКИХ ПРОЦЕДУР НЕУТОЧНЕННОЕ</v>
          </cell>
        </row>
        <row r="4962">
          <cell r="A4962" t="str">
            <v>K92</v>
          </cell>
          <cell r="B4962" t="str">
            <v>ДРУГИЕ БОЛЕЗНИ ОРГАНОВ ПИЩЕВАРЕНИЯ</v>
          </cell>
        </row>
        <row r="4963">
          <cell r="A4963" t="str">
            <v>K92.0</v>
          </cell>
          <cell r="B4963" t="str">
            <v>КРОВАВАЯ РВОТА</v>
          </cell>
        </row>
        <row r="4964">
          <cell r="A4964" t="str">
            <v>K92.1</v>
          </cell>
          <cell r="B4964" t="str">
            <v>МЕЛЕНА</v>
          </cell>
        </row>
        <row r="4965">
          <cell r="A4965" t="str">
            <v>K92.2</v>
          </cell>
          <cell r="B4965" t="str">
            <v>ЖЕЛУДОЧНО-КИШЕЧНОЕ КРОВОТЕЧЕНИЕ НЕУТОЧНЕННОЕ</v>
          </cell>
        </row>
        <row r="4966">
          <cell r="A4966" t="str">
            <v>K92.8</v>
          </cell>
          <cell r="B4966" t="str">
            <v>ДРУГИЕ УТОЧНЕННЫЕ БОЛЕЗНИ ОРГАНОВ ПИЩЕВАРЕНИЯ</v>
          </cell>
        </row>
        <row r="4967">
          <cell r="A4967" t="str">
            <v>K92.9</v>
          </cell>
          <cell r="B4967" t="str">
            <v>БОЛЕЗНЬ ОРГАНОВ ПИЩЕВАРЕНИЯ НЕУТОЧНЕНАЯ</v>
          </cell>
        </row>
        <row r="4968">
          <cell r="A4968" t="str">
            <v>K93</v>
          </cell>
          <cell r="B4968" t="str">
            <v>ПОРАЖЕНИЯ ДРУГИХ ОРГАНОВ ПИЩЕВАРЕНИЯ ПРИ БОЛЕЗНЯХ, КЛАССИФИЦИРОВАННЫХ В ДРУГИХ РУБРИКАХ</v>
          </cell>
        </row>
        <row r="4969">
          <cell r="A4969" t="str">
            <v>K93.0</v>
          </cell>
          <cell r="B4969" t="str">
            <v>ТУБЕРКУЛЕЗНОЕ ПОРАЖЕНИЕ КИШЕЧНИКА, БРЮШИНЫ И ЛИМФАТИЧЕСКИХ УЗЛОВ БРЫЖЕЙКИ (А18.3+)</v>
          </cell>
        </row>
        <row r="4970">
          <cell r="A4970" t="str">
            <v>K93.1</v>
          </cell>
          <cell r="B4970" t="str">
            <v>МЕГАКОЛОН ПРИ БОЛЕЗНИ ШАГАСА (В57.3+)</v>
          </cell>
        </row>
        <row r="4971">
          <cell r="A4971" t="str">
            <v>K93.8</v>
          </cell>
          <cell r="B4971" t="str">
            <v>ПОРАЖЕНИЕ ДРУГИХ УТОЧНЕННЫХ ОРГАНОВ ПИЩЕВАРЕНИЯ ПРИ БОЛЕЗНЯХ, КЛАССИФИЦИРОВАННЫХ ПРИ ДРУГИХ БОЛЕЗНЯХ</v>
          </cell>
        </row>
        <row r="4972">
          <cell r="A4972" t="str">
            <v/>
          </cell>
          <cell r="B4972" t="str">
            <v>БОЛЕЗНИ КОЖИ И ПОДКОЖНОЙ КЛЕТЧАТКИ (L00-L99)</v>
          </cell>
        </row>
        <row r="4973">
          <cell r="A4973" t="str">
            <v/>
          </cell>
          <cell r="B4973" t="str">
            <v>ИНФЕКЦИИ КОЖИ И ПОДКОЖНОЙ КЛЕТЧАТКИ (L00-L08)</v>
          </cell>
        </row>
        <row r="4974">
          <cell r="A4974" t="str">
            <v>L00</v>
          </cell>
          <cell r="B4974" t="str">
            <v>СИНДРОМ СТАФИЛОКОККОВОГО ПОРАЖЕНИЯ КОЖИ В ВИДЕ ОЖОГОПОДОБНЫХ ПУЗЫРЕЙ</v>
          </cell>
        </row>
        <row r="4975">
          <cell r="A4975" t="str">
            <v>L01</v>
          </cell>
          <cell r="B4975" t="str">
            <v>ИМПЕТИГО</v>
          </cell>
        </row>
        <row r="4976">
          <cell r="A4976" t="str">
            <v>L01.0</v>
          </cell>
          <cell r="B4976" t="str">
            <v>ИМПЕТИГО [ВЫЗВАННОЕ ЛЮБЫМ ОРГАНИЗМОМ][ЛЮБОЙ ЛОКАЛИЗАЦИИ]</v>
          </cell>
        </row>
        <row r="4977">
          <cell r="A4977" t="str">
            <v>L01.1</v>
          </cell>
          <cell r="B4977" t="str">
            <v>ИМПЕТИГИНИЗАЦИЯ ДРУГИХ ДЕРМАТОЗОВ</v>
          </cell>
        </row>
        <row r="4978">
          <cell r="A4978" t="str">
            <v>L02</v>
          </cell>
          <cell r="B4978" t="str">
            <v>АБСЦЕСС КОЖИ, ФУРУНКУЛ И КАРБУНКУЛ</v>
          </cell>
        </row>
        <row r="4979">
          <cell r="A4979" t="str">
            <v>L02.0</v>
          </cell>
          <cell r="B4979" t="str">
            <v>АБСЦЕСС КОЖИ, ФУРУНКУЛ И КАРБУНКУЛ ЛИЦА</v>
          </cell>
        </row>
        <row r="4980">
          <cell r="A4980" t="str">
            <v>L02.1</v>
          </cell>
          <cell r="B4980" t="str">
            <v>АБСЦЕСС КОЖИ, ФУРУНКУЛ И КАРБУНКУЛ ШЕИ</v>
          </cell>
        </row>
        <row r="4981">
          <cell r="A4981" t="str">
            <v>L02.2</v>
          </cell>
          <cell r="B4981" t="str">
            <v>АБСЦЕСС КОЖИ, ФУРУНКУЛ И КАРБУНКУЛ ТУЛОВИЩА</v>
          </cell>
        </row>
        <row r="4982">
          <cell r="A4982" t="str">
            <v>L02.3</v>
          </cell>
          <cell r="B4982" t="str">
            <v>АБСЦЕСС КОЖИ, ФУРУНКУЛ И КАРБУНКУЛ ЯГОДИЦЫ</v>
          </cell>
        </row>
        <row r="4983">
          <cell r="A4983" t="str">
            <v>L02.4</v>
          </cell>
          <cell r="B4983" t="str">
            <v>АБСЦЕСС КОЖИ, ФУРУНКУЛ И КАРБУНКУЛ КОНЕЧНОСТИ</v>
          </cell>
        </row>
        <row r="4984">
          <cell r="A4984" t="str">
            <v>L02.8</v>
          </cell>
          <cell r="B4984" t="str">
            <v>АБСЦЕСС КОЖИ, ФУРУНКУЛ И КАРБУНКУЛ ДРУГИХ ЛОКАЛИЗАЦИЙ</v>
          </cell>
        </row>
        <row r="4985">
          <cell r="A4985" t="str">
            <v>L02.9</v>
          </cell>
          <cell r="B4985" t="str">
            <v>АБСЦЕСС КОЖИ, ФУРУНКУЛ И КАРБУНКУЛ НЕУТОЧНЕННОЙ ЛОКАЛИЗАЦИИ</v>
          </cell>
        </row>
        <row r="4986">
          <cell r="A4986" t="str">
            <v>L03</v>
          </cell>
          <cell r="B4986" t="str">
            <v>ФЛЕГМОНА</v>
          </cell>
        </row>
        <row r="4987">
          <cell r="A4987" t="str">
            <v>L03.0</v>
          </cell>
          <cell r="B4987" t="str">
            <v>ФЛЕГМОНА ПАЛЬЦЕВ КИСТИ И СТОПЫ</v>
          </cell>
        </row>
        <row r="4988">
          <cell r="A4988" t="str">
            <v>L03.1</v>
          </cell>
          <cell r="B4988" t="str">
            <v>ФЛЕГМОНА ДРУГИХ ОТДЕЛОВ КОНЕЧНОСТЕЙ</v>
          </cell>
        </row>
        <row r="4989">
          <cell r="A4989" t="str">
            <v>L03.2</v>
          </cell>
          <cell r="B4989" t="str">
            <v>ФЛЕГМОНА ЛИЦА</v>
          </cell>
        </row>
        <row r="4990">
          <cell r="A4990" t="str">
            <v>L03.3</v>
          </cell>
          <cell r="B4990" t="str">
            <v>ФЛЕГМОНА ТУЛОВИЩА</v>
          </cell>
        </row>
        <row r="4991">
          <cell r="A4991" t="str">
            <v>L03.8</v>
          </cell>
          <cell r="B4991" t="str">
            <v>ФЛЕГМОНА ДРУГИХ ЛОКАЛИЗАЦИЙ</v>
          </cell>
        </row>
        <row r="4992">
          <cell r="A4992" t="str">
            <v>L03.9</v>
          </cell>
          <cell r="B4992" t="str">
            <v>ФЛЕГМОНА НЕУТОЧНЕННАЯ</v>
          </cell>
        </row>
        <row r="4993">
          <cell r="A4993" t="str">
            <v>L04</v>
          </cell>
          <cell r="B4993" t="str">
            <v>ОСТРЫЙ ЛИМФАДЕНИТ</v>
          </cell>
        </row>
        <row r="4994">
          <cell r="A4994" t="str">
            <v>L04.0</v>
          </cell>
          <cell r="B4994" t="str">
            <v>ОСТРЫЙ ЛИМФАДЕНИТ ЛИЦА, ГОЛОВЫ И ШЕИ</v>
          </cell>
        </row>
        <row r="4995">
          <cell r="A4995" t="str">
            <v>L04.1</v>
          </cell>
          <cell r="B4995" t="str">
            <v>ОСТРЫЙ ЛИМФАДЕНИТ ТУЛОВИЩА</v>
          </cell>
        </row>
        <row r="4996">
          <cell r="A4996" t="str">
            <v>L04.2</v>
          </cell>
          <cell r="B4996" t="str">
            <v>ОСТРЫЙ ЛИМФАДЕНИТ ВЕРХНЕЙ КОНЕЧНОСТИ</v>
          </cell>
        </row>
        <row r="4997">
          <cell r="A4997" t="str">
            <v>L04.3</v>
          </cell>
          <cell r="B4997" t="str">
            <v>ОСТРЫЙ ЛИМФАДЕНИТ НИЖНЕЙ КОНЕЧНОСТИ</v>
          </cell>
        </row>
        <row r="4998">
          <cell r="A4998" t="str">
            <v>L04.8</v>
          </cell>
          <cell r="B4998" t="str">
            <v>ОСТРЫЙ ЛИМФАДЕНИТ ДРУГИХ ЛОКАЛИЗАЦИЙ</v>
          </cell>
        </row>
        <row r="4999">
          <cell r="A4999" t="str">
            <v>L04.9</v>
          </cell>
          <cell r="B4999" t="str">
            <v>ОСТРЫЙ ЛИМФАДЕНИТ НЕУТОЧНЕННЫЙ</v>
          </cell>
        </row>
        <row r="5000">
          <cell r="A5000" t="str">
            <v>L05</v>
          </cell>
          <cell r="B5000" t="str">
            <v>ПИЛОНИДАЛЬНАЯ КИСТА</v>
          </cell>
        </row>
        <row r="5001">
          <cell r="A5001" t="str">
            <v>L05.0</v>
          </cell>
          <cell r="B5001" t="str">
            <v>ПИЛОНИДАЛЬНАЯ КИСТА С АБСЦЕССОМ</v>
          </cell>
        </row>
        <row r="5002">
          <cell r="A5002" t="str">
            <v>L05.9</v>
          </cell>
          <cell r="B5002" t="str">
            <v>ПИЛОНИДАЛЬНАЯ КИСТА БЕЗ АБСЦЕССОВ</v>
          </cell>
        </row>
        <row r="5003">
          <cell r="A5003" t="str">
            <v>L08</v>
          </cell>
          <cell r="B5003" t="str">
            <v>ДРУГИЕ МЕСТНЫЕ ИНФЕКЦИИ КОЖИ И ПОДКОЖНОЙ КЛЕТЧАТКИ</v>
          </cell>
        </row>
        <row r="5004">
          <cell r="A5004" t="str">
            <v>L08.0</v>
          </cell>
          <cell r="B5004" t="str">
            <v>ПИОДЕРМИЯ</v>
          </cell>
        </row>
        <row r="5005">
          <cell r="A5005" t="str">
            <v>L08.1</v>
          </cell>
          <cell r="B5005" t="str">
            <v>ЭРИТРАЗМА</v>
          </cell>
        </row>
        <row r="5006">
          <cell r="A5006" t="str">
            <v>L08.8</v>
          </cell>
          <cell r="B5006" t="str">
            <v>ДРУГИЕ УТОЧНЕННЫЕ МЕСТНЫЕ ИНФЕКЦИИ КОЖИ И ПОДКОЖНОЙ КЛЕТЧАТКИ</v>
          </cell>
        </row>
        <row r="5007">
          <cell r="A5007" t="str">
            <v>L08.9</v>
          </cell>
          <cell r="B5007" t="str">
            <v>МЕСТНАЯ ИНФЕКЦИЯ КОЖИ И ПОДКОЖНОЙ КЛЕТЧАТКИ НЕУТОЧНЕННАЯ</v>
          </cell>
        </row>
        <row r="5008">
          <cell r="A5008" t="str">
            <v/>
          </cell>
          <cell r="B5008" t="str">
            <v>БУЛЛЕЗНЫЕ НАРУШЕНИЯ (L10-L14)</v>
          </cell>
        </row>
        <row r="5009">
          <cell r="A5009" t="str">
            <v>L10</v>
          </cell>
          <cell r="B5009" t="str">
            <v>ПУЗЫРЧАТКА [ПЕМФИГУС]</v>
          </cell>
        </row>
        <row r="5010">
          <cell r="A5010" t="str">
            <v>L10.0</v>
          </cell>
          <cell r="B5010" t="str">
            <v>ПУЗЫРЧАТКА ОБЫКНОВЕННАЯ</v>
          </cell>
        </row>
        <row r="5011">
          <cell r="A5011" t="str">
            <v>L10.1</v>
          </cell>
          <cell r="B5011" t="str">
            <v>ПУЗЫРЧАТКА ВЕГЕТИРУЮЩАЯ</v>
          </cell>
        </row>
        <row r="5012">
          <cell r="A5012" t="str">
            <v>L10.2</v>
          </cell>
          <cell r="B5012" t="str">
            <v>ПУЗЫРЧАТКА ЛИСТОВИДНАЯ</v>
          </cell>
        </row>
        <row r="5013">
          <cell r="A5013" t="str">
            <v>L10.3</v>
          </cell>
          <cell r="B5013" t="str">
            <v>ПУЗЫРЧАТКА БРАЗИЛЬСКАЯ</v>
          </cell>
        </row>
        <row r="5014">
          <cell r="A5014" t="str">
            <v>L10.4</v>
          </cell>
          <cell r="B5014" t="str">
            <v>ПУЗЫРЧАТКА ЭРИТЕМАТОЗНАЯ</v>
          </cell>
        </row>
        <row r="5015">
          <cell r="A5015" t="str">
            <v>L10.5</v>
          </cell>
          <cell r="B5015" t="str">
            <v>ПУЗЫРЧАТКА, ВЫЗВАННАЯ ЛЕКАРСТВЕННЫМИ СРЕДСТВАМИ</v>
          </cell>
        </row>
        <row r="5016">
          <cell r="A5016" t="str">
            <v>L10.8</v>
          </cell>
          <cell r="B5016" t="str">
            <v>ДРУГИЕ ВИДЫ ПУЗЫРЧАТКИ</v>
          </cell>
        </row>
        <row r="5017">
          <cell r="A5017" t="str">
            <v>L10.9</v>
          </cell>
          <cell r="B5017" t="str">
            <v>ПУЗЫРЧАТКА НЕУТОЧНЕННАЯ</v>
          </cell>
        </row>
        <row r="5018">
          <cell r="A5018" t="str">
            <v>L11</v>
          </cell>
          <cell r="B5018" t="str">
            <v>ДРУГИЕ АКАНТОЛИТИЧЕСКИЕ НАРУШЕНИЯ</v>
          </cell>
        </row>
        <row r="5019">
          <cell r="A5019" t="str">
            <v>L11.0</v>
          </cell>
          <cell r="B5019" t="str">
            <v>ПРИОБРЕТЕННЫЙ КЕРАТОЗ ФОЛЛИКУЛЯРНЫЙ</v>
          </cell>
        </row>
        <row r="5020">
          <cell r="A5020" t="str">
            <v>L11.1</v>
          </cell>
          <cell r="B5020" t="str">
            <v>ПРЕХОДЯЩИЙ АКАНТОЛИТИЧЕСКИЙ ДЕРМАТОЗ [ГРОВЕРА]</v>
          </cell>
        </row>
        <row r="5021">
          <cell r="A5021" t="str">
            <v>L11.8</v>
          </cell>
          <cell r="B5021" t="str">
            <v>ДРУГИЕ УТОЧНЕННЫЕ АКАНТОЛИТИЧЕСКИЕ ИЗМЕНЕНИЯ</v>
          </cell>
        </row>
        <row r="5022">
          <cell r="A5022" t="str">
            <v>L11.9</v>
          </cell>
          <cell r="B5022" t="str">
            <v>АКАНТОЛИТИЧЕСКИЕ ИЗМЕНЕНИЯ НЕУТОЧНЕННЫЕ</v>
          </cell>
        </row>
        <row r="5023">
          <cell r="A5023" t="str">
            <v>L12</v>
          </cell>
          <cell r="B5023" t="str">
            <v>ПЕМФИГОИД</v>
          </cell>
        </row>
        <row r="5024">
          <cell r="A5024" t="str">
            <v>L12.0</v>
          </cell>
          <cell r="B5024" t="str">
            <v>БУЛЛЕЗНЫЙ ПЕМФИГОИД</v>
          </cell>
        </row>
        <row r="5025">
          <cell r="A5025" t="str">
            <v>L12.1</v>
          </cell>
          <cell r="B5025" t="str">
            <v>РУБЦУЮЩИЙ ПЕМФИГОИД</v>
          </cell>
        </row>
        <row r="5026">
          <cell r="A5026" t="str">
            <v>L12.2</v>
          </cell>
          <cell r="B5026" t="str">
            <v>ХРОНИЧЕСКАЯ БУЛЛЕЗНАЯ БОЛЕЗНЬ У ДЕТЕЙ</v>
          </cell>
        </row>
        <row r="5027">
          <cell r="A5027" t="str">
            <v>L12.3</v>
          </cell>
          <cell r="B5027" t="str">
            <v>ПРИИОБРЕТЕННЫЙ БУЛЛЕЗНЫЙ ЭПИДЕРМОЛИЗ</v>
          </cell>
        </row>
        <row r="5028">
          <cell r="A5028" t="str">
            <v>L12.8</v>
          </cell>
          <cell r="B5028" t="str">
            <v>ДРУГОЙ ПЕМФИГОИД</v>
          </cell>
        </row>
        <row r="5029">
          <cell r="A5029" t="str">
            <v>L12.9</v>
          </cell>
          <cell r="B5029" t="str">
            <v>ПЕМФИГОИД НЕУТОЧНЕННЫЙ</v>
          </cell>
        </row>
        <row r="5030">
          <cell r="A5030" t="str">
            <v>L13</v>
          </cell>
          <cell r="B5030" t="str">
            <v>ДРУГИЕ БУЛЛЕЗНЫЕ ИЗМЕНЕНИЯ</v>
          </cell>
        </row>
        <row r="5031">
          <cell r="A5031" t="str">
            <v>L13.0</v>
          </cell>
          <cell r="B5031" t="str">
            <v>ДЕРМАТИТ ГЕРПЕТИФОРМНЫЙ</v>
          </cell>
        </row>
        <row r="5032">
          <cell r="A5032" t="str">
            <v>L13.1</v>
          </cell>
          <cell r="B5032" t="str">
            <v>СУБКОРНЕАЛЬНЫЙ ПУСТУЛЕЗНЫЙ ДЕРМАТИТ</v>
          </cell>
        </row>
        <row r="5033">
          <cell r="A5033" t="str">
            <v>L13.8</v>
          </cell>
          <cell r="B5033" t="str">
            <v>ДРУГИЕ УТОЧНЕННЫЕ БУЛЛЕЗНЫЕ ИЗМЕНЕНИЯ</v>
          </cell>
        </row>
        <row r="5034">
          <cell r="A5034" t="str">
            <v>L13.9</v>
          </cell>
          <cell r="B5034" t="str">
            <v>БУЛЛЕЗНЫЕ ИЗМЕНЕНИЯ НЕУТОЧНЕННЫЕ</v>
          </cell>
        </row>
        <row r="5035">
          <cell r="A5035" t="str">
            <v>L14</v>
          </cell>
          <cell r="B5035" t="str">
            <v>БУЛЛЕЗНЫЕ НАРУШЕНИЯ КОЖИ ПРИ БОЛЕЗНЯХ, КЛАССИФИЦИРОВАННЫХ В ДРУГИХ РУБРИКАХ</v>
          </cell>
        </row>
        <row r="5036">
          <cell r="A5036" t="str">
            <v/>
          </cell>
          <cell r="B5036" t="str">
            <v>ДЕРМАТИТ И ЭКЗЕМА (L20-L30)</v>
          </cell>
        </row>
        <row r="5037">
          <cell r="A5037" t="str">
            <v>L20</v>
          </cell>
          <cell r="B5037" t="str">
            <v>АТОПИЧЕСКИЙ ДЕРМАТИТ</v>
          </cell>
        </row>
        <row r="5038">
          <cell r="A5038" t="str">
            <v>L20.0</v>
          </cell>
          <cell r="B5038" t="str">
            <v>ПОЧЕСУХА БЕНЬЕ</v>
          </cell>
        </row>
        <row r="5039">
          <cell r="A5039" t="str">
            <v>L20.8</v>
          </cell>
          <cell r="B5039" t="str">
            <v>ДРУГИЕ АТОПИЧЕСКИЕ ДЕРМАТИТЫ</v>
          </cell>
        </row>
        <row r="5040">
          <cell r="A5040" t="str">
            <v>L20.9</v>
          </cell>
          <cell r="B5040" t="str">
            <v>АТОПИЧЕСКИЙ ДЕРМАТИТ НЕУТОЧНЕННЫЙ</v>
          </cell>
        </row>
        <row r="5041">
          <cell r="A5041" t="str">
            <v>L21</v>
          </cell>
          <cell r="B5041" t="str">
            <v>СЕБОРЕЙНЫЙ ДЕРМАТИТ</v>
          </cell>
        </row>
        <row r="5042">
          <cell r="A5042" t="str">
            <v>L21.0</v>
          </cell>
          <cell r="B5042" t="str">
            <v>СЕБОРЕЯ ГОЛОВЫ</v>
          </cell>
        </row>
        <row r="5043">
          <cell r="A5043" t="str">
            <v>L21.1</v>
          </cell>
          <cell r="B5043" t="str">
            <v>СЕБОРЕЙНЫЙ ДЕТСКИЙ ДЕРМАТИТ</v>
          </cell>
        </row>
        <row r="5044">
          <cell r="A5044" t="str">
            <v>L21.8</v>
          </cell>
          <cell r="B5044" t="str">
            <v>ДРУГОЙ СЕБОРЕЙНЫЙ ДЕРМАТИТ</v>
          </cell>
        </row>
        <row r="5045">
          <cell r="A5045" t="str">
            <v>L21.9</v>
          </cell>
          <cell r="B5045" t="str">
            <v>СЕБОРЕЙНЫЙ ДЕРМАТИТ НЕУТОЧНЕННЫЙ</v>
          </cell>
        </row>
        <row r="5046">
          <cell r="A5046" t="str">
            <v>L22</v>
          </cell>
          <cell r="B5046" t="str">
            <v>ПЕЛЕНОЧНЫЙ ДЕРМАТИТ</v>
          </cell>
        </row>
        <row r="5047">
          <cell r="A5047" t="str">
            <v>L23</v>
          </cell>
          <cell r="B5047" t="str">
            <v>АЛЛЕРГИЧЕСКИЙ КОНТАКТНЫЙ ДЕРМАТИТ</v>
          </cell>
        </row>
        <row r="5048">
          <cell r="A5048" t="str">
            <v>L23.0</v>
          </cell>
          <cell r="B5048" t="str">
            <v>АЛЛЕРГИЧЕСКИЙ КОНТАКТНЫЙ ДЕРМАТИТ, ВЫЗВАННЫЙ МЕТАЛЛАМИ</v>
          </cell>
        </row>
        <row r="5049">
          <cell r="A5049" t="str">
            <v>L23.1</v>
          </cell>
          <cell r="B5049" t="str">
            <v>АЛЛЕРГИЧЕСКИЙ КОНТАКТНЫЙ ДЕРМАТИТ, ВЫЗВАННЫЙ КЛЕЙКИМИ ВЕЩЕСТВАМИ</v>
          </cell>
        </row>
        <row r="5050">
          <cell r="A5050" t="str">
            <v>L23.2</v>
          </cell>
          <cell r="B5050" t="str">
            <v>АЛЛЕРГИЧЕСКИЙ КОНТАКТНЫЙ ДЕРМАТИТ, ВЫЗВАННЫЙ КОСМЕТИЧЕСКИМИ СРЕДСТВАМИ</v>
          </cell>
        </row>
        <row r="5051">
          <cell r="A5051" t="str">
            <v>L23.3</v>
          </cell>
          <cell r="B5051" t="str">
            <v>АЛЛЕРГИЧЕСКИЙ КОНТАКТНЫЙ ДЕРМАТИТ, ВЫЗВАННЫЙ ЛЕКАРСТВЕННЫМИ СРЕДСТВАМИ ПРИ ИХ КОНТАКТТЕ С КОЖЕЙ</v>
          </cell>
        </row>
        <row r="5052">
          <cell r="A5052" t="str">
            <v>L23.4</v>
          </cell>
          <cell r="B5052" t="str">
            <v>АЛЛЕРГИЧЕСКИЙ КОНТАКТНЫЙ ДЕРМАТИТ, ВЫЗВАННЫЙ КРАСИТЕЛЯМИ</v>
          </cell>
        </row>
        <row r="5053">
          <cell r="A5053" t="str">
            <v>L23.5</v>
          </cell>
          <cell r="B5053" t="str">
            <v>АЛЛЕРГИЧЕСКИЙ КОНТАКТНЫЙ ДЕРМАТИТ, ВЫЗВАННЫЙ ДРУГИМИ ХИМИЧЕСКИМИ ВЕЩЕСТВАМИ</v>
          </cell>
        </row>
        <row r="5054">
          <cell r="A5054" t="str">
            <v>L23.6</v>
          </cell>
          <cell r="B5054" t="str">
            <v>АЛЛЕРГИЧЕСКИЙ КОНТАКТНЫЙ ДЕРМАТИТ, ВЫЗВАННЫЙ ПИЩЕВЫМИ ПРОДУКТАМИ ПРИ ИХ КОНТАКТЕ С КОЖЕЙ</v>
          </cell>
        </row>
        <row r="5055">
          <cell r="A5055" t="str">
            <v>L23.7</v>
          </cell>
          <cell r="B5055" t="str">
            <v>АЛЛЕРГИЧЕСКИЙ КОНТАКТНЫЙ ДЕРМАТИТ, ВЫЗВАННЫЙ РАСТЕНИЯМИ , КРОМЕ ПИЩЕВЫХ</v>
          </cell>
        </row>
        <row r="5056">
          <cell r="A5056" t="str">
            <v>L23.8</v>
          </cell>
          <cell r="B5056" t="str">
            <v>АЛЛЕРГИЧЕСКИЙ КОНТАКТНЫЙ ДЕРМАТИТ, ВЫЗВАННЫЙ ДРУГИМИ ВЕЩЕСТВАМИ</v>
          </cell>
        </row>
        <row r="5057">
          <cell r="A5057" t="str">
            <v>L23.9</v>
          </cell>
          <cell r="B5057" t="str">
            <v>АЛЛЕРГИЧЕСКИЙ КОНТАКТНЫЙ ДЕРМАТИТ, ПРИЧИНА НЕ УТОЧНЕНА</v>
          </cell>
        </row>
        <row r="5058">
          <cell r="A5058" t="str">
            <v>L24</v>
          </cell>
          <cell r="B5058" t="str">
            <v>ПРОСТОЙ РАЗДРАЖИТЕЛЬНЫЙ [IRRIТАNТ] КОНТАКТНЫЙ ДЕРМАТИТ</v>
          </cell>
        </row>
        <row r="5059">
          <cell r="A5059" t="str">
            <v>L24.0</v>
          </cell>
          <cell r="B5059" t="str">
            <v>ПРОСТОЙ РАЗДРАЖИТЕЛЬНЫЙ КОНТАКТНЫЙ ДЕРМАТИТ, ВЫЗВАННЫЙ МОЮЩИМИ СРЕДСТВАМИ</v>
          </cell>
        </row>
        <row r="5060">
          <cell r="A5060" t="str">
            <v>L24.1</v>
          </cell>
          <cell r="B5060" t="str">
            <v>ПРОСТОЙ РАЗДРАЖИТЕЛЬНЫЙ КОНТАКТНЫЙ ДЕРМАТИТ, ВЫЗВАННЫЙ МАСЛАМИ И СМАЗОЧНЫМИ МАТЕРИАЛАМИ</v>
          </cell>
        </row>
        <row r="5061">
          <cell r="A5061" t="str">
            <v>L24.2</v>
          </cell>
          <cell r="B5061" t="str">
            <v>ПРОСТОЙ РАЗДРАЖИТЕЛЬНЫЙ КОНТАКТНЫЙ ДЕРМАТИТ, ВЫЗВАННЫЙ РАСТВОРИТЕЛЯМИ</v>
          </cell>
        </row>
        <row r="5062">
          <cell r="A5062" t="str">
            <v>L24.3</v>
          </cell>
          <cell r="B5062" t="str">
            <v>ПРОСТОЙ РАЗДРАЖИТЕЛЬНЫЙ КОНТАКТНЫЙ ДЕРМАТИТ, ВЫЗВАННЫЙ КОСМЕТИЧЕСКИМИ СРЕДСТВАМИ</v>
          </cell>
        </row>
        <row r="5063">
          <cell r="A5063" t="str">
            <v>L24.4</v>
          </cell>
          <cell r="B5063" t="str">
            <v>ПРОСТОЙ РАЗДРАЖИТЕЛЬНЫЙ КОНТАКТНЫЙ ДЕРМАТИТ, ВЫЗВАННЫЙ ЛЕКАРСТВЕННЫМИ СРЕДСТВАМИ ПРИ ИХ КОНТАКТЕ С КОЖЕЙ</v>
          </cell>
        </row>
        <row r="5064">
          <cell r="A5064" t="str">
            <v>L24.5</v>
          </cell>
          <cell r="B5064" t="str">
            <v>ПРОСТОЙ РАЗДРАЖИТЕЛЬНЫЙ КОНТАКТНЫЙ ДЕРМАТИТ, ВЫЗВАННЫЙ ДРУГИМИ ХИМИЧЕСКИМИ ВЕЩЕСТВАМИ</v>
          </cell>
        </row>
        <row r="5065">
          <cell r="A5065" t="str">
            <v>L24.6</v>
          </cell>
          <cell r="B5065" t="str">
            <v>ПРОСТОЙ РАЗДРАЖИТЕЛЬНЫЙ КОНТАКТНЫЙ ДЕРМАТИТ, ВЫЗВАННЫЙ ПИЩЕВЫМИ ПРОДУКТАМИ ПРИ ИХ КОНТАКТЕ С КОЖЕЙ</v>
          </cell>
        </row>
        <row r="5066">
          <cell r="A5066" t="str">
            <v>L24.7</v>
          </cell>
          <cell r="B5066" t="str">
            <v>ПРОСТОЙ РАЗДРАЖИТЕЛЬНЫЙ КОНТАКТНЫЙ ДЕРМАТИТ, ВЫЗВАННЫЙ РАСТЕНИЯМИ, КРОМЕ ПИЩЕВЫХ</v>
          </cell>
        </row>
        <row r="5067">
          <cell r="A5067" t="str">
            <v>L24.8</v>
          </cell>
          <cell r="B5067" t="str">
            <v>ПРОСТОЙ РАЗДРАЖИТЕЛЬНЫЙ КОНТАКТНЫЙ ДЕРМАТИТ, ВЫЗВАННЫЙ ДРУГИМИ ВЕЩЕСТВАМИ</v>
          </cell>
        </row>
        <row r="5068">
          <cell r="A5068" t="str">
            <v>L24.9</v>
          </cell>
          <cell r="B5068" t="str">
            <v>ПРОСТОЙ РАЗДРАЖИТЕЛЬНЫЙ КОНТАКТНЫЙ ДЕРМАТИТ, ПРИЧИНА НЕ УТОЧНЕНА</v>
          </cell>
        </row>
        <row r="5069">
          <cell r="A5069" t="str">
            <v>L25</v>
          </cell>
          <cell r="B5069" t="str">
            <v>КОНТАКТНЫЙ ДЕРМАТИТ НЕУТОЧНЕННЫЙ</v>
          </cell>
        </row>
        <row r="5070">
          <cell r="A5070" t="str">
            <v>L25.0</v>
          </cell>
          <cell r="B5070" t="str">
            <v>НЕУТОЧНЕННЫЙ КОНТАКТНЫЙ ДЕРМАТИТ, ВЫЗВАННЫЙ КОСМЕТИЧЕСКИМИ СРЕДСТВАМИ</v>
          </cell>
        </row>
        <row r="5071">
          <cell r="A5071" t="str">
            <v>L25.1</v>
          </cell>
          <cell r="B5071" t="str">
            <v>НЕУТОЧНЕННЫЙ КОНТАКТНЫЙ ДЕРМАТИТ, ВЫЗВАННЫЙ ЛЕКАРСТВЕННЫМИ СРЕДСТВАМИ ПРИ ИХ КОНТАКТЕ С КОЖЕЙ</v>
          </cell>
        </row>
        <row r="5072">
          <cell r="A5072" t="str">
            <v>L25.2</v>
          </cell>
          <cell r="B5072" t="str">
            <v>НЕУТОЧНЕННЫЙ КОНТАКТНЫЙ ДЕРМАТИТ, ВЫЗВАННЫЙ КРАСИТЕЛЯМИ</v>
          </cell>
        </row>
        <row r="5073">
          <cell r="A5073" t="str">
            <v>L25.3</v>
          </cell>
          <cell r="B5073" t="str">
            <v>НЕУТОЧНЕННЫЙ КОНТАКТНЫЙ ДЕРМАТИТ, ВЫЗВАННЫЙ ДРУГИМИ ХИМИЧЕСКИМИ ВЕЩЕСТВАМИ</v>
          </cell>
        </row>
        <row r="5074">
          <cell r="A5074" t="str">
            <v>L25.4</v>
          </cell>
          <cell r="B5074" t="str">
            <v>НЕУТОЧНЕННЫЙ КОНТАКТНЫЙ ДЕРМАТИТ, ВЫЗВАННЫЙ ПИЩЕВЫМИ ПРОДУКТАМИ ПРИ ИХ КОНТАКТЕ С КОЖЕЙ</v>
          </cell>
        </row>
        <row r="5075">
          <cell r="A5075" t="str">
            <v>L25.5</v>
          </cell>
          <cell r="B5075" t="str">
            <v>НЕУТОЧНЕННЫЙ КОНТАКТНЫЙ ДЕРМАТИТ, ВЫЗВАННЫЙ РАСТЕНИЯМИ, КРОМЕ ПИЩЕВЫХ</v>
          </cell>
        </row>
        <row r="5076">
          <cell r="A5076" t="str">
            <v>L25.8</v>
          </cell>
          <cell r="B5076" t="str">
            <v>НЕУТОЧНЕННЫЙ КОНТАКТНЫЙ ДЕРМАТИТ, ВЫЗВАННЫЙ ДРУГИМИ ВЕЩЕСТВАМИ</v>
          </cell>
        </row>
        <row r="5077">
          <cell r="A5077" t="str">
            <v>L25.9</v>
          </cell>
          <cell r="B5077" t="str">
            <v>НЕУТОЧНЕННЫЙ КОНТАКТНЫЙ ДЕРМАТИТ, ПРИЧИНА НЕ УТОЧНЕНА</v>
          </cell>
        </row>
        <row r="5078">
          <cell r="A5078" t="str">
            <v>L26</v>
          </cell>
          <cell r="B5078" t="str">
            <v>ЭКСФОЛИАТИВНЫЙ ДЕРМАТИТ</v>
          </cell>
        </row>
        <row r="5079">
          <cell r="A5079" t="str">
            <v>L27</v>
          </cell>
          <cell r="B5079" t="str">
            <v>ДЕРМАТИТ, ВЫЗВАННЫЙ ВЕЩЕСТВАМИ, ПРИНЯТЫМИ ВНУТРЬ</v>
          </cell>
        </row>
        <row r="5080">
          <cell r="A5080" t="str">
            <v>L27.0</v>
          </cell>
          <cell r="B5080" t="str">
            <v>ГЕНЕРАЛИЗОВАННОЕ ВЫСЫПАНИЕ НА КОЖЕ, ВЫЗВАННОЕ ЛЕКАРСТВЕННЫМИ СРЕДСТВАМИ И МЕДИКАМЕНТАМИ</v>
          </cell>
        </row>
        <row r="5081">
          <cell r="A5081" t="str">
            <v>L27.1</v>
          </cell>
          <cell r="B5081" t="str">
            <v>ЛОКАЛИЗОВАННОЕ ВЫСЫПАНИЕ НА КОЖЕ, ВЫЗВАННОЕ ЛЕКАРСТВЕННЫМИ СРЕДСТВАМИ И МЕДИКАМЕНТАМИ</v>
          </cell>
        </row>
        <row r="5082">
          <cell r="A5082" t="str">
            <v>L27.2</v>
          </cell>
          <cell r="B5082" t="str">
            <v>ДЕРМАТИТ, ВЫЗВАННЫЙ СЪЕДЕННОЙ ПИЩЕЙ</v>
          </cell>
        </row>
        <row r="5083">
          <cell r="A5083" t="str">
            <v>L27.8</v>
          </cell>
          <cell r="B5083" t="str">
            <v>ДЕРМАТИТ, ВЫЗВАННЫЙ ДРУГИМИ ВЕЩЕСТВАМИ, ПРИНЯТЫМИ ВНУТРЬ</v>
          </cell>
        </row>
        <row r="5084">
          <cell r="A5084" t="str">
            <v>L27.9</v>
          </cell>
          <cell r="B5084" t="str">
            <v>ДЕРМАТИТ, ВЫЗВАННЫЙ НЕУТОЧНЕННЫМИ ВЕЩЕСТВАМИ, ПРИНЯТЫМИ ВНУТРЬ</v>
          </cell>
        </row>
        <row r="5085">
          <cell r="A5085" t="str">
            <v>L28</v>
          </cell>
          <cell r="B5085" t="str">
            <v>ПРОСТОЙ ХРОНИЧЕСКИЙ ЛИШАЙ И ПОЧЕСУХА</v>
          </cell>
        </row>
        <row r="5086">
          <cell r="A5086" t="str">
            <v>L28.0</v>
          </cell>
          <cell r="B5086" t="str">
            <v>ПРОСТОЙ ХРОНИЧЕСКИЙ ЛИШАЙ</v>
          </cell>
        </row>
        <row r="5087">
          <cell r="A5087" t="str">
            <v>L28.1</v>
          </cell>
          <cell r="B5087" t="str">
            <v>ПОЧЕСУХА УЗЛОВАТАЯ</v>
          </cell>
        </row>
        <row r="5088">
          <cell r="A5088" t="str">
            <v>L28.2</v>
          </cell>
          <cell r="B5088" t="str">
            <v>ДРУГАЯ ПОЧЕСУХА</v>
          </cell>
        </row>
        <row r="5089">
          <cell r="A5089" t="str">
            <v>L29</v>
          </cell>
          <cell r="B5089" t="str">
            <v>ЗУД</v>
          </cell>
        </row>
        <row r="5090">
          <cell r="A5090" t="str">
            <v>L29.0</v>
          </cell>
          <cell r="B5090" t="str">
            <v>ЗУД ЗАДНЕГО ПРОХОДА</v>
          </cell>
        </row>
        <row r="5091">
          <cell r="A5091" t="str">
            <v>L29.1</v>
          </cell>
          <cell r="B5091" t="str">
            <v>ЗУД МОШОНКИ</v>
          </cell>
        </row>
        <row r="5092">
          <cell r="A5092" t="str">
            <v>L29.2</v>
          </cell>
          <cell r="B5092" t="str">
            <v>ЗУД ВУЛЬВЫ</v>
          </cell>
        </row>
        <row r="5093">
          <cell r="A5093" t="str">
            <v>L29.3</v>
          </cell>
          <cell r="B5093" t="str">
            <v>АНОГЕНИТАЛЬНЫЙ ЗУД НЕУТОЧНЕННЫЙ</v>
          </cell>
        </row>
        <row r="5094">
          <cell r="A5094" t="str">
            <v>L29.8</v>
          </cell>
          <cell r="B5094" t="str">
            <v>ДРУГОЙ ЗУД</v>
          </cell>
        </row>
        <row r="5095">
          <cell r="A5095" t="str">
            <v>L29.9</v>
          </cell>
          <cell r="B5095" t="str">
            <v>ЗУД НЕУТОЧНЕННЫЙ</v>
          </cell>
        </row>
        <row r="5096">
          <cell r="A5096" t="str">
            <v>L30</v>
          </cell>
          <cell r="B5096" t="str">
            <v>ДРУГИЕ ДЕРМАТИТЫ</v>
          </cell>
        </row>
        <row r="5097">
          <cell r="A5097" t="str">
            <v>L30.0</v>
          </cell>
          <cell r="B5097" t="str">
            <v>МОНЕТОВИДНАЯ ЭКЗЕМА</v>
          </cell>
        </row>
        <row r="5098">
          <cell r="A5098" t="str">
            <v>L30.1</v>
          </cell>
          <cell r="B5098" t="str">
            <v>ДИСГИДРОЗ [ПОМФОЛИКС]</v>
          </cell>
        </row>
        <row r="5099">
          <cell r="A5099" t="str">
            <v>L30.2</v>
          </cell>
          <cell r="B5099" t="str">
            <v>КОЖНАЯ АУТОСЕНСИБИЛИЗАЦИЯ</v>
          </cell>
        </row>
        <row r="5100">
          <cell r="A5100" t="str">
            <v>L30.3</v>
          </cell>
          <cell r="B5100" t="str">
            <v>ИНФЕКЦИОННЫЙ ДЕРМАТИТ</v>
          </cell>
        </row>
        <row r="5101">
          <cell r="A5101" t="str">
            <v>L30.4</v>
          </cell>
          <cell r="B5101" t="str">
            <v>ЭРИТЕМАТОЗНАЯ ОПРЕЛОСТЬ</v>
          </cell>
        </row>
        <row r="5102">
          <cell r="A5102" t="str">
            <v>L30.5</v>
          </cell>
          <cell r="B5102" t="str">
            <v>ПИТИРИАЗ БЕЛЫЙ</v>
          </cell>
        </row>
        <row r="5103">
          <cell r="A5103" t="str">
            <v>L30.8</v>
          </cell>
          <cell r="B5103" t="str">
            <v>ДРУГОЙ УТОЧНЕННЫЙ ДЕРМАТИТ</v>
          </cell>
        </row>
        <row r="5104">
          <cell r="A5104" t="str">
            <v>L30.9</v>
          </cell>
          <cell r="B5104" t="str">
            <v>ДЕРМАТИТ НЕУТОЧНЕННЫЙ</v>
          </cell>
        </row>
        <row r="5105">
          <cell r="A5105" t="str">
            <v/>
          </cell>
          <cell r="B5105" t="str">
            <v>ПАПУЛОСКВАМОЗНЫЕ НАРУШЕНИЯ (L40-L45)</v>
          </cell>
        </row>
        <row r="5106">
          <cell r="A5106" t="str">
            <v>L40</v>
          </cell>
          <cell r="B5106" t="str">
            <v>ПСОРИАЗ</v>
          </cell>
        </row>
        <row r="5107">
          <cell r="A5107" t="str">
            <v>L40.0</v>
          </cell>
          <cell r="B5107" t="str">
            <v>ПСОРИАЗ ОБЫКНОВЕННЫЙ</v>
          </cell>
        </row>
        <row r="5108">
          <cell r="A5108" t="str">
            <v>L40.1</v>
          </cell>
          <cell r="B5108" t="str">
            <v>ГЕНЕРАЛИЗОВАННЫЙ ПУСТУЛЕЗНЫЙ ПСОРИАЗ</v>
          </cell>
        </row>
        <row r="5109">
          <cell r="A5109" t="str">
            <v>L40.2</v>
          </cell>
          <cell r="B5109" t="str">
            <v>АКРОДЕРМАТИТ СТОЙКИЙ [АЛЛОПО]</v>
          </cell>
        </row>
        <row r="5110">
          <cell r="A5110" t="str">
            <v>L40.3</v>
          </cell>
          <cell r="B5110" t="str">
            <v>ПУСТУЛЕЗ ЛАДОННЫЙ И ПОДОШВЕННЫЙ</v>
          </cell>
        </row>
        <row r="5111">
          <cell r="A5111" t="str">
            <v>L40.4</v>
          </cell>
          <cell r="B5111" t="str">
            <v>ПСОРИАЗ КАПЛЕВИДНЫЙ</v>
          </cell>
        </row>
        <row r="5112">
          <cell r="A5112" t="str">
            <v>L40.5</v>
          </cell>
          <cell r="B5112" t="str">
            <v>ПСОРИАЗ АРТРОПАТИЧЕСКИЙ (М07.0-М07.3*,М09.0*)</v>
          </cell>
        </row>
        <row r="5113">
          <cell r="A5113" t="str">
            <v>L40.8</v>
          </cell>
          <cell r="B5113" t="str">
            <v>ДРУГОЙ ПСОРИАЗ</v>
          </cell>
        </row>
        <row r="5114">
          <cell r="A5114" t="str">
            <v>L40.9</v>
          </cell>
          <cell r="B5114" t="str">
            <v>ПСОРИАЗ НЕУТОЧНЕННЫЙ</v>
          </cell>
        </row>
        <row r="5115">
          <cell r="A5115" t="str">
            <v>L41</v>
          </cell>
          <cell r="B5115" t="str">
            <v>ПАРАПСОРИАЗ</v>
          </cell>
        </row>
        <row r="5116">
          <cell r="A5116" t="str">
            <v>L41.0</v>
          </cell>
          <cell r="B5116" t="str">
            <v>ПИТИРИАЗ ЛИХЕНОИДНЫЙ И ОСПОПОДОБНЫЙ ОСТРЫЙ</v>
          </cell>
        </row>
        <row r="5117">
          <cell r="A5117" t="str">
            <v>L41.1</v>
          </cell>
          <cell r="B5117" t="str">
            <v>ПИТИРИАЗ ЛИХЕНОИДНЫЙ ХРОНИЧЕСКИЙ</v>
          </cell>
        </row>
        <row r="5118">
          <cell r="A5118" t="str">
            <v>L41.2</v>
          </cell>
          <cell r="B5118" t="str">
            <v>ЛИМФОМАТОИДНЫЙ ПАПУЛЕЗ</v>
          </cell>
        </row>
        <row r="5119">
          <cell r="A5119" t="str">
            <v>L41.3</v>
          </cell>
          <cell r="B5119" t="str">
            <v>МЕЛКОБЛЯШЕЧНЫЙ ПАРАПСОРИАЗ</v>
          </cell>
        </row>
        <row r="5120">
          <cell r="A5120" t="str">
            <v>L41.4</v>
          </cell>
          <cell r="B5120" t="str">
            <v>КРУПНОБЛЯШЕЧНЫЙ ПАРАПСОРИАЗ</v>
          </cell>
        </row>
        <row r="5121">
          <cell r="A5121" t="str">
            <v>L41.5</v>
          </cell>
          <cell r="B5121" t="str">
            <v>СЕТЕВИДНЫЙ ПАРАПСОРИАЗ</v>
          </cell>
        </row>
        <row r="5122">
          <cell r="A5122" t="str">
            <v>L41.8</v>
          </cell>
          <cell r="B5122" t="str">
            <v>ДРУГОЙ ПАРАПСОРИАЗ</v>
          </cell>
        </row>
        <row r="5123">
          <cell r="A5123" t="str">
            <v>L41.9</v>
          </cell>
          <cell r="B5123" t="str">
            <v>ПАРАПСОРИАЗ НЕУТОЧНЕННЫЙ</v>
          </cell>
        </row>
        <row r="5124">
          <cell r="A5124" t="str">
            <v>L42</v>
          </cell>
          <cell r="B5124" t="str">
            <v>ПИТИРИАЗ РОЗОВЫЙ [ЖИБЕРА]</v>
          </cell>
        </row>
        <row r="5125">
          <cell r="A5125" t="str">
            <v>L43</v>
          </cell>
          <cell r="B5125" t="str">
            <v>ЛИШАЙ КРАСНЫЙ ПЛОСКИЙ</v>
          </cell>
        </row>
        <row r="5126">
          <cell r="A5126" t="str">
            <v>L43.0</v>
          </cell>
          <cell r="B5126" t="str">
            <v>ЛИШАЙ ГИПЕРТРОФИЧЕСКИЙ КРАСНЫЙ ПЛОСКИЙ</v>
          </cell>
        </row>
        <row r="5127">
          <cell r="A5127" t="str">
            <v>L43.1</v>
          </cell>
          <cell r="B5127" t="str">
            <v>ЛИШАЙ КРАСНЫЙ ПЛОСКИЙ БУЛЛЕЗНЫЙ</v>
          </cell>
        </row>
        <row r="5128">
          <cell r="A5128" t="str">
            <v>L43.2</v>
          </cell>
          <cell r="B5128" t="str">
            <v>ЛИШАЕВИДНАЯ РЕАКЦИЯ НА ЛЕКАРСТВЕННОЕ СРЕДСТВО</v>
          </cell>
        </row>
        <row r="5129">
          <cell r="A5129" t="str">
            <v>L43.3</v>
          </cell>
          <cell r="B5129" t="str">
            <v>ЛИШАЙ КРАСНЫЙ ПЛОСКИЙ ПОДОСТРЫЙ (АКТИВНЫЙ)</v>
          </cell>
        </row>
        <row r="5130">
          <cell r="A5130" t="str">
            <v>L43.8</v>
          </cell>
          <cell r="B5130" t="str">
            <v>ДРУГОЙ КРАСНЫЙ ПЛОСКИЙ ЛИШАЙ</v>
          </cell>
        </row>
        <row r="5131">
          <cell r="A5131" t="str">
            <v>L43.9</v>
          </cell>
          <cell r="B5131" t="str">
            <v>ЛИШАЙ КРАСНЫЙ ПЛОСКИЙ НЕУТОЧНЕННЫЙ</v>
          </cell>
        </row>
        <row r="5132">
          <cell r="A5132" t="str">
            <v>L44</v>
          </cell>
          <cell r="B5132" t="str">
            <v>ДРУГИЕ ПАПУЛОСКВАМОЗНЫЕ ИЗМЕНЕНИЯ</v>
          </cell>
        </row>
        <row r="5133">
          <cell r="A5133" t="str">
            <v>L44.0</v>
          </cell>
          <cell r="B5133" t="str">
            <v>ПИТИРИАЗ КРАСНЫЙ ВОЛОСЯНОЙ ОТРУБЕВИДНЫЙ</v>
          </cell>
        </row>
        <row r="5134">
          <cell r="A5134" t="str">
            <v>L44.1</v>
          </cell>
          <cell r="B5134" t="str">
            <v>ЛИХЕН БЛЕСТЯЩИЙ</v>
          </cell>
        </row>
        <row r="5135">
          <cell r="A5135" t="str">
            <v>L44.2</v>
          </cell>
          <cell r="B5135" t="str">
            <v>ЛИХЕН ЛИНЕЙНЫЙ</v>
          </cell>
        </row>
        <row r="5136">
          <cell r="A5136" t="str">
            <v>L44.3</v>
          </cell>
          <cell r="B5136" t="str">
            <v>ЛИШАЙ КРАСНЫЙ МОНИЛИФОРМНЫЙ</v>
          </cell>
        </row>
        <row r="5137">
          <cell r="A5137" t="str">
            <v>L44.4</v>
          </cell>
          <cell r="B5137" t="str">
            <v>ДЕТСКИЙ ПАПУЛЕЗНЫЙ АКРОДЕРМАТИТ [ДЖАНОТТИ-КРОСТИ СИНДРОМ]</v>
          </cell>
        </row>
        <row r="5138">
          <cell r="A5138" t="str">
            <v>L44.8</v>
          </cell>
          <cell r="B5138" t="str">
            <v>ДРУГИЕ УТОЧНЕННЫЕ ПАПУЛОСКВАМОЗНЫЕ ИЗМЕНЕНИЯ</v>
          </cell>
        </row>
        <row r="5139">
          <cell r="A5139" t="str">
            <v>L44.9</v>
          </cell>
          <cell r="B5139" t="str">
            <v>ПАПУЛОСКВАМОЗНЫЕ ИЗМЕНЕНИЯ НЕУТОЧНЕННЫЕ</v>
          </cell>
        </row>
        <row r="5140">
          <cell r="A5140" t="str">
            <v>L45</v>
          </cell>
          <cell r="B5140" t="str">
            <v>ПАПУЛОСКВАМОЗНЫЕ НАРУШЕНИЯ ПРИ БОЛЕЗНЯХ, КЛАССИФИЦИРОВАННЫХ В ДРУГИХ РУБРИКАХ</v>
          </cell>
        </row>
        <row r="5141">
          <cell r="A5141" t="str">
            <v/>
          </cell>
          <cell r="B5141" t="str">
            <v>КРАПИВНИЦА И ЭРИТЕМА (L50-L54)</v>
          </cell>
        </row>
        <row r="5142">
          <cell r="A5142" t="str">
            <v>L50</v>
          </cell>
          <cell r="B5142" t="str">
            <v>КРАПИВНИЦА</v>
          </cell>
        </row>
        <row r="5143">
          <cell r="A5143" t="str">
            <v>L50.0</v>
          </cell>
          <cell r="B5143" t="str">
            <v>АЛЛЕРГИЧЕСКАЯ КРАПИВНИЦА</v>
          </cell>
        </row>
        <row r="5144">
          <cell r="A5144" t="str">
            <v>L50.1</v>
          </cell>
          <cell r="B5144" t="str">
            <v>ИДИОПАТИЧЕСКАЯ КРАПИВНИЦА</v>
          </cell>
        </row>
        <row r="5145">
          <cell r="A5145" t="str">
            <v>L50.2</v>
          </cell>
          <cell r="B5145" t="str">
            <v>КРАПИВНИЦА, ВЫЗВАННАЯ ВОЗДЕЙСТВИЕМ НИЗКОЙ ИЛИ ВЫСОКОЙ ТЕМПЕРАТУРЫ</v>
          </cell>
        </row>
        <row r="5146">
          <cell r="A5146" t="str">
            <v>L50.3</v>
          </cell>
          <cell r="B5146" t="str">
            <v>ДЕРМАТОГРАФИЧЕСКАЯ КРАПИВНИЦА</v>
          </cell>
        </row>
        <row r="5147">
          <cell r="A5147" t="str">
            <v>L50.4</v>
          </cell>
          <cell r="B5147" t="str">
            <v>ВИБРАЦИОННАЯ КРАПИВНИЦА</v>
          </cell>
        </row>
        <row r="5148">
          <cell r="A5148" t="str">
            <v>L50.5</v>
          </cell>
          <cell r="B5148" t="str">
            <v>ХОЛИНЕРГИЧЕСКАЯ КРАПИВНИЦА</v>
          </cell>
        </row>
        <row r="5149">
          <cell r="A5149" t="str">
            <v>L50.6</v>
          </cell>
          <cell r="B5149" t="str">
            <v>КОНТАКТНАЯ КРАПИВНИЦА</v>
          </cell>
        </row>
        <row r="5150">
          <cell r="A5150" t="str">
            <v>L50.8</v>
          </cell>
          <cell r="B5150" t="str">
            <v>ДРУГАЯ КРАПИВНИЦА</v>
          </cell>
        </row>
        <row r="5151">
          <cell r="A5151" t="str">
            <v>L50.9</v>
          </cell>
          <cell r="B5151" t="str">
            <v>КРАПИВНИЦА НЕУТОЧНЕННАЯ</v>
          </cell>
        </row>
        <row r="5152">
          <cell r="A5152" t="str">
            <v>L51</v>
          </cell>
          <cell r="B5152" t="str">
            <v>ЭРИТЕМА МНОГОФОРМНАЯ</v>
          </cell>
        </row>
        <row r="5153">
          <cell r="A5153" t="str">
            <v>L51.0</v>
          </cell>
          <cell r="B5153" t="str">
            <v>НЕБУЛЛЕЗНАЯ ЭРИТЕМА МНОГОФОРМНАЯ</v>
          </cell>
        </row>
        <row r="5154">
          <cell r="A5154" t="str">
            <v>L51.1</v>
          </cell>
          <cell r="B5154" t="str">
            <v>БУЛЛЕЗНАЯ ЭРИТЕМА МНОГОФОРМНАЯ</v>
          </cell>
        </row>
        <row r="5155">
          <cell r="A5155" t="str">
            <v>L51.2</v>
          </cell>
          <cell r="B5155" t="str">
            <v>ТОКСИЧЕСКИЙ ЭПИДЕРМАЛЬНЫЙ НЕКРОЛИЗ [ЛАЙЕЛЛА]</v>
          </cell>
        </row>
        <row r="5156">
          <cell r="A5156" t="str">
            <v>L51.8</v>
          </cell>
          <cell r="B5156" t="str">
            <v>ДРУГАЯ ЭРИТЕМА МНОГОФОРМНАЯ</v>
          </cell>
        </row>
        <row r="5157">
          <cell r="A5157" t="str">
            <v>L51.9</v>
          </cell>
          <cell r="B5157" t="str">
            <v>ЭРИТЕМА МНОГОФОРМНАЯ НЕУТОЧНЕННАЯ</v>
          </cell>
        </row>
        <row r="5158">
          <cell r="A5158" t="str">
            <v>L52</v>
          </cell>
          <cell r="B5158" t="str">
            <v>ЭРИТЕМА УЗЛОВАТАЯ</v>
          </cell>
        </row>
        <row r="5159">
          <cell r="A5159" t="str">
            <v>L53</v>
          </cell>
          <cell r="B5159" t="str">
            <v>ДРУГИЕ ЭРИТЕМАТОЗНЫЕ СОСТОЯНИЯ</v>
          </cell>
        </row>
        <row r="5160">
          <cell r="A5160" t="str">
            <v>L53.0</v>
          </cell>
          <cell r="B5160" t="str">
            <v>ТОКСИЧЕСКАЯ ЭРИТЕМА</v>
          </cell>
        </row>
        <row r="5161">
          <cell r="A5161" t="str">
            <v>L53.1</v>
          </cell>
          <cell r="B5161" t="str">
            <v>ЭРИТЕМА КОЛЬЦЕВИДНАЯ ЦЕНТРОБЕЖНАЯ</v>
          </cell>
        </row>
        <row r="5162">
          <cell r="A5162" t="str">
            <v>L53.2</v>
          </cell>
          <cell r="B5162" t="str">
            <v>ЭРИТЕМА МАРГИНАЛЬНАЯ</v>
          </cell>
        </row>
        <row r="5163">
          <cell r="A5163" t="str">
            <v>L53.3</v>
          </cell>
          <cell r="B5163" t="str">
            <v>ДРУГАЯ ХРОНИЧЕСКАЯ УЗОРЧАТАЯ ЭРИТЕМА</v>
          </cell>
        </row>
        <row r="5164">
          <cell r="A5164" t="str">
            <v>L53.8</v>
          </cell>
          <cell r="B5164" t="str">
            <v>ДРУГИЕ УТОЧНЕННЫЕ ЭРИТЕМАТОЗНЫЕ СОСТОЯНИЯ</v>
          </cell>
        </row>
        <row r="5165">
          <cell r="A5165" t="str">
            <v>L53.9</v>
          </cell>
          <cell r="B5165" t="str">
            <v>ЭРИТЕМАТОЗНОЕ СОСТОЯНИЕ НЕУТОЧНЕННОЕ</v>
          </cell>
        </row>
        <row r="5166">
          <cell r="A5166" t="str">
            <v>L54</v>
          </cell>
          <cell r="B5166" t="str">
            <v>ЭРИТЕМА ПРИ БОЛЕЗНЯХ, КЛАССИФИЦИРОВАННЫХ В ДРУГИХ РУБРИКАХ</v>
          </cell>
        </row>
        <row r="5167">
          <cell r="A5167" t="str">
            <v>L54.0</v>
          </cell>
          <cell r="B5167" t="str">
            <v>ЭРИТЕМА МАРГИНАЛЬНАЯ ПРИ ОСТРОМ СУСТАВНОМ РЕВМАТИЗМЕ (I00+)</v>
          </cell>
        </row>
        <row r="5168">
          <cell r="A5168" t="str">
            <v>L54.8</v>
          </cell>
          <cell r="B5168" t="str">
            <v>ЭРИТЕМА ПРИ ДРУГИХ БОЛЕЗНЯХ, КЛАССИФИЦИРОВАННЫХ В ДРУГИХ РУБРИКАХ</v>
          </cell>
        </row>
        <row r="5169">
          <cell r="A5169" t="str">
            <v/>
          </cell>
          <cell r="B5169" t="str">
            <v>БОЛЕЗНИ КОЖИ И ПОДКОЖНОЙ КЛЕТЧАТКИ, СВЯЗАННЫЕ С ВОЗДЕЙСТВИЕМ ИЗЛУЧЕНИЯ (L55-L59)</v>
          </cell>
        </row>
        <row r="5170">
          <cell r="A5170" t="str">
            <v>L55</v>
          </cell>
          <cell r="B5170" t="str">
            <v>СОЛНЕЧНЫЙ ОЖОГ</v>
          </cell>
        </row>
        <row r="5171">
          <cell r="A5171" t="str">
            <v>L55.0</v>
          </cell>
          <cell r="B5171" t="str">
            <v>СОЛНЕЧНЫЙ ОЖОГ ПЕРВОЙ СТЕПЕНИ</v>
          </cell>
        </row>
        <row r="5172">
          <cell r="A5172" t="str">
            <v>L55.1</v>
          </cell>
          <cell r="B5172" t="str">
            <v>СОЛНЕЧНЫЙ ОЖОГ ВТОРОЙ СТЕПЕНИ</v>
          </cell>
        </row>
        <row r="5173">
          <cell r="A5173" t="str">
            <v>L55.2</v>
          </cell>
          <cell r="B5173" t="str">
            <v>СОЛНЕЧНЫЙ ОЖОГ ТРЕТЬЕЙ СТЕПЕНИ</v>
          </cell>
        </row>
        <row r="5174">
          <cell r="A5174" t="str">
            <v>L55.8</v>
          </cell>
          <cell r="B5174" t="str">
            <v>ДРУГОЙ СОЛНЕЧНЫЙ ОЖОГ</v>
          </cell>
        </row>
        <row r="5175">
          <cell r="A5175" t="str">
            <v>L55.9</v>
          </cell>
          <cell r="B5175" t="str">
            <v>СОЛНЕЧНЫЙ ОЖОГ НЕУТОЧНЕННЫЙ</v>
          </cell>
        </row>
        <row r="5176">
          <cell r="A5176" t="str">
            <v>L56</v>
          </cell>
          <cell r="B5176" t="str">
            <v>ДРУГИЕ ОСТРЫЕ ИЗМЕНЕНИЯ КОЖИ, ВЫЗВАННЫЕ УЛЬТРАФИОЛЕТОВЫМ ИЗЛУЧЕНИЕМ</v>
          </cell>
        </row>
        <row r="5177">
          <cell r="A5177" t="str">
            <v>L56.0</v>
          </cell>
          <cell r="B5177" t="str">
            <v>ЛЕКАРСТВЕННАЯ ФОТОТОКСИЧЕСКАЯ РЕАКЦИЯ</v>
          </cell>
        </row>
        <row r="5178">
          <cell r="A5178" t="str">
            <v>L56.1</v>
          </cell>
          <cell r="B5178" t="str">
            <v>ЛЕКАРСТВЕННАЯ ФОТОАЛЛЕРГИЧЕСКАЯ РЕАКЦИЯ</v>
          </cell>
        </row>
        <row r="5179">
          <cell r="A5179" t="str">
            <v>L56.2</v>
          </cell>
          <cell r="B5179" t="str">
            <v>ФОТОКОНТАКТНЫЙ ДЕРМАТИТ [ВЕRLОQUЕ DЕRМАТIТUS]</v>
          </cell>
        </row>
        <row r="5180">
          <cell r="A5180" t="str">
            <v>L56.3</v>
          </cell>
          <cell r="B5180" t="str">
            <v>СОЛНЕЧНАЯ КРАПИВНИЦА</v>
          </cell>
        </row>
        <row r="5181">
          <cell r="A5181" t="str">
            <v>L56.4</v>
          </cell>
          <cell r="B5181" t="str">
            <v>ПОЛИМОРФНАЯ СВЕТОВАЯ СЫПЬ</v>
          </cell>
        </row>
        <row r="5182">
          <cell r="A5182" t="str">
            <v>L56.8</v>
          </cell>
          <cell r="B5182" t="str">
            <v>ДРУГИЕ УТОЧНЕННЫЕ ОСТРЫЕ ИЗМЕНЕНИЯ КОЖИ, ВЫЗВАННЫЕ УЛЬТРАФИОЛЕТОВЫМ ИЗЛУЧЕНИЕМ</v>
          </cell>
        </row>
        <row r="5183">
          <cell r="A5183" t="str">
            <v>L56.9</v>
          </cell>
          <cell r="B5183" t="str">
            <v>ОСТРОЕ ИЗМЕНЕНИЕ КОЖИ, ВЫЗВАННОЕ УЛЬТРАФИОЛЕТОВЫМ ИЗЛУЧЕНИЕМ, НЕУТОЧНЕННОЕ</v>
          </cell>
        </row>
        <row r="5184">
          <cell r="A5184" t="str">
            <v>L57</v>
          </cell>
          <cell r="B5184" t="str">
            <v>ИЗМЕНЕНИЯ КОЖИ, ВЫЗВАННЫЕ ХРОНИЧЕСКИМ ВОЗДЕЙСТВИЕМ НЕИОНИЗИРУЮЩЕГО ИЗЛУЧЕНИЯ</v>
          </cell>
        </row>
        <row r="5185">
          <cell r="A5185" t="str">
            <v>L57.0</v>
          </cell>
          <cell r="B5185" t="str">
            <v>АКТИНИЧЕСКИЙ (ФОТОХИМИЧЕСКИЙ) КЕРАТОЗ</v>
          </cell>
        </row>
        <row r="5186">
          <cell r="A5186" t="str">
            <v>L57.1</v>
          </cell>
          <cell r="B5186" t="str">
            <v>АКТИНИЧЕСКИЙ РЕТИКУЛОИД</v>
          </cell>
        </row>
        <row r="5187">
          <cell r="A5187" t="str">
            <v>L57.2</v>
          </cell>
          <cell r="B5187" t="str">
            <v>КОЖА РОМБИЧЕСКАЯ НА ЗАТЫЛКЕ (ШЕЕ)</v>
          </cell>
        </row>
        <row r="5188">
          <cell r="A5188" t="str">
            <v>L57.3</v>
          </cell>
          <cell r="B5188" t="str">
            <v>ПОЙКИЛОДЕРМИЯ СИВАТТА</v>
          </cell>
        </row>
        <row r="5189">
          <cell r="A5189" t="str">
            <v>L57.4</v>
          </cell>
          <cell r="B5189" t="str">
            <v>СТАРЧЕСКАЯ АТРОФИЯ (ВЯЛОСТЬ) КОЖИ</v>
          </cell>
        </row>
        <row r="5190">
          <cell r="A5190" t="str">
            <v>L57.5</v>
          </cell>
          <cell r="B5190" t="str">
            <v>АКТИНИЧЕСКАЯ [ФОТОХИМИЧЕСКАЯ] ГРАНУЛЕМА</v>
          </cell>
        </row>
        <row r="5191">
          <cell r="A5191" t="str">
            <v>L57.8</v>
          </cell>
          <cell r="B5191" t="str">
            <v>ДРУГИЕ ИЗМЕНЕНИЯ КОЖИ, ВЫЗВАННЫЕ ХРОНИЧЕСКИМ ВОЗДЕЙСТВИЕМ НЕИОНИЗИРУЮЩЕГО ИЗЛУЧЕНИЯ</v>
          </cell>
        </row>
        <row r="5192">
          <cell r="A5192" t="str">
            <v>L57.9</v>
          </cell>
          <cell r="B5192" t="str">
            <v>ИЗМЕНЕНИЕ КОЖИ, ВЫЗВАННОЕ ХРОНИЧЕСКИМ ВОЗДЕЙСТВИЕМ НЕИОНИЗИРУЮЩЕГО ИЗЛУЧЕНИЯ, НЕУТОЧНЕННОЕ</v>
          </cell>
        </row>
        <row r="5193">
          <cell r="A5193" t="str">
            <v>L58</v>
          </cell>
          <cell r="B5193" t="str">
            <v>РАДИАЦИОННЫЙ ДЕРМАТИТ ЛУЧЕВОЙ</v>
          </cell>
        </row>
        <row r="5194">
          <cell r="A5194" t="str">
            <v>L58.0</v>
          </cell>
          <cell r="B5194" t="str">
            <v>ОСТРЫЙ РАДИАЦИОННЫЙ ДЕРМАТИТ</v>
          </cell>
        </row>
        <row r="5195">
          <cell r="A5195" t="str">
            <v>L58.1</v>
          </cell>
          <cell r="B5195" t="str">
            <v>ХРОНИЧЕСКИЙ РАДИАЦИОННЫЙ ДЕРМАТИТ</v>
          </cell>
        </row>
        <row r="5196">
          <cell r="A5196" t="str">
            <v>L58.9</v>
          </cell>
          <cell r="B5196" t="str">
            <v>РАДИАЦИОННЫЙ ДЕРМАТИТ НЕУТОЧНЕННЫЙ</v>
          </cell>
        </row>
        <row r="5197">
          <cell r="A5197" t="str">
            <v>L59</v>
          </cell>
          <cell r="B5197" t="str">
            <v>ДРУГИЕ БОЛЕЗНИ КОЖИ И ПОДКОЖНОЙ КЛЕТЧАТКИ, СВЯЗАННЫЕ С ИЗЛУЧЕНИЕМ</v>
          </cell>
        </row>
        <row r="5198">
          <cell r="A5198" t="str">
            <v>L59.0</v>
          </cell>
          <cell r="B5198" t="str">
            <v>ЭРИТЕМА ОЖОГОВАЯ [ДЕРМАТИТ АВ IGNЕ]</v>
          </cell>
        </row>
        <row r="5199">
          <cell r="A5199" t="str">
            <v>L59.8</v>
          </cell>
          <cell r="B5199" t="str">
            <v>ДРУГИЕ УТОЧНЕННЫЕ БОЛЕЗНИ КОЖИ И ПОДКОЖНОЙ КЛЕТЧАТКИ, СВЯЗАННЫЕ С ИЗЛУЧЕНИЕМ</v>
          </cell>
        </row>
        <row r="5200">
          <cell r="A5200" t="str">
            <v>L59.9</v>
          </cell>
          <cell r="B5200" t="str">
            <v>БОЛЕЗНЬ КОЖИ И ПОДКОЖНОЙ КЛЕТЧАТКИ, СВЯЗАННАЯ С ИЗЛУЧЕНИЕМ, НЕУТОЧНЕННАЯ</v>
          </cell>
        </row>
        <row r="5201">
          <cell r="A5201" t="str">
            <v/>
          </cell>
          <cell r="B5201" t="str">
            <v>БОЛЕЗНИ ПРИДАТКОВ КОЖИ (L60-L75)</v>
          </cell>
        </row>
        <row r="5202">
          <cell r="A5202" t="str">
            <v>L60</v>
          </cell>
          <cell r="B5202" t="str">
            <v>БОЛЕЗНИ НОГТЕЙ</v>
          </cell>
        </row>
        <row r="5203">
          <cell r="A5203" t="str">
            <v>L60.0</v>
          </cell>
          <cell r="B5203" t="str">
            <v>ВРОСШИЙ НОГОТЬ</v>
          </cell>
        </row>
        <row r="5204">
          <cell r="A5204" t="str">
            <v>L60.1</v>
          </cell>
          <cell r="B5204" t="str">
            <v>ВРОСШИЙ НОГОТЬ</v>
          </cell>
        </row>
        <row r="5205">
          <cell r="A5205" t="str">
            <v>L60.2</v>
          </cell>
          <cell r="B5205" t="str">
            <v>ОНИХОГРИФОЗ</v>
          </cell>
        </row>
        <row r="5206">
          <cell r="A5206" t="str">
            <v>L60.3</v>
          </cell>
          <cell r="B5206" t="str">
            <v>ДИСТРОФИЯ НОГТЯ</v>
          </cell>
        </row>
        <row r="5207">
          <cell r="A5207" t="str">
            <v>L60.4</v>
          </cell>
          <cell r="B5207" t="str">
            <v>ЛИНИИ БО</v>
          </cell>
        </row>
        <row r="5208">
          <cell r="A5208" t="str">
            <v>L60.5</v>
          </cell>
          <cell r="B5208" t="str">
            <v>СИНДРОМ ЖЕЛТОГО НОГТЯ</v>
          </cell>
        </row>
        <row r="5209">
          <cell r="A5209" t="str">
            <v>L60.8</v>
          </cell>
          <cell r="B5209" t="str">
            <v>ДРУГИЕ БОЛЕЗНИ НОГТЕЙ</v>
          </cell>
        </row>
        <row r="5210">
          <cell r="A5210" t="str">
            <v>L60.9</v>
          </cell>
          <cell r="B5210" t="str">
            <v>БОЛЕЗНЬ НОГТЯ НЕУТОЧНЕННАЯ</v>
          </cell>
        </row>
        <row r="5211">
          <cell r="A5211" t="str">
            <v>L62</v>
          </cell>
          <cell r="B5211" t="str">
            <v>ИЗМЕНЕНИЯ НОГТЕЙ ПРИ БОЛЕЗНЯХ, КЛАССИФИЦИРОВАННЫХ В ДРУГИХ РУБРИКАХ</v>
          </cell>
        </row>
        <row r="5212">
          <cell r="A5212" t="str">
            <v>L62.0</v>
          </cell>
          <cell r="B5212" t="str">
            <v>БУЛАВОВИДНЫЙ НОГОТЬ ПРИ ПАХИДЕРМОПЕРИОСТОЗЕ (М89.4+)</v>
          </cell>
        </row>
        <row r="5213">
          <cell r="A5213" t="str">
            <v>L62.8</v>
          </cell>
          <cell r="B5213" t="str">
            <v>ИЗМЕНЕНИЯ НОГТЕЙ ПРИ ДРУГИХ БОЛЕЗНЯХ, КЛАССИФИЦИРОВАННЫХ В ДРУГИХ РУБРИКАХ</v>
          </cell>
        </row>
        <row r="5214">
          <cell r="A5214" t="str">
            <v>L63</v>
          </cell>
          <cell r="B5214" t="str">
            <v>ГНЕЗДНАЯ АЛОПЕЦИЯ</v>
          </cell>
        </row>
        <row r="5215">
          <cell r="A5215" t="str">
            <v>L63.0</v>
          </cell>
          <cell r="B5215" t="str">
            <v>АЛОПЕЦИЯ ТОТАЛЬНАЯ</v>
          </cell>
        </row>
        <row r="5216">
          <cell r="A5216" t="str">
            <v>L63.1</v>
          </cell>
          <cell r="B5216" t="str">
            <v>АЛОПЕЦИЯ УНИВЕРСАЛЬНАЯ</v>
          </cell>
        </row>
        <row r="5217">
          <cell r="A5217" t="str">
            <v>L63.2</v>
          </cell>
          <cell r="B5217" t="str">
            <v>ГНЕЗДНАЯ ПЛЕШИВОСТЬ (ЛЕНТОВИДНАЯ ФОРМА)</v>
          </cell>
        </row>
        <row r="5218">
          <cell r="A5218" t="str">
            <v>L63.8</v>
          </cell>
          <cell r="B5218" t="str">
            <v>ДРУГАЯ ГНЕЗДНАЯ АЛОПЕЦИЯ</v>
          </cell>
        </row>
        <row r="5219">
          <cell r="A5219" t="str">
            <v>L63.9</v>
          </cell>
          <cell r="B5219" t="str">
            <v>ГНЕЗДНАЯ АЛОПЕЦИЯ НЕУТОЧНЕННАЯ</v>
          </cell>
        </row>
        <row r="5220">
          <cell r="A5220" t="str">
            <v>L64</v>
          </cell>
          <cell r="B5220" t="str">
            <v>АНДРОГЕННАЯ АЛОПЕЦИЯ</v>
          </cell>
        </row>
        <row r="5221">
          <cell r="A5221" t="str">
            <v>L64.0</v>
          </cell>
          <cell r="B5221" t="str">
            <v>АНДРОГЕННАЯ АЛОПЕЦИЯ, ВЫЗВАННАЯ ПРИЕМОМ ЛЕКАРСТВЕННЫХ СРЕДСТВ</v>
          </cell>
        </row>
        <row r="5222">
          <cell r="A5222" t="str">
            <v>L64.8</v>
          </cell>
          <cell r="B5222" t="str">
            <v>ДРУГАЯ АНДРОГЕННАЯ АЛОПЕЦИЯ</v>
          </cell>
        </row>
        <row r="5223">
          <cell r="A5223" t="str">
            <v>L64.9</v>
          </cell>
          <cell r="B5223" t="str">
            <v>АНДРОГЕННАЯ АЛОПЕЦИЯ НЕУТОЧНЕННАЯ</v>
          </cell>
        </row>
        <row r="5224">
          <cell r="A5224" t="str">
            <v>L65</v>
          </cell>
          <cell r="B5224" t="str">
            <v>ДРУГАЯ НЕРУБЦУЮЩАЯ ПОТЕРЯ ВОЛОС</v>
          </cell>
        </row>
        <row r="5225">
          <cell r="A5225" t="str">
            <v>L65.0</v>
          </cell>
          <cell r="B5225" t="str">
            <v>ТЕЛОГЕННОЕ ВЫПАДЕНИЕ ВОЛОС</v>
          </cell>
        </row>
        <row r="5226">
          <cell r="A5226" t="str">
            <v>L65.1</v>
          </cell>
          <cell r="B5226" t="str">
            <v>АНАГЕННОЕ ВЫПАДЕНИЕ ВОЛОС</v>
          </cell>
        </row>
        <row r="5227">
          <cell r="A5227" t="str">
            <v>L65.2</v>
          </cell>
          <cell r="B5227" t="str">
            <v>АЛОПЕЦИЯ МУЦИНОЗНАЯ</v>
          </cell>
        </row>
        <row r="5228">
          <cell r="A5228" t="str">
            <v>L65.8</v>
          </cell>
          <cell r="B5228" t="str">
            <v>ДРУГАЯ УТОЧНЕННАЯ НЕРУБЦУЮЩАЯ ПОТЕРЯ ВОЛОС</v>
          </cell>
        </row>
        <row r="5229">
          <cell r="A5229" t="str">
            <v>L65.9</v>
          </cell>
          <cell r="B5229" t="str">
            <v>НЕРУБЦУЮЩАЯ ПОТЕРЯ ВОЛОС НЕУТОЧНЕННАЯ</v>
          </cell>
        </row>
        <row r="5230">
          <cell r="A5230" t="str">
            <v>L66</v>
          </cell>
          <cell r="B5230" t="str">
            <v>РУБЦУЮЩАЯ АЛОПЕЦИЯ</v>
          </cell>
        </row>
        <row r="5231">
          <cell r="A5231" t="str">
            <v>L66.0</v>
          </cell>
          <cell r="B5231" t="str">
            <v>АЛОПЕЦИЯ ПЯТНИСТАЯ РУБЦУЮЩАЯ</v>
          </cell>
        </row>
        <row r="5232">
          <cell r="A5232" t="str">
            <v>L66.1</v>
          </cell>
          <cell r="B5232" t="str">
            <v>ЛИШАЙ ПЛОСКИЙ ВОЛОСЯНОЙ</v>
          </cell>
        </row>
        <row r="5233">
          <cell r="A5233" t="str">
            <v>L66.2</v>
          </cell>
          <cell r="B5233" t="str">
            <v>ФОЛЛИКУЛИТ, ПРИВОДЯЩИЙ К ОБЛЫСЕНИЮ</v>
          </cell>
        </row>
        <row r="5234">
          <cell r="A5234" t="str">
            <v>L66.3</v>
          </cell>
          <cell r="B5234" t="str">
            <v>ПЕРИФОЛЛИКУЛИТ ГОЛОВЫ АБСЦЕДИРУЮЩИЙ</v>
          </cell>
        </row>
        <row r="5235">
          <cell r="A5235" t="str">
            <v>L66.4</v>
          </cell>
          <cell r="B5235" t="str">
            <v>ФОЛЛИКУЛИТ СЕТЧАТЫЙ РУБЦУЮЩИЙ ЭРИТЕМАТОЗНЫЙ</v>
          </cell>
        </row>
        <row r="5236">
          <cell r="A5236" t="str">
            <v>L66.8</v>
          </cell>
          <cell r="B5236" t="str">
            <v>ДРУГИЕ РУБЦУЮЩИЕ АЛЛОПЕЦИИ</v>
          </cell>
        </row>
        <row r="5237">
          <cell r="A5237" t="str">
            <v>L66.9</v>
          </cell>
          <cell r="B5237" t="str">
            <v>РУБЦУЮЩАЯАЛОПЕЦИЯ НЕУТОЧНЕННАЯ</v>
          </cell>
        </row>
        <row r="5238">
          <cell r="A5238" t="str">
            <v>L67</v>
          </cell>
          <cell r="B5238" t="str">
            <v>АНОМАЛИИ ЦВЕТА ВОЛОС И ВОЛОСЯНОГО СТЕРЖНЯ</v>
          </cell>
        </row>
        <row r="5239">
          <cell r="A5239" t="str">
            <v>L67.0</v>
          </cell>
          <cell r="B5239" t="str">
            <v>ТРИХОРЕКСИС УЗЛОВАТЫЙ</v>
          </cell>
        </row>
        <row r="5240">
          <cell r="A5240" t="str">
            <v>L67.1</v>
          </cell>
          <cell r="B5240" t="str">
            <v>ИЗМЕНЕНИЯ ОКРАСКИ ВОЛОС</v>
          </cell>
        </row>
        <row r="5241">
          <cell r="A5241" t="str">
            <v>L67.8</v>
          </cell>
          <cell r="B5241" t="str">
            <v>ДРУГИЕ АНОМАЛИИЦВЕТА ВОЛОС И ВОЛОСЯНОГО СТЕРЖНЯ</v>
          </cell>
        </row>
        <row r="5242">
          <cell r="A5242" t="str">
            <v>L67.9</v>
          </cell>
          <cell r="B5242" t="str">
            <v>АНОМАЛИЯ ЦВЕТА ВОЛООЛОС</v>
          </cell>
        </row>
        <row r="5243">
          <cell r="A5243" t="str">
            <v>L68</v>
          </cell>
          <cell r="B5243" t="str">
            <v>ГИПЕРТРИХОЗ</v>
          </cell>
        </row>
        <row r="5244">
          <cell r="A5244" t="str">
            <v>L68.0</v>
          </cell>
          <cell r="B5244" t="str">
            <v>ГИРСУТИЗМ</v>
          </cell>
        </row>
        <row r="5245">
          <cell r="A5245" t="str">
            <v>L68.1</v>
          </cell>
          <cell r="B5245" t="str">
            <v>ГИПЕРТРИХОЗ ПУШКОВЫМИ ВОЛОСАМИ ПРИОБРЕТЕННЫЙ</v>
          </cell>
        </row>
        <row r="5246">
          <cell r="A5246" t="str">
            <v>L68.2</v>
          </cell>
          <cell r="B5246" t="str">
            <v>ЛОКАЛИЗОАВАННЫЙ ГИПЕРТРИХОЗ</v>
          </cell>
        </row>
        <row r="5247">
          <cell r="A5247" t="str">
            <v>L68.3</v>
          </cell>
          <cell r="B5247" t="str">
            <v>ПОЛИТРИХИЯ</v>
          </cell>
        </row>
        <row r="5248">
          <cell r="A5248" t="str">
            <v>L68.8</v>
          </cell>
          <cell r="B5248" t="str">
            <v>ДРУГОЙ ГИПЕРТРИХОЗ</v>
          </cell>
        </row>
        <row r="5249">
          <cell r="A5249" t="str">
            <v>L68.9</v>
          </cell>
          <cell r="B5249" t="str">
            <v>ГИПЕРТРИХОЗ НЕУТОЧНЕННЫЙ</v>
          </cell>
        </row>
        <row r="5250">
          <cell r="A5250" t="str">
            <v>L70</v>
          </cell>
          <cell r="B5250" t="str">
            <v>УГРИ</v>
          </cell>
        </row>
        <row r="5251">
          <cell r="A5251" t="str">
            <v>L70.0</v>
          </cell>
          <cell r="B5251" t="str">
            <v>УГРИ ОБЫКНОВЕННЫЕ [АСNЕ VULGАRIS]</v>
          </cell>
        </row>
        <row r="5252">
          <cell r="A5252" t="str">
            <v>L70.1</v>
          </cell>
          <cell r="B5252" t="str">
            <v>УГРИ ШАРОВИДНЫЕ</v>
          </cell>
        </row>
        <row r="5253">
          <cell r="A5253" t="str">
            <v>L70.2</v>
          </cell>
          <cell r="B5253" t="str">
            <v>УГРИ ОСПОВИДНЫЕ</v>
          </cell>
        </row>
        <row r="5254">
          <cell r="A5254" t="str">
            <v>L70.3</v>
          </cell>
          <cell r="B5254" t="str">
            <v>УГРИ ТРОПИЧЕСКИЕ</v>
          </cell>
        </row>
        <row r="5255">
          <cell r="A5255" t="str">
            <v>L70.4</v>
          </cell>
          <cell r="B5255" t="str">
            <v>ДЕТСКИЕ УГРИ</v>
          </cell>
        </row>
        <row r="5256">
          <cell r="A5256" t="str">
            <v>L70.5</v>
          </cell>
          <cell r="B5256" t="str">
            <v>АСNЕ ЕХСАRIЕЕ DЕS JЕUNЕS FILLЕS</v>
          </cell>
        </row>
        <row r="5257">
          <cell r="A5257" t="str">
            <v>L70.8</v>
          </cell>
          <cell r="B5257" t="str">
            <v>ДРУГИЕ УГРИ</v>
          </cell>
        </row>
        <row r="5258">
          <cell r="A5258" t="str">
            <v>L70.9</v>
          </cell>
          <cell r="B5258" t="str">
            <v>УГРИ НЕУТОЧНЕННЫЕ</v>
          </cell>
        </row>
        <row r="5259">
          <cell r="A5259" t="str">
            <v>L71</v>
          </cell>
          <cell r="B5259" t="str">
            <v>РОЗАЦЕА</v>
          </cell>
        </row>
        <row r="5260">
          <cell r="A5260" t="str">
            <v>L71.0</v>
          </cell>
          <cell r="B5260" t="str">
            <v>ПЕРИОРАЛЬНЫЙ ДЕРМАТИТ</v>
          </cell>
        </row>
        <row r="5261">
          <cell r="A5261" t="str">
            <v>L71.1</v>
          </cell>
          <cell r="B5261" t="str">
            <v>РИНОФИМА</v>
          </cell>
        </row>
        <row r="5262">
          <cell r="A5262" t="str">
            <v>L71.8</v>
          </cell>
          <cell r="B5262" t="str">
            <v>ДРУГОЙ ВИД РОЗАЦЕА</v>
          </cell>
        </row>
        <row r="5263">
          <cell r="A5263" t="str">
            <v>L71.9</v>
          </cell>
          <cell r="B5263" t="str">
            <v>РОЗАЦЕА НЕУТОЧНЕННОГО ВИДА</v>
          </cell>
        </row>
        <row r="5264">
          <cell r="A5264" t="str">
            <v>L72</v>
          </cell>
          <cell r="B5264" t="str">
            <v>ФОЛЛИКУЛЯРНЫЕ КИСТЫ КОЖИ И ПОДКОЖНОЙ КЛЕТЧАТКИ</v>
          </cell>
        </row>
        <row r="5265">
          <cell r="A5265" t="str">
            <v>L72.0</v>
          </cell>
          <cell r="B5265" t="str">
            <v>ЭПИДЕРМАЛЬНАЯ КИСТА</v>
          </cell>
        </row>
        <row r="5266">
          <cell r="A5266" t="str">
            <v>L72.1</v>
          </cell>
          <cell r="B5266" t="str">
            <v>ТРИХОДЕРМАЛЬНАЯ КИСТА</v>
          </cell>
        </row>
        <row r="5267">
          <cell r="A5267" t="str">
            <v>L72.2</v>
          </cell>
          <cell r="B5267" t="str">
            <v>СТЕАТОЦИСТОМА МНОЖЕСТВЕННАЯ</v>
          </cell>
        </row>
        <row r="5268">
          <cell r="A5268" t="str">
            <v>L72.8</v>
          </cell>
          <cell r="B5268" t="str">
            <v>ДРУГИЕ ФОЛЛИКУЛЯРНЫЕ КИСТЫ КОЖИ И ПОДКОЖНОЙ КЛЕТЧАТКИ</v>
          </cell>
        </row>
        <row r="5269">
          <cell r="A5269" t="str">
            <v>L72.9</v>
          </cell>
          <cell r="B5269" t="str">
            <v>ФОЛЛИКУЛЯРНАЯ КИСТА КОЖИ И ПОДКОЖНОЙ КЛЕТЧАТКИ НЕУТОЧНЕННАЯ</v>
          </cell>
        </row>
        <row r="5270">
          <cell r="A5270" t="str">
            <v>L73</v>
          </cell>
          <cell r="B5270" t="str">
            <v>ДРУГИЕ БОЛЕЗНИ ВОЛОСЯНЫХ ФОЛЛИКУЛОВ</v>
          </cell>
        </row>
        <row r="5271">
          <cell r="A5271" t="str">
            <v>L73.0</v>
          </cell>
          <cell r="B5271" t="str">
            <v>УГОИ КЕЛОИДНЫЕ</v>
          </cell>
        </row>
        <row r="5272">
          <cell r="A5272" t="str">
            <v>L73.1</v>
          </cell>
          <cell r="B5272" t="str">
            <v>ПСЕВДОФОЛЛИКУЛИТ ВОЛОС БОРОДЫ</v>
          </cell>
        </row>
        <row r="5273">
          <cell r="A5273" t="str">
            <v>L73.2</v>
          </cell>
          <cell r="B5273" t="str">
            <v>ГИДРАДЕНИТ ГНОЙНЫЙ</v>
          </cell>
        </row>
        <row r="5274">
          <cell r="A5274" t="str">
            <v>L73.8</v>
          </cell>
          <cell r="B5274" t="str">
            <v>ДРУГИЕ УТОЧНЕННЫЕ БОЛЕЗНИ ФОЛЛИКУЛОВ</v>
          </cell>
        </row>
        <row r="5275">
          <cell r="A5275" t="str">
            <v>L73.9</v>
          </cell>
          <cell r="B5275" t="str">
            <v>БОЛЕЗНЬ ВОЛОСЯНЫХ ФОЛЛИКУЛОВ НЕУТОЧНЕННАЯ</v>
          </cell>
        </row>
        <row r="5276">
          <cell r="A5276" t="str">
            <v>L74</v>
          </cell>
          <cell r="B5276" t="str">
            <v>БОЛЕЗНИ МЕРОКРИННЫХ [ЭККРИННЫХ] ПОТОВЫХ ЖЕЛЕЗ</v>
          </cell>
        </row>
        <row r="5277">
          <cell r="A5277" t="str">
            <v>L74.0</v>
          </cell>
          <cell r="B5277" t="str">
            <v>ПОТНИЦА КРАСНАЯ</v>
          </cell>
        </row>
        <row r="5278">
          <cell r="A5278" t="str">
            <v>L74.1</v>
          </cell>
          <cell r="B5278" t="str">
            <v>ПОТНИЦА КРИСТАЛЛИЧЕСКАЯ</v>
          </cell>
        </row>
        <row r="5279">
          <cell r="A5279" t="str">
            <v>L74.2</v>
          </cell>
          <cell r="B5279" t="str">
            <v>ПОТНИЦА ГЛУБОКАЯ</v>
          </cell>
        </row>
        <row r="5280">
          <cell r="A5280" t="str">
            <v>L74.3</v>
          </cell>
          <cell r="B5280" t="str">
            <v>ПОТНИЦА НЕУТОЧНЕННАЯ</v>
          </cell>
        </row>
        <row r="5281">
          <cell r="A5281" t="str">
            <v>L74.4</v>
          </cell>
          <cell r="B5281" t="str">
            <v>АНГИДРОЗ</v>
          </cell>
        </row>
        <row r="5282">
          <cell r="A5282" t="str">
            <v>L74.8</v>
          </cell>
          <cell r="B5282" t="str">
            <v>ДРУГИЕ БОЛЕЗНИ МЕРОКРИННЫХПОТОВЫХ ЖЕЛЕЗ</v>
          </cell>
        </row>
        <row r="5283">
          <cell r="A5283" t="str">
            <v>L74.9</v>
          </cell>
          <cell r="B5283" t="str">
            <v>НАРУШЕНИЕ МЕРОКРИННОГО ПОТООТДЕЛЕНИЯ НЕУТОЧНЕННОЕ</v>
          </cell>
        </row>
        <row r="5284">
          <cell r="A5284" t="str">
            <v>L75</v>
          </cell>
          <cell r="B5284" t="str">
            <v>БОЛЕЗНИ АПОКРИННЫХ ПОТОВЫХ ЖЕЛЕЗ</v>
          </cell>
        </row>
        <row r="5285">
          <cell r="A5285" t="str">
            <v>L75.0</v>
          </cell>
          <cell r="B5285" t="str">
            <v>БРОМГИДРОЗ</v>
          </cell>
        </row>
        <row r="5286">
          <cell r="A5286" t="str">
            <v>L75.1</v>
          </cell>
          <cell r="B5286" t="str">
            <v>ХРОМГИДРОЗ</v>
          </cell>
        </row>
        <row r="5287">
          <cell r="A5287" t="str">
            <v>L75.2</v>
          </cell>
          <cell r="B5287" t="str">
            <v>АПОКРИННАЯ ПОТНИЦА</v>
          </cell>
        </row>
        <row r="5288">
          <cell r="A5288" t="str">
            <v>L75.8</v>
          </cell>
          <cell r="B5288" t="str">
            <v>ДРУГИЕ БОЛЕЗНИ АПОКРИННЫХ ПОТОВЫХ ЖЕЛЕЗ</v>
          </cell>
        </row>
        <row r="5289">
          <cell r="A5289" t="str">
            <v>L75.9</v>
          </cell>
          <cell r="B5289" t="str">
            <v>ПОРАЖЕНИЕ АПОКРИННЫХ ПОТОВЫХ ЖЕЛЕЗ НЕУТОЧНЕННОЕ</v>
          </cell>
        </row>
        <row r="5290">
          <cell r="A5290" t="str">
            <v/>
          </cell>
          <cell r="B5290" t="str">
            <v>ДРУГИЕ БОЛЕЗНИ КОЖИ И ПОДКОЖНОЙ КЛЕТЧАТКИ (L80-L99)</v>
          </cell>
        </row>
        <row r="5291">
          <cell r="A5291" t="str">
            <v>L80</v>
          </cell>
          <cell r="B5291" t="str">
            <v>ВИТИЛИГО</v>
          </cell>
        </row>
        <row r="5292">
          <cell r="A5292" t="str">
            <v>L81</v>
          </cell>
          <cell r="B5292" t="str">
            <v>ДРУГИЕ НАРУШЕНИЯ ПИГМЕНТАЦИИ</v>
          </cell>
        </row>
        <row r="5293">
          <cell r="A5293" t="str">
            <v>L81.0</v>
          </cell>
          <cell r="B5293" t="str">
            <v>ПОСЛЕВОСПАЛИТЕЛЬНАЯ ГИПЕРПИГМЕНТАЦИЯ</v>
          </cell>
        </row>
        <row r="5294">
          <cell r="A5294" t="str">
            <v>L81.1</v>
          </cell>
          <cell r="B5294" t="str">
            <v>ХЛОАЗМА</v>
          </cell>
        </row>
        <row r="5295">
          <cell r="A5295" t="str">
            <v>L81.2</v>
          </cell>
          <cell r="B5295" t="str">
            <v>ВЕСНУШКИ</v>
          </cell>
        </row>
        <row r="5296">
          <cell r="A5296" t="str">
            <v>L81.3</v>
          </cell>
          <cell r="B5296" t="str">
            <v>КОФЕЙНЫЕ ПЯТНА [САFЕ АU LАIТ SРОТS]</v>
          </cell>
        </row>
        <row r="5297">
          <cell r="A5297" t="str">
            <v>L81.4</v>
          </cell>
          <cell r="B5297" t="str">
            <v>ДРУГАЯ МЕЛАНИНОВАЯ ГИПЕРПИГМЕНТАЦИЯ</v>
          </cell>
        </row>
        <row r="5298">
          <cell r="A5298" t="str">
            <v>L81.5</v>
          </cell>
          <cell r="B5298" t="str">
            <v>ЛЕЙКОДЕРМА, НЕ КЛАССИФИЦИРОВАННАЯ В ДРУГИХ РУБРИКАХ</v>
          </cell>
        </row>
        <row r="5299">
          <cell r="A5299" t="str">
            <v>L81.6</v>
          </cell>
          <cell r="B5299" t="str">
            <v>ДРУГИЕ НАРУШЕНИЯ, СВЯЗАННЫЕ С УМЕНЬШЕНИЕМ ОБРАЗОВАНИЯ МЕЛАНИНА</v>
          </cell>
        </row>
        <row r="5300">
          <cell r="A5300" t="str">
            <v>L81.7</v>
          </cell>
          <cell r="B5300" t="str">
            <v>ПИГМЕНТИРОВАННЫЙ КРАСНЫЙ ДЕРМАТОЗ</v>
          </cell>
        </row>
        <row r="5301">
          <cell r="A5301" t="str">
            <v>L81.8</v>
          </cell>
          <cell r="B5301" t="str">
            <v>ДРУГИЕ УТОЧНЕННЫЕ НАРУШЕНИЯ ПИГМЕНТАЦИИ</v>
          </cell>
        </row>
        <row r="5302">
          <cell r="A5302" t="str">
            <v>L81.9</v>
          </cell>
          <cell r="B5302" t="str">
            <v>НАРУШЕНИЕ ПИГМЕНТАЦИИ НЕУТОЧНЕННОЕ</v>
          </cell>
        </row>
        <row r="5303">
          <cell r="A5303" t="str">
            <v>L82</v>
          </cell>
          <cell r="B5303" t="str">
            <v>СЕБОРЕЙНЫЙ КЕРАТОЗ</v>
          </cell>
        </row>
        <row r="5304">
          <cell r="A5304" t="str">
            <v>L83</v>
          </cell>
          <cell r="B5304" t="str">
            <v>АСАNТНОSIS NIGRIСАNS</v>
          </cell>
        </row>
        <row r="5305">
          <cell r="A5305" t="str">
            <v>L84</v>
          </cell>
          <cell r="B5305" t="str">
            <v>МОЗОЛИ И ОМОЗОЛЕЛОСТИ</v>
          </cell>
        </row>
        <row r="5306">
          <cell r="A5306" t="str">
            <v>L85</v>
          </cell>
          <cell r="B5306" t="str">
            <v>ДРУГИЕ ЭПИДЕРМАЛЬНЫЕ УТОЛЩЕНИЯ</v>
          </cell>
        </row>
        <row r="5307">
          <cell r="A5307" t="str">
            <v>L85.0</v>
          </cell>
          <cell r="B5307" t="str">
            <v>ПРИОБРЕТЕННЫЙ ИХТИОЗ</v>
          </cell>
        </row>
        <row r="5308">
          <cell r="A5308" t="str">
            <v>L85.1</v>
          </cell>
          <cell r="B5308" t="str">
            <v>ПРИОБРЕТЕННЫЙ КЕРАТОЗ [КЕРАТОДЕРМИЯ] ЛАДОННО-ПОДОШВЕННЫЙ</v>
          </cell>
        </row>
        <row r="5309">
          <cell r="A5309" t="str">
            <v>L85.2</v>
          </cell>
          <cell r="B5309" t="str">
            <v>КЕРАТОЗ ТОЧЕЧНЫЙ (ЛАДОННО-ПОДОШВЕННЫЙ)</v>
          </cell>
        </row>
        <row r="5310">
          <cell r="A5310" t="str">
            <v>L85.3</v>
          </cell>
          <cell r="B5310" t="str">
            <v>КСЕРОЗ КОЖИ</v>
          </cell>
        </row>
        <row r="5311">
          <cell r="A5311" t="str">
            <v>L85.8</v>
          </cell>
          <cell r="B5311" t="str">
            <v>ДРУГИЕ УТОЧНЕННЫЕ ЭПИДЕРМАЛЬНЫЕ УТОЛЩЕНИЯ</v>
          </cell>
        </row>
        <row r="5312">
          <cell r="A5312" t="str">
            <v>L85.9</v>
          </cell>
          <cell r="B5312" t="str">
            <v>ЭПИДЕРМАЛЬНОЕ УТОЛЩЕНИЕ НЕУТОЧНЕННОЕ</v>
          </cell>
        </row>
        <row r="5313">
          <cell r="A5313" t="str">
            <v>L86</v>
          </cell>
          <cell r="B5313" t="str">
            <v>КЕРАТОДЕРМИИ ПРИ БОЛЕЗНЯХ, КЛАССИФИЦИРОВАННЫХ В ДРУГИХ РУБРИКАХ</v>
          </cell>
        </row>
        <row r="5314">
          <cell r="A5314" t="str">
            <v>L87</v>
          </cell>
          <cell r="B5314" t="str">
            <v>ТРАНСЭПИДЕРМАЛЬНЫЕ ПРОБОДНЫЕ ИЗМЕНЕНИЯ</v>
          </cell>
        </row>
        <row r="5315">
          <cell r="A5315" t="str">
            <v>L87.0</v>
          </cell>
          <cell r="B5315" t="str">
            <v>КЕРАТОЗ ФОЛЛИКУЛЯРНЫЙ И ПАРАФОЛЛИКУЛЯРНЫЙ, ПРОНИКАЮЩИЙ В КОЖУ [БОЛЕЗНЬ КИРЛЕ]</v>
          </cell>
        </row>
        <row r="5316">
          <cell r="A5316" t="str">
            <v>L87.1</v>
          </cell>
          <cell r="B5316" t="str">
            <v>РЕАКТИВНЫЙ ПЕРФОРИРУЮЩИЙ КОЛЛАГЕНОЗ</v>
          </cell>
        </row>
        <row r="5317">
          <cell r="A5317" t="str">
            <v>L87.2</v>
          </cell>
          <cell r="B5317" t="str">
            <v>ПОЛЗУЧИЙ ПЕРФОРИРУЮЩИЙ ЭЛАСТОЗ</v>
          </cell>
        </row>
        <row r="5318">
          <cell r="A5318" t="str">
            <v>L87.8</v>
          </cell>
          <cell r="B5318" t="str">
            <v>ДРУГИЕ ТРАНСЭПИДЕРМАЛЬНЫЕ ПРОБОДНЫЕ НАРУШЕНИЯ</v>
          </cell>
        </row>
        <row r="5319">
          <cell r="A5319" t="str">
            <v>L87.9</v>
          </cell>
          <cell r="B5319" t="str">
            <v>ТРАНСЭПИДЕРМАЛЬНЫЕ ПРОБОДНЫЕ НАРУШЕНИЯ НЕУТОЧНЕННЫЕ</v>
          </cell>
        </row>
        <row r="5320">
          <cell r="A5320" t="str">
            <v>L88</v>
          </cell>
          <cell r="B5320" t="str">
            <v>ПИОДЕРМИЯ ГАНГРЕНОЗНАЯ</v>
          </cell>
        </row>
        <row r="5321">
          <cell r="A5321" t="str">
            <v>L89</v>
          </cell>
          <cell r="B5321" t="str">
            <v>ДЕКУБИТАЛЬНАЯ ЯЗВА</v>
          </cell>
        </row>
        <row r="5322">
          <cell r="A5322" t="str">
            <v>L90</v>
          </cell>
          <cell r="B5322" t="str">
            <v>АТРОФИЧЕСКИЕ ПОРАЖЕНИЯ КОЖИ</v>
          </cell>
        </row>
        <row r="5323">
          <cell r="A5323" t="str">
            <v>L90.0</v>
          </cell>
          <cell r="B5323" t="str">
            <v>ЛИШАЙ СКЛЕРОТИЧЕСКИЙ И АТРОФИЧЕСКИЙ</v>
          </cell>
        </row>
        <row r="5324">
          <cell r="A5324" t="str">
            <v>L90.1</v>
          </cell>
          <cell r="B5324" t="str">
            <v>АНЕТОДЕРМИЯ ШВЕННИНГЕРА-БУЦЦИ</v>
          </cell>
        </row>
        <row r="5325">
          <cell r="A5325" t="str">
            <v>L90.2</v>
          </cell>
          <cell r="B5325" t="str">
            <v>АНЕТОДЕРМИЯ ЯДАССОНА-ПЕЛЛИЗАРИ</v>
          </cell>
        </row>
        <row r="5326">
          <cell r="A5326" t="str">
            <v>L90.3</v>
          </cell>
          <cell r="B5326" t="str">
            <v>АТРОФОДЕРМИЯ ПАЗИНИ-ПЬЕРИНИ</v>
          </cell>
        </row>
        <row r="5327">
          <cell r="A5327" t="str">
            <v>L90.4</v>
          </cell>
          <cell r="B5327" t="str">
            <v>АКРОДЕРМАТИТ ХРОНИЧЕСКИЙ АТРОФИЧЕСКИЙ</v>
          </cell>
        </row>
        <row r="5328">
          <cell r="A5328" t="str">
            <v>L90.5</v>
          </cell>
          <cell r="B5328" t="str">
            <v>РУБЦОВЫЕ СОСТОЯНИЯ И ФИБРОЗ КОЖИ</v>
          </cell>
        </row>
        <row r="5329">
          <cell r="A5329" t="str">
            <v>L90.6</v>
          </cell>
          <cell r="B5329" t="str">
            <v>АТРОФИЧЕСКИЕ ПОЛОСЫ</v>
          </cell>
        </row>
        <row r="5330">
          <cell r="A5330" t="str">
            <v>L90.8</v>
          </cell>
          <cell r="B5330" t="str">
            <v>ДРУГИЕ АТРОФИЧЕСКИЕ ИЗМЕНЕНИЯ КОЖИ</v>
          </cell>
        </row>
        <row r="5331">
          <cell r="A5331" t="str">
            <v>L90.9</v>
          </cell>
          <cell r="B5331" t="str">
            <v>АТРОФИЧЕСКОЕ ИЗМЕНЕНИЕ КОЖИ НЕУТОЧНЕННОЕ</v>
          </cell>
        </row>
        <row r="5332">
          <cell r="A5332" t="str">
            <v>L91</v>
          </cell>
          <cell r="B5332" t="str">
            <v>ГИПЕРТРОФИЧЕСКИЕ ИЗМЕНЕНИЯ КОЖИ</v>
          </cell>
        </row>
        <row r="5333">
          <cell r="A5333" t="str">
            <v>L91.0</v>
          </cell>
          <cell r="B5333" t="str">
            <v>КЕЛОИДНЫЙ РУБЕЦ</v>
          </cell>
        </row>
        <row r="5334">
          <cell r="A5334" t="str">
            <v>L91.8</v>
          </cell>
          <cell r="B5334" t="str">
            <v>ДРУГИЕ ГИПЕРТРОФИЧЕСКИЕ ИЗМЕНЕНИЯ КОЖИ</v>
          </cell>
        </row>
        <row r="5335">
          <cell r="A5335" t="str">
            <v>L91.9</v>
          </cell>
          <cell r="B5335" t="str">
            <v>ГИПЕРТРОФИЧЕСКОЕ ИЗМЕНЕНИЕ КОЖИ НЕУТОЧНЕННОЕ</v>
          </cell>
        </row>
        <row r="5336">
          <cell r="A5336" t="str">
            <v>L92</v>
          </cell>
          <cell r="B5336" t="str">
            <v>ГРАНУЛЕМАТОЗНЫЕ ИЗМЕНЕНИЯ КОЖИ И ПОДКОЖНОЙ КЛЕТЧАТКИ</v>
          </cell>
        </row>
        <row r="5337">
          <cell r="A5337" t="str">
            <v>L92.0</v>
          </cell>
          <cell r="B5337" t="str">
            <v>ГРАНУЛЕМА КОЛЬЦЕВИДНАЯ</v>
          </cell>
        </row>
        <row r="5338">
          <cell r="A5338" t="str">
            <v>L92.1</v>
          </cell>
          <cell r="B5338" t="str">
            <v>НЕКРОБИОЗ ЛИПОИДНЫЙ, НЕ КЛАССИФИЦИРОВАННЫЙ В ДРУГИХ РУБРИКАХ</v>
          </cell>
        </row>
        <row r="5339">
          <cell r="A5339" t="str">
            <v>L92.2</v>
          </cell>
          <cell r="B5339" t="str">
            <v>ГРАНУЛЕМА ЛИЦА [ЭОЗИНОФИЛЬНАЯ ГРАНУЛЕМА КОЖИ]</v>
          </cell>
        </row>
        <row r="5340">
          <cell r="A5340" t="str">
            <v>L92.3</v>
          </cell>
          <cell r="B5340" t="str">
            <v>ГРАНУЛЕМА КОЖИ И ПОДКОЖНОЙ КЛЕТЧАТКИ, ВЫЗВАННАЯ ИНОРОДНЫМ ТЕЛОМ</v>
          </cell>
        </row>
        <row r="5341">
          <cell r="A5341" t="str">
            <v>L92.8</v>
          </cell>
          <cell r="B5341" t="str">
            <v>ДРУГИЕ ГРАНУЛЕМАТОЗНЫЕ ИЗМЕНЕНИЯ КОЖИ И ПОДКОЖНОЙ КЛЕТЧАТКИ</v>
          </cell>
        </row>
        <row r="5342">
          <cell r="A5342" t="str">
            <v>L92.9</v>
          </cell>
          <cell r="B5342" t="str">
            <v>ГРАНУЛЕМАТОЗНОЕ ИЗМЕНЕНИЕ КОЖИ И ПОДКОЖНОЙ КЛЕТЧАТКИ НЕУТОЧНЕННОЕ</v>
          </cell>
        </row>
        <row r="5343">
          <cell r="A5343" t="str">
            <v>L93</v>
          </cell>
          <cell r="B5343" t="str">
            <v>КРАСНАЯ ВОЛЧАНКА</v>
          </cell>
        </row>
        <row r="5344">
          <cell r="A5344" t="str">
            <v>L93.0</v>
          </cell>
          <cell r="B5344" t="str">
            <v>ДИСКОИДНАЯ КРАСНАЯ ВОЛЧАНКА</v>
          </cell>
        </row>
        <row r="5345">
          <cell r="A5345" t="str">
            <v>L93.1</v>
          </cell>
          <cell r="B5345" t="str">
            <v>ПОДОСТРАЯ КОЖНАЯ КРАСНАЯ ВОЛЧАНКА</v>
          </cell>
        </row>
        <row r="5346">
          <cell r="A5346" t="str">
            <v>L93.2</v>
          </cell>
          <cell r="B5346" t="str">
            <v>ДРУГАЯ ОГРАНИЧЕННАЯ КРАСНАЯ ВОЛЧАНКА</v>
          </cell>
        </row>
        <row r="5347">
          <cell r="A5347" t="str">
            <v>L94</v>
          </cell>
          <cell r="B5347" t="str">
            <v>ДРУГИЕ ЛОКАЛИЗОВАННЫЕ ИЗМЕНЕНИЯ СОЕДИНИТЕЛЬНОЙ ТКАНИ</v>
          </cell>
        </row>
        <row r="5348">
          <cell r="A5348" t="str">
            <v>L94.0</v>
          </cell>
          <cell r="B5348" t="str">
            <v>ЛОКАЛИЗОВАННАЯ СКЛЕРОДЕРМИЯ [МОRРНЕА]</v>
          </cell>
        </row>
        <row r="5349">
          <cell r="A5349" t="str">
            <v>L94.1</v>
          </cell>
          <cell r="B5349" t="str">
            <v>ЛИНЕЙНАЯ СКЛЕРОДЕРМИЯ</v>
          </cell>
        </row>
        <row r="5350">
          <cell r="A5350" t="str">
            <v>L94.2</v>
          </cell>
          <cell r="B5350" t="str">
            <v>ОБЫЗВЕСТВЛЕНИЕ КОЖИ</v>
          </cell>
        </row>
        <row r="5351">
          <cell r="A5351" t="str">
            <v>L94.3</v>
          </cell>
          <cell r="B5351" t="str">
            <v>СКЛЕРОДАКТИЛИЯ</v>
          </cell>
        </row>
        <row r="5352">
          <cell r="A5352" t="str">
            <v>L94.4</v>
          </cell>
          <cell r="B5352" t="str">
            <v>ПАПУЛЫ ГОТТРОНА</v>
          </cell>
        </row>
        <row r="5353">
          <cell r="A5353" t="str">
            <v>L94.5</v>
          </cell>
          <cell r="B5353" t="str">
            <v>ПОЙКИЛОДЕРМИЯ СОСУДИСТАЯ АТРОФИЧЕСКАЯ</v>
          </cell>
        </row>
        <row r="5354">
          <cell r="A5354" t="str">
            <v>L94.6</v>
          </cell>
          <cell r="B5354" t="str">
            <v>АНЬЮМ [ДАКТИЛОЛИЗ СПОНТАННЫЙ]</v>
          </cell>
        </row>
        <row r="5355">
          <cell r="A5355" t="str">
            <v>L94.8</v>
          </cell>
          <cell r="B5355" t="str">
            <v>ДРУГИЕ УТОЧНЕННЫЕ ЛОКАЛИЗОВАННЫЕ ИЗМЕНЕНИЯ СОЕДИНИТЕЛЬНОЙ ТКАНИ</v>
          </cell>
        </row>
        <row r="5356">
          <cell r="A5356" t="str">
            <v>L94.9</v>
          </cell>
          <cell r="B5356" t="str">
            <v>ЛОКАЛИЗОВАННОЕ ИЗМЕНЕНИЕ СОЕДИНИТЕЛЬНОЙ ТКАНИ НЕУТОЧНЕННОЕ</v>
          </cell>
        </row>
        <row r="5357">
          <cell r="A5357" t="str">
            <v>L95</v>
          </cell>
          <cell r="B5357" t="str">
            <v>ВАСКУЛИТ, ОГРАНИЧЕННЫЙ КОЖЕЙ, НЕ КЛАССИФИЦИРОВАННЫЙ В ДРУГИХ РУБРИКАХ</v>
          </cell>
        </row>
        <row r="5358">
          <cell r="A5358" t="str">
            <v>L95.0</v>
          </cell>
          <cell r="B5358" t="str">
            <v>ВАСКУЛИТ С МРАМОРНОЙ КОЖЕЙ</v>
          </cell>
        </row>
        <row r="5359">
          <cell r="A5359" t="str">
            <v>L95.1</v>
          </cell>
          <cell r="B5359" t="str">
            <v>ЭРИТЕМА ВОЗВЫШЕННАЯ СТОЙКАЯ</v>
          </cell>
        </row>
        <row r="5360">
          <cell r="A5360" t="str">
            <v>L95.8</v>
          </cell>
          <cell r="B5360" t="str">
            <v>ДРУГИЕ ВАСКУЛИТЫ, ОГРАНИЧЕННЫЕ КОЖЕЙ</v>
          </cell>
        </row>
        <row r="5361">
          <cell r="A5361" t="str">
            <v>L95.9</v>
          </cell>
          <cell r="B5361" t="str">
            <v>ВАСКУЛИТ, ОГРАНИЧЕННЫЙ КОЖЕЙ, НЕУТОЧНЕННЫЙ</v>
          </cell>
        </row>
        <row r="5362">
          <cell r="A5362" t="str">
            <v>L97</v>
          </cell>
          <cell r="B5362" t="str">
            <v>ЯЗВА НИЖНЕЙ КОНЕЧНОСТИ, НЕ КЛАССИФИЦИРОВАННАЯ В ДРУГИХ РУБРИКАХ</v>
          </cell>
        </row>
        <row r="5363">
          <cell r="A5363" t="str">
            <v>L98</v>
          </cell>
          <cell r="B5363" t="str">
            <v>ДРУГИЕ БОЛЕЗНИ КОЖИ И ПОДКОЖНОЙ КЛЕТЧАТКИ, НЕ КЛАССИФИЦИРОВАННЫЕ В ДРУГИХ РУБРИКАХ</v>
          </cell>
        </row>
        <row r="5364">
          <cell r="A5364" t="str">
            <v>L98.0</v>
          </cell>
          <cell r="B5364" t="str">
            <v>ПИОГЕННАЯ ГРАНУЛЕМА</v>
          </cell>
        </row>
        <row r="5365">
          <cell r="A5365" t="str">
            <v>L98.1</v>
          </cell>
          <cell r="B5365" t="str">
            <v>ИСКУССТВЕННЫЙ [АРТИФИЦИАЛЬНЫЙ] ДЕРМАТИТ</v>
          </cell>
        </row>
        <row r="5366">
          <cell r="A5366" t="str">
            <v>L98.2</v>
          </cell>
          <cell r="B5366" t="str">
            <v>ЛИХОРАДОЧНЫЙ НЕЙТРОФИЛЬНЫЙ ДЕРМАТОЗ СВИТА</v>
          </cell>
        </row>
        <row r="5367">
          <cell r="A5367" t="str">
            <v>L98.3</v>
          </cell>
          <cell r="B5367" t="str">
            <v>ЭОЗИНОФИЛЬНЫЙ ЦЕЛЛЮЛИТ УЭЛСА</v>
          </cell>
        </row>
        <row r="5368">
          <cell r="A5368" t="str">
            <v>L98.4</v>
          </cell>
          <cell r="B5368" t="str">
            <v>ХРОНИЧЕСКАЯ ЯЗВА КОЖИ, НЕ КЛАССИФИЦИРОВАННАЯ В ДРУГИХ РУБРИКАХ</v>
          </cell>
        </row>
        <row r="5369">
          <cell r="A5369" t="str">
            <v>L98.5</v>
          </cell>
          <cell r="B5369" t="str">
            <v>МУЦИНОЗ КОЖИ</v>
          </cell>
        </row>
        <row r="5370">
          <cell r="A5370" t="str">
            <v>L98.6</v>
          </cell>
          <cell r="B5370" t="str">
            <v>ДРУГИЕ ИНФИЛЬТРАТИВНЫЕ БОЛЕЗНИ КОЖИ И ПОДКОЖНОЙ КЛЕТЧАТКИ</v>
          </cell>
        </row>
        <row r="5371">
          <cell r="A5371" t="str">
            <v>L98.8</v>
          </cell>
          <cell r="B5371" t="str">
            <v>ДРУГИЕ УТОЧНЕННЫЕ БОЛЕЗНИ КОЖИ И ПОДКОЖНОЙ КЛЕТЧАТКИ</v>
          </cell>
        </row>
        <row r="5372">
          <cell r="A5372" t="str">
            <v>L98.9</v>
          </cell>
          <cell r="B5372" t="str">
            <v>ПОРАЖЕНИЕ КОЖИ И ПОДКОЖНОЙ КЛЕТЧАТКИ НЕУТОЧНЕННОЕ</v>
          </cell>
        </row>
        <row r="5373">
          <cell r="A5373" t="str">
            <v>L99</v>
          </cell>
          <cell r="B5373" t="str">
            <v>ДРУГИЕ ПОРАЖЕНИЯ КОЖИ И ПОДКОЖНОЙ КЛЕТЧАТКИ ПРИ БОЛЕЗНЯХ, КЛАССИФИЦИРОВАННЫХ В ДРУГИХ РУБРИКАХ</v>
          </cell>
        </row>
        <row r="5374">
          <cell r="A5374" t="str">
            <v>L99.0</v>
          </cell>
          <cell r="B5374" t="str">
            <v>АМИЛОИДОЗ КОЖИ</v>
          </cell>
        </row>
        <row r="5375">
          <cell r="A5375" t="str">
            <v>L99.8</v>
          </cell>
          <cell r="B5375" t="str">
            <v>ДРУГИЕ УТОЧНЕННЫЕ ИЗМЕНЕНИЯ КОЖИ И ПОДКОЖНОЙ КЛЕТЧАТКИ ПРИ БОЛЕЗНЯХ, КЛАССИФИЦИРОВАННЫХ В ДРУГИХ РУБРИКАХ</v>
          </cell>
        </row>
        <row r="5376">
          <cell r="A5376" t="str">
            <v/>
          </cell>
          <cell r="B5376" t="str">
            <v>БОЛЕЗНИ КОСТНО-МЫШЕЧНОЙ СИСТЕМЫ И СОЕДИНИТЕЛЬНОЙ ТКАНИ (М00-М99)</v>
          </cell>
        </row>
        <row r="5377">
          <cell r="A5377" t="str">
            <v/>
          </cell>
          <cell r="B5377" t="str">
            <v>АРТРОПАТИИ (М00-М25)</v>
          </cell>
        </row>
        <row r="5378">
          <cell r="A5378" t="str">
            <v/>
          </cell>
          <cell r="B5378" t="str">
            <v>ИНФЕКЦИОННЫЕ АРТРОПАТИИ (М00-М03)</v>
          </cell>
        </row>
        <row r="5379">
          <cell r="A5379" t="str">
            <v>M00</v>
          </cell>
          <cell r="B5379" t="str">
            <v>ПИОГЕННЫЙ АРТРИТ</v>
          </cell>
        </row>
        <row r="5380">
          <cell r="A5380" t="str">
            <v>M00.0</v>
          </cell>
          <cell r="B5380" t="str">
            <v>СТАФИЛОКОККОВЫЙ АРТРИТ И ПОЛИАРТРИТ</v>
          </cell>
        </row>
        <row r="5381">
          <cell r="A5381" t="str">
            <v>M00.1</v>
          </cell>
          <cell r="B5381" t="str">
            <v>ПНЕВМОКОККОВЫЙ АРТРИТ И ПОЛИАРТРИТ</v>
          </cell>
        </row>
        <row r="5382">
          <cell r="A5382" t="str">
            <v>M00.2</v>
          </cell>
          <cell r="B5382" t="str">
            <v>ДРУГИЕ СТРЕПТОКОККОВЫЕ АРТРИТЫ И ПОЛИАРТРИТЫ</v>
          </cell>
        </row>
        <row r="5383">
          <cell r="A5383" t="str">
            <v>M00.8</v>
          </cell>
          <cell r="B5383" t="str">
            <v>АРТРИТЫ И ПОЛИАРТРИТЫ, ВЫЗВАННЫЕ ДРУГИМИ УТОЧНЕННЫМИ БАКТЕРИАЛЬНЫМИ ВОЗБУДИТЕЛЯМИ</v>
          </cell>
        </row>
        <row r="5384">
          <cell r="A5384" t="str">
            <v>M00.9</v>
          </cell>
          <cell r="B5384" t="str">
            <v>ПИОГЕННЫЙ АРТРИТ НЕУТОЧНЕННЫЙ</v>
          </cell>
        </row>
        <row r="5385">
          <cell r="A5385" t="str">
            <v>M01</v>
          </cell>
          <cell r="B5385" t="str">
            <v>ПРЯМОЕ ИНФИЦИРОВАНИЕ СУСТАВА ПРИ ИНФЕКЦИОННЫХ И ПАРАЗИТАРНЫХ БОЛЕЗНЯХ, КЛАССИФИЦИРОВАННЫХ В ДРУГИХ РУБРИКАХ</v>
          </cell>
        </row>
        <row r="5386">
          <cell r="A5386" t="str">
            <v>M01.0</v>
          </cell>
          <cell r="B5386" t="str">
            <v>МЕНИНГОКОККОВЫЙ АРТРИТ (А39.8+)</v>
          </cell>
        </row>
        <row r="5387">
          <cell r="A5387" t="str">
            <v>M01.1</v>
          </cell>
          <cell r="B5387" t="str">
            <v>ТУБЕРКУЛЕЗНЫЙ АРТРИТ (А18.0+)</v>
          </cell>
        </row>
        <row r="5388">
          <cell r="A5388" t="str">
            <v>M01.2</v>
          </cell>
          <cell r="B5388" t="str">
            <v>АРТРИТ ПРИ БОЛЕЗНИ ЛАЙМА (А69.2+)</v>
          </cell>
        </row>
        <row r="5389">
          <cell r="A5389" t="str">
            <v>M01.3</v>
          </cell>
          <cell r="B5389" t="str">
            <v>АРТРИТ ПРИ ДРУГИХ БАКТЕРИАЛЬНЫХ БОЛЕЗНЯХ, КЛАССИФИЦИРОВАННЫХ В ДРУГИХ РУБРИКАХ</v>
          </cell>
        </row>
        <row r="5390">
          <cell r="A5390" t="str">
            <v>M01.4</v>
          </cell>
          <cell r="B5390" t="str">
            <v>АРТРИТ ПРИ КРАСНУХЕ (В06.8+)</v>
          </cell>
        </row>
        <row r="5391">
          <cell r="A5391" t="str">
            <v>M01.5</v>
          </cell>
          <cell r="B5391" t="str">
            <v>АРТРИТ ПРИ ДРУГИХ ВИРУСНЫХ БОЛЕЗНЯХ, КЛАССИФИЦИРОВАННЫХ В ДРУГИХ РУБРИКАХ</v>
          </cell>
        </row>
        <row r="5392">
          <cell r="A5392" t="str">
            <v>M01.6</v>
          </cell>
          <cell r="B5392" t="str">
            <v>АРТРИТ ПРИ МИКОЗАХ (В35-В49+)</v>
          </cell>
        </row>
        <row r="5393">
          <cell r="A5393" t="str">
            <v>M01.8</v>
          </cell>
          <cell r="B5393" t="str">
            <v>АРТРИТ ПРИ ДРУГИХ ИНФЕКЦИОННЫХ И ПАРАЗИТАРНЫХ БОЛЕЗНЯХ, КЛАССИФИЦИРОВАННЫХ В ДРУГИХ РУБРИКАХ</v>
          </cell>
        </row>
        <row r="5394">
          <cell r="A5394" t="str">
            <v>M02</v>
          </cell>
          <cell r="B5394" t="str">
            <v>РЕАКТИВНЫЕ АРТРОПАТИИ</v>
          </cell>
        </row>
        <row r="5395">
          <cell r="A5395" t="str">
            <v>M02.0</v>
          </cell>
          <cell r="B5395" t="str">
            <v>АРТРОПАТИЯ, СОПРОВОЖДАЮЩАЯ КИШЕЧНЫЙ ШУНТ</v>
          </cell>
        </row>
        <row r="5396">
          <cell r="A5396" t="str">
            <v>M02.1</v>
          </cell>
          <cell r="B5396" t="str">
            <v>ПОСТДИЗЕНТЕРИЙНАЯ АРТРОПАТИЯ</v>
          </cell>
        </row>
        <row r="5397">
          <cell r="A5397" t="str">
            <v>M02.2</v>
          </cell>
          <cell r="B5397" t="str">
            <v>ПОСТИММУНИЗАЦИОННАЯ АРТРОПАТИЯ</v>
          </cell>
        </row>
        <row r="5398">
          <cell r="A5398" t="str">
            <v>M02.3</v>
          </cell>
          <cell r="B5398" t="str">
            <v>БОЛЕЗНЬ РЕЙТЕРА</v>
          </cell>
        </row>
        <row r="5399">
          <cell r="A5399" t="str">
            <v>M02.8</v>
          </cell>
          <cell r="B5399" t="str">
            <v>ДРУГИЕ РЕАКТИВНЫЕ АРТРОПАТИИ</v>
          </cell>
        </row>
        <row r="5400">
          <cell r="A5400" t="str">
            <v>M02.9</v>
          </cell>
          <cell r="B5400" t="str">
            <v>РЕАКТИВНАЯ АРТРОПАТИЯ НЕУТОЧНЕННАЯ</v>
          </cell>
        </row>
        <row r="5401">
          <cell r="A5401" t="str">
            <v>M03</v>
          </cell>
          <cell r="B5401" t="str">
            <v>ПОСТИНФЕКЦИОННЫЕ И РЕАКТИВНЫЕ АРТРОПАТИИ ПРИ БОЛЕЗНЯХ, КЛАССИФИЦИРОВАННЫХ В ДРУГИХ РУБРИКАХ</v>
          </cell>
        </row>
        <row r="5402">
          <cell r="A5402" t="str">
            <v>M03.0</v>
          </cell>
          <cell r="B5402" t="str">
            <v>АРТРИТ ПОСЛЕ ПЕРЕНЕСЕННОЙ МЕНИНГОКОККОВОЙ ИНФЕКЦИИ (А39.8+)</v>
          </cell>
        </row>
        <row r="5403">
          <cell r="A5403" t="str">
            <v>M03.1</v>
          </cell>
          <cell r="B5403" t="str">
            <v>ПОСТИНФЕКЦИОННАЯ АРТРОПАТИЯ ПРИ СИФИЛИСЕ</v>
          </cell>
        </row>
        <row r="5404">
          <cell r="A5404" t="str">
            <v>M03.2</v>
          </cell>
          <cell r="B5404" t="str">
            <v>ДРУГИЕ ПОСТИНФЕКЦИОННЫЕ АРТРОПАТИИ ПРИ БОЛЕЗНЯХ, КЛАССИФИЦИРОВАННЫХ В ДРУГИХ РУБРИКАХ</v>
          </cell>
        </row>
        <row r="5405">
          <cell r="A5405" t="str">
            <v>M03.6</v>
          </cell>
          <cell r="B5405" t="str">
            <v>РЕАКТИВНАЯ АРТРОПАТИЯ ПРИ ДРУГИХ БОЛЕЗНЯХ, КЛАССИФИЦИРОВАННЫХ В ДРУГИХ РУБРИКАХ</v>
          </cell>
        </row>
        <row r="5406">
          <cell r="A5406" t="str">
            <v/>
          </cell>
          <cell r="B5406" t="str">
            <v>ВОСПАЛИТЕЛЬНЫЕ ПОЛИАРТРОПАТИИ (М05-М14)</v>
          </cell>
        </row>
        <row r="5407">
          <cell r="A5407" t="str">
            <v>M05</v>
          </cell>
          <cell r="B5407" t="str">
            <v>СЕРОПОЗИТИВНЫЙ РЕВМАТОИДНЫЙ АРТРИТ</v>
          </cell>
        </row>
        <row r="5408">
          <cell r="A5408" t="str">
            <v>M05.0</v>
          </cell>
          <cell r="B5408" t="str">
            <v>СИНДРОМ ФЕЛТИ</v>
          </cell>
        </row>
        <row r="5409">
          <cell r="A5409" t="str">
            <v>M05.1</v>
          </cell>
          <cell r="B5409" t="str">
            <v>РЕВМАТОИДНАЯ БОЛЕЗНЬ ЛЕГКОГО (J99.0*)</v>
          </cell>
        </row>
        <row r="5410">
          <cell r="A5410" t="str">
            <v>M05.2</v>
          </cell>
          <cell r="B5410" t="str">
            <v>РЕВМАТОИДНЫЙ ВАСКУЛИТ</v>
          </cell>
        </row>
        <row r="5411">
          <cell r="A5411" t="str">
            <v>M05.3</v>
          </cell>
          <cell r="B5411" t="str">
            <v>РЕВМАТОИДНЫЙ АРТРИТ С ВОВЛЕЧЕНИЕМ ДРУГИХ ОРГАНОВ И СИСТЕМ</v>
          </cell>
        </row>
        <row r="5412">
          <cell r="A5412" t="str">
            <v>M05.8</v>
          </cell>
          <cell r="B5412" t="str">
            <v>ДРУГИЕ СЕРОПОЗИТИВНЫЕ РЕВМАТОИДНЫЕ АРТРИТЫ</v>
          </cell>
        </row>
        <row r="5413">
          <cell r="A5413" t="str">
            <v>M05.9</v>
          </cell>
          <cell r="B5413" t="str">
            <v>СЕРОПОЗИТИВНЫЙ РЕВМАТОИДНЫЙ АРТРИТ НЕУТОЧНЕННЫЙ</v>
          </cell>
        </row>
        <row r="5414">
          <cell r="A5414" t="str">
            <v>M06</v>
          </cell>
          <cell r="B5414" t="str">
            <v>ДРУГИЕ РЕВМАТОИДНЫЕ АРТРИТЫ</v>
          </cell>
        </row>
        <row r="5415">
          <cell r="A5415" t="str">
            <v>M06.0</v>
          </cell>
          <cell r="B5415" t="str">
            <v>СЕРОНЕГАТИВНЫЙ РЕВМАТОИДНЫЙ АРТРИТ</v>
          </cell>
        </row>
        <row r="5416">
          <cell r="A5416" t="str">
            <v>M06.1</v>
          </cell>
          <cell r="B5416" t="str">
            <v>БОЛЕЗНЬ СТИЛЛА, РАЗВИВШАЯСЯ У ВЗРОСЛЫХ</v>
          </cell>
        </row>
        <row r="5417">
          <cell r="A5417" t="str">
            <v>M06.2</v>
          </cell>
          <cell r="B5417" t="str">
            <v>РЕВМАТОИДНЫЙ БУРСИТ</v>
          </cell>
        </row>
        <row r="5418">
          <cell r="A5418" t="str">
            <v>M06.3</v>
          </cell>
          <cell r="B5418" t="str">
            <v>РЕВМАТОИДНЫЙ УЗЕЛОК</v>
          </cell>
        </row>
        <row r="5419">
          <cell r="A5419" t="str">
            <v>M06.4</v>
          </cell>
          <cell r="B5419" t="str">
            <v>ВОСПАЛИТЕЛЬНАЯ ПОЛИАРТРОПАТИЯ</v>
          </cell>
        </row>
        <row r="5420">
          <cell r="A5420" t="str">
            <v>M06.8</v>
          </cell>
          <cell r="B5420" t="str">
            <v>ДРУГИЕ УТОЧНЕННЫЕ РЕВМАТОИДНЫЕ АРТРИТЫ</v>
          </cell>
        </row>
        <row r="5421">
          <cell r="A5421" t="str">
            <v>M06.9</v>
          </cell>
          <cell r="B5421" t="str">
            <v>РЕВМАТОИДНЫЙ АРТРИТ НЕУТОЧНЕННЫЙ</v>
          </cell>
        </row>
        <row r="5422">
          <cell r="A5422" t="str">
            <v>M07</v>
          </cell>
          <cell r="B5422" t="str">
            <v>ПСОРИАТИЧЕСКИЕ И ЭНТЕРОПАТИЧЕСКИЕ АРТРОПАТИИ</v>
          </cell>
        </row>
        <row r="5423">
          <cell r="A5423" t="str">
            <v>M07.0</v>
          </cell>
          <cell r="B5423" t="str">
            <v>ДИСТАЛЬНАЯ МЕЖФАЛАНГОВАЯ ПСОРИАТИЧЕСКАЯ АРТРОПАТИЯ (L40.5+)</v>
          </cell>
        </row>
        <row r="5424">
          <cell r="A5424" t="str">
            <v>M07.1</v>
          </cell>
          <cell r="B5424" t="str">
            <v>МУТИЛИРУЮЩИЙ АРТРИТ (L40.5+)</v>
          </cell>
        </row>
        <row r="5425">
          <cell r="A5425" t="str">
            <v>M07.2</v>
          </cell>
          <cell r="B5425" t="str">
            <v>ПСОРИАТИЧЕСКИЙ СПОНДИЛИТ (L40.5+)</v>
          </cell>
        </row>
        <row r="5426">
          <cell r="A5426" t="str">
            <v>M07.3</v>
          </cell>
          <cell r="B5426" t="str">
            <v>ДРУГИЕ ПСОРИАТИЧЕСКИЕ АРТРОПАТИИ (L40.5+)</v>
          </cell>
        </row>
        <row r="5427">
          <cell r="A5427" t="str">
            <v>M07.4</v>
          </cell>
          <cell r="B5427" t="str">
            <v>АРТРОПАТИЯ ПРИ БОЛЕЗНИ КРОНА [РЕГИОНАРНОМ ЭНТЕРИТЕ] (К50.-+)</v>
          </cell>
        </row>
        <row r="5428">
          <cell r="A5428" t="str">
            <v>M07.5</v>
          </cell>
          <cell r="B5428" t="str">
            <v>АРТРОПАТИЯ ПРИ ЯЗВЕННОМ КОЛИТЕ (К51.-+)</v>
          </cell>
        </row>
        <row r="5429">
          <cell r="A5429" t="str">
            <v>M07.6</v>
          </cell>
          <cell r="B5429" t="str">
            <v>ДРУГИЕ ЭНТЕРОПАТИЧЕСКИЕ АРТРОПАТИИ</v>
          </cell>
        </row>
        <row r="5430">
          <cell r="A5430" t="str">
            <v>M08</v>
          </cell>
          <cell r="B5430" t="str">
            <v>ЮНОШЕСКИЙ [ЮВЕНИЛЬНЫЙ] АРТРИТ</v>
          </cell>
        </row>
        <row r="5431">
          <cell r="A5431" t="str">
            <v>M08.0</v>
          </cell>
          <cell r="B5431" t="str">
            <v>ЮНОШЕСКИЙ РЕВМАТОИДНЫЙ АРТРИТ</v>
          </cell>
        </row>
        <row r="5432">
          <cell r="A5432" t="str">
            <v>M08.1</v>
          </cell>
          <cell r="B5432" t="str">
            <v>ЮНОШЕСКИЙ АНКИЛОЗИРУЮЩИЙ СПОНДИЛИТ</v>
          </cell>
        </row>
        <row r="5433">
          <cell r="A5433" t="str">
            <v>M08.2</v>
          </cell>
          <cell r="B5433" t="str">
            <v>ЮНОШЕСКИЙ АРТРИТ С СИСТЕМНЫМ НАЧАЛОМ</v>
          </cell>
        </row>
        <row r="5434">
          <cell r="A5434" t="str">
            <v>M08.3</v>
          </cell>
          <cell r="B5434" t="str">
            <v>ЮНОШЕСКИЙ ПОЛИАРТРИТ (СЕРОНЕГАТИВНЫЙ)</v>
          </cell>
        </row>
        <row r="5435">
          <cell r="A5435" t="str">
            <v>M08.4</v>
          </cell>
          <cell r="B5435" t="str">
            <v>ПАУЦИАРТИКУЛЯРНЫЙ ЮНОШЕСКИЙ АРТРИТ</v>
          </cell>
        </row>
        <row r="5436">
          <cell r="A5436" t="str">
            <v>M08.8</v>
          </cell>
          <cell r="B5436" t="str">
            <v>ДРУГИЕ ЮНОШЕСКИЕ АРТРИТЫ</v>
          </cell>
        </row>
        <row r="5437">
          <cell r="A5437" t="str">
            <v>M08.9</v>
          </cell>
          <cell r="B5437" t="str">
            <v>ЮНОШЕСКИЙ АРТРИТ НЕУТОЧНЕННЫЙ</v>
          </cell>
        </row>
        <row r="5438">
          <cell r="A5438" t="str">
            <v>M09</v>
          </cell>
          <cell r="B5438" t="str">
            <v>ЮНОШЕСКИЙ (ЮВЕНИЛЬНЫЙ) АРТРИТ ПРИ БОЛЕЗНЯХ, КЛАССИФИЦИРОВАННЫХ В ДРУГИХ РУБРИКАХ</v>
          </cell>
        </row>
        <row r="5439">
          <cell r="A5439" t="str">
            <v>M09.0</v>
          </cell>
          <cell r="B5439" t="str">
            <v>ЮНОШЕСКИЙ АРТРИТ ПРИ ПСОРИАЗЕ (L40.5+)</v>
          </cell>
        </row>
        <row r="5440">
          <cell r="A5440" t="str">
            <v>M09.1</v>
          </cell>
          <cell r="B5440" t="str">
            <v>ЮНОШЕСКИЙ АРТРИТ ПРИ БОЛЕЗНИ КРОНА РЕГИОНАРНОМ ЭНТЕРИТЕ (К50.-+)</v>
          </cell>
        </row>
        <row r="5441">
          <cell r="A5441" t="str">
            <v>M09.2</v>
          </cell>
          <cell r="B5441" t="str">
            <v>ЮНОШЕСКИЙ АРТРИТ ПРИ ЯЗВЕННОМ КОЛИТЕ (К51.-+)</v>
          </cell>
        </row>
        <row r="5442">
          <cell r="A5442" t="str">
            <v>M09.8</v>
          </cell>
          <cell r="B5442" t="str">
            <v>ЮНОШЕСКИЙ АРТРИТ ПРИ ДРУГИХ БОЛЕЗНЯХ, КЛАССИФИЦИРОВАННЫХ В ДРУГИХ РУБРИКАХ</v>
          </cell>
        </row>
        <row r="5443">
          <cell r="A5443" t="str">
            <v>M10</v>
          </cell>
          <cell r="B5443" t="str">
            <v>ПОДАГРА</v>
          </cell>
        </row>
        <row r="5444">
          <cell r="A5444" t="str">
            <v>M10.0</v>
          </cell>
          <cell r="B5444" t="str">
            <v>ИДЕОПАТИЧЕСКАЯ ПОДАГРА</v>
          </cell>
        </row>
        <row r="5445">
          <cell r="A5445" t="str">
            <v>M10.1</v>
          </cell>
          <cell r="B5445" t="str">
            <v>СВИНЦОВАЯ ПОДАГРА</v>
          </cell>
        </row>
        <row r="5446">
          <cell r="A5446" t="str">
            <v>M10.2</v>
          </cell>
          <cell r="B5446" t="str">
            <v>ЛЕКАРСТВЕННАЯ ПОДАГРА</v>
          </cell>
        </row>
        <row r="5447">
          <cell r="A5447" t="str">
            <v>M10.3</v>
          </cell>
          <cell r="B5447" t="str">
            <v>ПОДАГРА, ОБУСЛОВЛЕННАЯ НАРУШЕНИЕМ ПОЧЕЧНОЙ ФУНКЦИИ</v>
          </cell>
        </row>
        <row r="5448">
          <cell r="A5448" t="str">
            <v>M10.4</v>
          </cell>
          <cell r="B5448" t="str">
            <v>ДРУГАЯ ВТОРИЧНАЯ ПОДАГРА</v>
          </cell>
        </row>
        <row r="5449">
          <cell r="A5449" t="str">
            <v>M10.9</v>
          </cell>
          <cell r="B5449" t="str">
            <v>ПОДАГРА НЕУТОЧНЕННАЯ</v>
          </cell>
        </row>
        <row r="5450">
          <cell r="A5450" t="str">
            <v>M11</v>
          </cell>
          <cell r="B5450" t="str">
            <v>ДРУГИЕ КРИСТАЛЛИЧЕСКИЕ АРТРОПАТИИ</v>
          </cell>
        </row>
        <row r="5451">
          <cell r="A5451" t="str">
            <v>M11.0</v>
          </cell>
          <cell r="B5451" t="str">
            <v>ОТЛОЖЕНИЕ ГИДРОКСИАПАТИТА</v>
          </cell>
        </row>
        <row r="5452">
          <cell r="A5452" t="str">
            <v>M11.1</v>
          </cell>
          <cell r="B5452" t="str">
            <v>НАСЛЕДСТВЕННЫЙ ХОНДРОКАЛЬЦИНОЗ</v>
          </cell>
        </row>
        <row r="5453">
          <cell r="A5453" t="str">
            <v>M11.2</v>
          </cell>
          <cell r="B5453" t="str">
            <v>ДРУГОЙ ХОНДРОКАЛЬЦИНОЗ</v>
          </cell>
        </row>
        <row r="5454">
          <cell r="A5454" t="str">
            <v>M11.8</v>
          </cell>
          <cell r="B5454" t="str">
            <v>ДРУГИЕ УТОЧНЕННЫЕ КРИСТАЛЛИЧЕСКИЕ АРТРОПАТИИ</v>
          </cell>
        </row>
        <row r="5455">
          <cell r="A5455" t="str">
            <v>M11.9</v>
          </cell>
          <cell r="B5455" t="str">
            <v>КРИСТАЛЛИЧЕСКАЯ АРТРОПАТИЯ НЕУТОЧНЕННАЯ</v>
          </cell>
        </row>
        <row r="5456">
          <cell r="A5456" t="str">
            <v>M12</v>
          </cell>
          <cell r="B5456" t="str">
            <v>ДРУГИЕ СПЕЦИФИЧЕСКИЕ АРТРОПАТИИ</v>
          </cell>
        </row>
        <row r="5457">
          <cell r="A5457" t="str">
            <v>M12.0</v>
          </cell>
          <cell r="B5457" t="str">
            <v>ХРОНИЧЕСКАЯ ПОСТРЕВМАТИЧЕСКАЯ АРТРОПАТИЯ [ЖАККУ]</v>
          </cell>
        </row>
        <row r="5458">
          <cell r="A5458" t="str">
            <v>M12.1</v>
          </cell>
          <cell r="B5458" t="str">
            <v>БОЛЕЗНЬ КАШИНА-БЕКА</v>
          </cell>
        </row>
        <row r="5459">
          <cell r="A5459" t="str">
            <v>M12.2</v>
          </cell>
          <cell r="B5459" t="str">
            <v>ВОРСИНЧАТО-УЗЕЛКОВЫЙ [ВИЛЛОНОДУРЯНЫЙ] СИНОВИТ [ПИГМЕНТНЫЙ]</v>
          </cell>
        </row>
        <row r="5460">
          <cell r="A5460" t="str">
            <v>M12.3</v>
          </cell>
          <cell r="B5460" t="str">
            <v>ПАЛИНДРОМНЫЙ РЕВМАТИЗМ</v>
          </cell>
        </row>
        <row r="5461">
          <cell r="A5461" t="str">
            <v>M12.4</v>
          </cell>
          <cell r="B5461" t="str">
            <v>ИНТЕРМИТТИРУЮЩИЙ ГИДРАРТРОЗ</v>
          </cell>
        </row>
        <row r="5462">
          <cell r="A5462" t="str">
            <v>M12.5</v>
          </cell>
          <cell r="B5462" t="str">
            <v>ТРАВМАТИЧЕСКАЯ АРТРОПАТИЯ</v>
          </cell>
        </row>
        <row r="5463">
          <cell r="A5463" t="str">
            <v>M12.8</v>
          </cell>
          <cell r="B5463" t="str">
            <v>ДРУГИЕ УТОЧНЕННЫЕ АРТРОПАТИИ, НЕ КЛАССИФИЦИРОВАННЫЕ В ДРУГИХ РУБРИКАХ</v>
          </cell>
        </row>
        <row r="5464">
          <cell r="A5464" t="str">
            <v>M13</v>
          </cell>
          <cell r="B5464" t="str">
            <v>ДРУГИЕ АРТРИТЫ</v>
          </cell>
        </row>
        <row r="5465">
          <cell r="A5465" t="str">
            <v>M13.0</v>
          </cell>
          <cell r="B5465" t="str">
            <v>ПОЛИАРТРИТ НЕУТОЧНЕННЫЙ</v>
          </cell>
        </row>
        <row r="5466">
          <cell r="A5466" t="str">
            <v>M13.1</v>
          </cell>
          <cell r="B5466" t="str">
            <v>МОНОАРТРИТ, НЕ КЛАССИФИЦИРОВАННЫЙ В ДРУГИХ РУБРИКАХ</v>
          </cell>
        </row>
        <row r="5467">
          <cell r="A5467" t="str">
            <v>M13.8</v>
          </cell>
          <cell r="B5467" t="str">
            <v>ДРУГИЕ УТОЧНЕННЫЕ АРТРИТЫ</v>
          </cell>
        </row>
        <row r="5468">
          <cell r="A5468" t="str">
            <v>M13.9</v>
          </cell>
          <cell r="B5468" t="str">
            <v>АРТРИТ НЕУТОЧНЕННЫЙ</v>
          </cell>
        </row>
        <row r="5469">
          <cell r="A5469" t="str">
            <v>M14</v>
          </cell>
          <cell r="B5469" t="str">
            <v>АРТРОПАТИИ ПРИ ДРУГИХ БОЛЕЗНЯХ, КЛАССИФИЦИРОВАННЫХ В ДРУГИХ РУБРИКАХ</v>
          </cell>
        </row>
        <row r="5470">
          <cell r="A5470" t="str">
            <v>M14.0</v>
          </cell>
          <cell r="B5470" t="str">
            <v>ПОДАГРИЧЕСКАЯ АРТРОПАТИЯ ВСЛЕДСТВИЕ ФЕРМЕНТНЫХ ДЕФЕКТОВ И ДРУГИХ НАСЛЕДСТВЕННЫХ НАРУШЕНИЙ</v>
          </cell>
        </row>
        <row r="5471">
          <cell r="A5471" t="str">
            <v>M14.1</v>
          </cell>
          <cell r="B5471" t="str">
            <v>КРИСТАЛЛИЧЕСКАЯ АРТРОПАТИЯ ПРИ ДРУГИХ ОБМЕННЫХ БОЛЕЗНЯХ</v>
          </cell>
        </row>
        <row r="5472">
          <cell r="A5472" t="str">
            <v>M14.2</v>
          </cell>
          <cell r="B5472" t="str">
            <v>ДИАБЕТИЧЕСКАЯ АРТРОПАТИЯ (Е10-Е14+ С ОБЩИМ ЧЕТВЕРТЫМ ЗНАКОМ .6)</v>
          </cell>
        </row>
        <row r="5473">
          <cell r="A5473" t="str">
            <v>M14.3</v>
          </cell>
          <cell r="B5473" t="str">
            <v>ЛИПОИДНЫЙ ДЕРМАТОАРТРИТ (Е78.8+)</v>
          </cell>
        </row>
        <row r="5474">
          <cell r="A5474" t="str">
            <v>M14.4</v>
          </cell>
          <cell r="B5474" t="str">
            <v>АРТРОПАТИЯ ПРИ АМИЛОИДОЗЕ (Е85.-+)</v>
          </cell>
        </row>
        <row r="5475">
          <cell r="A5475" t="str">
            <v>M14.5</v>
          </cell>
          <cell r="B5475" t="str">
            <v>АРТРОПАТИЯ ПРИ ДРУГИХ БОЛЕЗНЯХ ЭНДОКРИННОЙ СИСТЕМЫ, РАССТРОЙСТВАХ ПИТАНИЯ И НАРУШЕНИЯХ ОБМЕНА ВЕЩЕСТВ</v>
          </cell>
        </row>
        <row r="5476">
          <cell r="A5476" t="str">
            <v>M14.6</v>
          </cell>
          <cell r="B5476" t="str">
            <v>НЕВРОПАТИЧЕСКАЯ АРТРОПАТИЯ</v>
          </cell>
        </row>
        <row r="5477">
          <cell r="A5477" t="str">
            <v>M14.8</v>
          </cell>
          <cell r="B5477" t="str">
            <v>АРТРОПАТИЯ ПРИ ДРУГИХ УТОЧНЕННЫХ БОЛЕЗНЯХ, КЛАССИФИЦИРОВАННЫХ В ДРУГИХ РУБРИКАХ</v>
          </cell>
        </row>
        <row r="5478">
          <cell r="A5478" t="str">
            <v/>
          </cell>
          <cell r="B5478" t="str">
            <v>АРТРОЗЫ (М15-М19)</v>
          </cell>
        </row>
        <row r="5479">
          <cell r="A5479" t="str">
            <v>M15</v>
          </cell>
          <cell r="B5479" t="str">
            <v>ПОЛИАРТРОЗ</v>
          </cell>
        </row>
        <row r="5480">
          <cell r="A5480" t="str">
            <v>M15.0</v>
          </cell>
          <cell r="B5480" t="str">
            <v>ПЕРВИЧНЫЙ ГЕНЕРАЛИЗОВАННЫЙ (ОСТЕО) АРТРОЗ</v>
          </cell>
        </row>
        <row r="5481">
          <cell r="A5481" t="str">
            <v>M15.1</v>
          </cell>
          <cell r="B5481" t="str">
            <v>УЗЛЫ ГЕБЕРДЕНА (С АРТРОПАТИЕЙ)</v>
          </cell>
        </row>
        <row r="5482">
          <cell r="A5482" t="str">
            <v>M15.2</v>
          </cell>
          <cell r="B5482" t="str">
            <v>УЗЛЫ БУШАРА (С АРТРОПАТИЕЙ)</v>
          </cell>
        </row>
        <row r="5483">
          <cell r="A5483" t="str">
            <v>M15.3</v>
          </cell>
          <cell r="B5483" t="str">
            <v>ВТОРИЧНЫЙ МНОЖЕСТВЕННЫЙ АРТРОЗ</v>
          </cell>
        </row>
        <row r="5484">
          <cell r="A5484" t="str">
            <v>M15.4</v>
          </cell>
          <cell r="B5484" t="str">
            <v>ЭРОЗИВНЫЙ (ОСТЕО)АРТРОЗ</v>
          </cell>
        </row>
        <row r="5485">
          <cell r="A5485" t="str">
            <v>M15.8</v>
          </cell>
          <cell r="B5485" t="str">
            <v>ДРУГОЙ ПОЛИАРТРОЗ</v>
          </cell>
        </row>
        <row r="5486">
          <cell r="A5486" t="str">
            <v>M15.9</v>
          </cell>
          <cell r="B5486" t="str">
            <v>ПОЛИАРТРОЗ НЕУТОЧНЕННЫЙ</v>
          </cell>
        </row>
        <row r="5487">
          <cell r="A5487" t="str">
            <v>M16</v>
          </cell>
          <cell r="B5487" t="str">
            <v>КОКСАРТРОЗ [АРТРОЗ ТАЗОБЕДРЕННОГО СУСТАВА]</v>
          </cell>
        </row>
        <row r="5488">
          <cell r="A5488" t="str">
            <v>M16.0</v>
          </cell>
          <cell r="B5488" t="str">
            <v>ПЕРВИЧНЫЙ КОКСАРТРОЗ ДВУСТОРОННИЙ</v>
          </cell>
        </row>
        <row r="5489">
          <cell r="A5489" t="str">
            <v>M16.1</v>
          </cell>
          <cell r="B5489" t="str">
            <v>ДРУГОЙ ПЕРВИЧНЫЙ КОКСАРТРОЗ</v>
          </cell>
        </row>
        <row r="5490">
          <cell r="A5490" t="str">
            <v>M16.2</v>
          </cell>
          <cell r="B5490" t="str">
            <v>КОКСАРТРОЗ В РЕЗУЛЬТАТЕ ДИСПЛАЗИИ ДВУСТОРОННИЙ</v>
          </cell>
        </row>
        <row r="5491">
          <cell r="A5491" t="str">
            <v>M16.3</v>
          </cell>
          <cell r="B5491" t="str">
            <v>ДРУГИЕ ДИСПЛАСТИЧЕСКИЕ КОКСАРТРОЗЫ</v>
          </cell>
        </row>
        <row r="5492">
          <cell r="A5492" t="str">
            <v>M16.4</v>
          </cell>
          <cell r="B5492" t="str">
            <v>ПОСТТРАВМАТИЧЕСКИЙ КОКСАРТРОЗ ДВУСТОРОННИЙ</v>
          </cell>
        </row>
        <row r="5493">
          <cell r="A5493" t="str">
            <v>M16.5</v>
          </cell>
          <cell r="B5493" t="str">
            <v>ДРУГИЕ ПОСТТРАВМАТИЧЕСКИЕ КОКСАРТРОЗЫ</v>
          </cell>
        </row>
        <row r="5494">
          <cell r="A5494" t="str">
            <v>M16.6</v>
          </cell>
          <cell r="B5494" t="str">
            <v>ДРУГИЕ ВТОРИЧНЫЕ КОКСАРТРОЗЫ ДВУСТОРОННИЕ</v>
          </cell>
        </row>
        <row r="5495">
          <cell r="A5495" t="str">
            <v>M16.7</v>
          </cell>
          <cell r="B5495" t="str">
            <v>ДРУГИЕ ВТОРИЧНЫЕ КОКСАРТРОЗЫ</v>
          </cell>
        </row>
        <row r="5496">
          <cell r="A5496" t="str">
            <v>M16.9</v>
          </cell>
          <cell r="B5496" t="str">
            <v>КОКСАРТРОЗ НЕУТОЧНЕННЫЙ</v>
          </cell>
        </row>
        <row r="5497">
          <cell r="A5497" t="str">
            <v>M17</v>
          </cell>
          <cell r="B5497" t="str">
            <v>ГОНАРТРОЗ [АРТРОЗ КОЛЕННОГО СУСТАВА]</v>
          </cell>
        </row>
        <row r="5498">
          <cell r="A5498" t="str">
            <v>M17.0</v>
          </cell>
          <cell r="B5498" t="str">
            <v>ПЕРВИЧНЫЙ ГОНАРТРОЗ ДВУСТОРОННИЙ</v>
          </cell>
        </row>
        <row r="5499">
          <cell r="A5499" t="str">
            <v>M17.1</v>
          </cell>
          <cell r="B5499" t="str">
            <v>ДРУГОЙ ПЕРВИЧНЫЙ ГОНАРТРОЗ</v>
          </cell>
        </row>
        <row r="5500">
          <cell r="A5500" t="str">
            <v>M17.2</v>
          </cell>
          <cell r="B5500" t="str">
            <v>ПОСТТРАВМАТИЧЕСКИЙ ГОНАРТРОЗ ДВУСТОРОННИЙ</v>
          </cell>
        </row>
        <row r="5501">
          <cell r="A5501" t="str">
            <v>M17.3</v>
          </cell>
          <cell r="B5501" t="str">
            <v>ДРУГИЕ ПОСТТРАВМАТИЧЕСКИЕ ГОНАРРТРОЗЫ</v>
          </cell>
        </row>
        <row r="5502">
          <cell r="A5502" t="str">
            <v>M17.4</v>
          </cell>
          <cell r="B5502" t="str">
            <v>ДРУГИЕ ВТОРИЧНЫЕ ГОНАРТРОЗЫ ДВУСТОРОННИЕ</v>
          </cell>
        </row>
        <row r="5503">
          <cell r="A5503" t="str">
            <v>M17.5</v>
          </cell>
          <cell r="B5503" t="str">
            <v>ДРУГИЕ ВТОРИЧНЫЕ ГОНАРТРОЗЫ</v>
          </cell>
        </row>
        <row r="5504">
          <cell r="A5504" t="str">
            <v>M17.9</v>
          </cell>
          <cell r="B5504" t="str">
            <v>ГОНАРТРОЗ НЕУТОЧНЕННЫЙ</v>
          </cell>
        </row>
        <row r="5505">
          <cell r="A5505" t="str">
            <v>M18</v>
          </cell>
          <cell r="B5505" t="str">
            <v>АРТРОЗ ПЕРВОГО ЗАПЯСТНО-ПЯСТНОГО СУСТАВА</v>
          </cell>
        </row>
        <row r="5506">
          <cell r="A5506" t="str">
            <v>M18.0</v>
          </cell>
          <cell r="B5506" t="str">
            <v>ПЕРВИЧНЫЙ АРТРОЗ ПЕРВОГО ЗАПЯСТНО-ПЯСТНОГО СУСТАВА ДВУСТОРОННИЙ</v>
          </cell>
        </row>
        <row r="5507">
          <cell r="A5507" t="str">
            <v>M18.1</v>
          </cell>
          <cell r="B5507" t="str">
            <v>ДРУГИЕ ПЕРВИЧНЫЕ АРТРОЗЫ ПЕРВОГО ЗАПЯСТНО-ПЯСТНОГО СУСТАВА</v>
          </cell>
        </row>
        <row r="5508">
          <cell r="A5508" t="str">
            <v>M18.2</v>
          </cell>
          <cell r="B5508" t="str">
            <v>ПОСТТРАВМАТИЧЕСКИЙ АРТРОЗ ПЕРВОГО ЗАПЯСТНО-ПЯСТНОГО СУСТАВА ДВУСТОРОННИЙ</v>
          </cell>
        </row>
        <row r="5509">
          <cell r="A5509" t="str">
            <v>M18.3</v>
          </cell>
          <cell r="B5509" t="str">
            <v>ДРУГИЕ ПОСТТРАВМАТИЧЕСКИЕ АРТРОЗЫ ПЕРВОГО ЗАПЯСТНО-ПЯСТНОГО СУСТАВА</v>
          </cell>
        </row>
        <row r="5510">
          <cell r="A5510" t="str">
            <v>M18.4</v>
          </cell>
          <cell r="B5510" t="str">
            <v>ДРУГИЕ ВТОРИЧНЫЕ АРТРОЗЫ ПЕРВОГО ЗАПЯСТНО-ПЯСТНОГО СУСТАВА ДВУСТОРОННИЕ</v>
          </cell>
        </row>
        <row r="5511">
          <cell r="A5511" t="str">
            <v>M18.5</v>
          </cell>
          <cell r="B5511" t="str">
            <v>ДРУГИЕ ВТОРИЧНЫЕ АРТРОЗЫ ПЕРВОГО ЗАПЯСТНО-ПЯСТНОГО СУСТАВА</v>
          </cell>
        </row>
        <row r="5512">
          <cell r="A5512" t="str">
            <v>M18.9</v>
          </cell>
          <cell r="B5512" t="str">
            <v>АРТРОЗ ПЕРВОГО ЗАПЯСТНО-ПЯСТНОГО СУСТАВА НЕУТОЧНЕННЫЙ</v>
          </cell>
        </row>
        <row r="5513">
          <cell r="A5513" t="str">
            <v>M19</v>
          </cell>
          <cell r="B5513" t="str">
            <v>ДРУГИЕ АРТРОЗЫ</v>
          </cell>
        </row>
        <row r="5514">
          <cell r="A5514" t="str">
            <v>M19.0</v>
          </cell>
          <cell r="B5514" t="str">
            <v>ПЕРВИЧНЫЙ АРТРОЗ ДРУГИХ СУСТАВОВ</v>
          </cell>
        </row>
        <row r="5515">
          <cell r="A5515" t="str">
            <v>M19.1</v>
          </cell>
          <cell r="B5515" t="str">
            <v>ПОСТТРАВМАТИЧЕСКИЙ АРТРОЗ ДРУГИХ СУСТАВОВ</v>
          </cell>
        </row>
        <row r="5516">
          <cell r="A5516" t="str">
            <v>M19.2</v>
          </cell>
          <cell r="B5516" t="str">
            <v>ВТОРИЧНЫЙ АРТРОЗ ДРУГИХ СУСТАВОВ</v>
          </cell>
        </row>
        <row r="5517">
          <cell r="A5517" t="str">
            <v>M19.8</v>
          </cell>
          <cell r="B5517" t="str">
            <v>ДРУГОЙ УТОЧНЕННЫЙ АРТРОЗ</v>
          </cell>
        </row>
        <row r="5518">
          <cell r="A5518" t="str">
            <v>M19.9</v>
          </cell>
          <cell r="B5518" t="str">
            <v>АРТРОЗ НЕУТОЧНЕННЫЙ</v>
          </cell>
        </row>
        <row r="5519">
          <cell r="A5519" t="str">
            <v/>
          </cell>
          <cell r="B5519" t="str">
            <v>ДРУГИЕ ПОРАЖЕНИЯ СУСТАВОВ (М20-М25)</v>
          </cell>
        </row>
        <row r="5520">
          <cell r="A5520" t="str">
            <v>M20</v>
          </cell>
          <cell r="B5520" t="str">
            <v>ПРИОБРЕТЕННЫЕ ДЕФОРМАЦИИ ПАЛЬЦЕВ РУК И НОГ</v>
          </cell>
        </row>
        <row r="5521">
          <cell r="A5521" t="str">
            <v>M20.0</v>
          </cell>
          <cell r="B5521" t="str">
            <v>ДЕФОРМАЦИЯ ПАЛЬЦА (ЦЕВ)</v>
          </cell>
        </row>
        <row r="5522">
          <cell r="A5522" t="str">
            <v>M20.1</v>
          </cell>
          <cell r="B5522" t="str">
            <v>НАРУЖНОЕ ИСКРИВЛЕНИЕ БОЛЬШОГО ПАЛЬЦА (НАLLUS VАLGUS)(ПРИОБРЕТЕННОЕ)</v>
          </cell>
        </row>
        <row r="5523">
          <cell r="A5523" t="str">
            <v>M20.2</v>
          </cell>
          <cell r="B5523" t="str">
            <v>РИГИДНЫЙ БОЛЬШОЙ ПАЛЕЦ СТОПЫ</v>
          </cell>
        </row>
        <row r="5524">
          <cell r="A5524" t="str">
            <v>M20.3</v>
          </cell>
          <cell r="B5524" t="str">
            <v>ДРУГИЕ ДЕФОРМАЦИИ БОЛЬШОГО ПАЛЬЦА СТОПЫ (ПРИОБРЕТЕННЫЕ)</v>
          </cell>
        </row>
        <row r="5525">
          <cell r="A5525" t="str">
            <v>M20.4</v>
          </cell>
          <cell r="B5525" t="str">
            <v>ДРУГИЕ МОЛОТКООБРАЗНЫЕ ПАЛЬЦЫ СТОПЫ (ПРИОБРЕТЕННЫЕ)</v>
          </cell>
        </row>
        <row r="5526">
          <cell r="A5526" t="str">
            <v>M20.5</v>
          </cell>
          <cell r="B5526" t="str">
            <v>ДРУГИЕ ДЕФОРМАЦИИ ПАЛЬЦА(ЦЕВ) СТОПЫ (ПРИОБРЕТЕННЫЕ)</v>
          </cell>
        </row>
        <row r="5527">
          <cell r="A5527" t="str">
            <v>M20.6</v>
          </cell>
          <cell r="B5527" t="str">
            <v>ПРИОБРЕТЕННЫЕ ДЕФОРМАЦИИ ПАЛЬЦА(ЦЕВ) СТОПЫ НЕУТОЧНЕННЫЕ</v>
          </cell>
        </row>
        <row r="5528">
          <cell r="A5528" t="str">
            <v>M21</v>
          </cell>
          <cell r="B5528" t="str">
            <v>ДРУГИЕ ПРИОБРЕТЕННЫЕ ДЕФОРМАЦИИ КОНЕЧНОСТЕЙ</v>
          </cell>
        </row>
        <row r="5529">
          <cell r="A5529" t="str">
            <v>M21.0</v>
          </cell>
          <cell r="B5529" t="str">
            <v>ВАЛЬГУСНАЯ ДЕФОРМАЦИЯ, НЕ КЛАССИФИЦИРОВАННАЯ В ДРУГИХ РУБРИКАХ</v>
          </cell>
        </row>
        <row r="5530">
          <cell r="A5530" t="str">
            <v>M21.1</v>
          </cell>
          <cell r="B5530" t="str">
            <v>ВАРУСНАЯ ДЕФОРМАЦИЯ, НЕ КЛАССИФИЦИРОВАННАЯ В ДРУГИХ РУБРИКАХ</v>
          </cell>
        </row>
        <row r="5531">
          <cell r="A5531" t="str">
            <v>M21.2</v>
          </cell>
          <cell r="B5531" t="str">
            <v>СГИБАТЕЛЬНАЯ ДЕФОРМАЦИЯ</v>
          </cell>
        </row>
        <row r="5532">
          <cell r="A5532" t="str">
            <v>M21.3</v>
          </cell>
          <cell r="B5532" t="str">
            <v>СВИСАНИЕ СТОПЫ ИЛИ КИСТИ (ПРИОБРЕТЕННОЕ)</v>
          </cell>
        </row>
        <row r="5533">
          <cell r="A5533" t="str">
            <v>M21.4</v>
          </cell>
          <cell r="B5533" t="str">
            <v>ПЛОСКАЯ СТОПА [РЕS РLАNUS] (ПРИОБРЕТЕННАЯ)</v>
          </cell>
        </row>
        <row r="5534">
          <cell r="A5534" t="str">
            <v>M21.5</v>
          </cell>
          <cell r="B5534" t="str">
            <v>ПРИОБРЕТЕННЫЕ КОГТЕОБРАЗНАЯ КИСТЬ, КОСОРУКОСТЬ, ПОЛАЯ СТОПА (С ВЫСОКИМ СВОДОМ) И ИСКРИВЛЕННАЯ СТОПА (КОСОЛАПОСТЬ)</v>
          </cell>
        </row>
        <row r="5535">
          <cell r="A5535" t="str">
            <v>M21.6</v>
          </cell>
          <cell r="B5535" t="str">
            <v>ДРУГИЕ ПРИОБРЕТЕННЫЕ ДЕФОРМАЦИИ ЛОДЫЖКИ И СТОПЫ</v>
          </cell>
        </row>
        <row r="5536">
          <cell r="A5536" t="str">
            <v>M21.7</v>
          </cell>
          <cell r="B5536" t="str">
            <v>РАЗНАЯ ДЛИНА КОНЕЧНОСТЕЙ (ПРИОБРЕТЕННАЯ)</v>
          </cell>
        </row>
        <row r="5537">
          <cell r="A5537" t="str">
            <v>M21.8</v>
          </cell>
          <cell r="B5537" t="str">
            <v>ДРУГИЕ УТОЧНЕННЫЕ ПРИОБРЕТЕННЫЕ ДЕФОРМАЦИИ КОНЕЧНОСТЕЙ</v>
          </cell>
        </row>
        <row r="5538">
          <cell r="A5538" t="str">
            <v>M21.9</v>
          </cell>
          <cell r="B5538" t="str">
            <v>ПРИОБРЕТЕННАЯ ДЕФОРМАЦИЯ КОНЕЧНОСТЕЙ НЕУТОЧНЕННАЯ</v>
          </cell>
        </row>
        <row r="5539">
          <cell r="A5539" t="str">
            <v>M22</v>
          </cell>
          <cell r="B5539" t="str">
            <v>ПОРАЖЕНИЯ НАДКОЛЕННИКА</v>
          </cell>
        </row>
        <row r="5540">
          <cell r="A5540" t="str">
            <v>M22.0</v>
          </cell>
          <cell r="B5540" t="str">
            <v>ПРИВЫЧНЫЙ ВЫВИХ НАДКОЛЕННИКА</v>
          </cell>
        </row>
        <row r="5541">
          <cell r="A5541" t="str">
            <v>M22.1</v>
          </cell>
          <cell r="B5541" t="str">
            <v>ПРИВЫЧНЫЙ ПОДВЫВИХ НАДКОЛЕННИКА</v>
          </cell>
        </row>
        <row r="5542">
          <cell r="A5542" t="str">
            <v>M22.2</v>
          </cell>
          <cell r="B5542" t="str">
            <v>НАРУШЕНИЯ МЕЖДУ НАДКОЛЕННИКОМ И БЕДРЕННОЙ КОСТЬЮ</v>
          </cell>
        </row>
        <row r="5543">
          <cell r="A5543" t="str">
            <v>M22.3</v>
          </cell>
          <cell r="B5543" t="str">
            <v>ДРУГИЕ ПОРАЖЕНИЯ НАДКОЛЕННИКА</v>
          </cell>
        </row>
        <row r="5544">
          <cell r="A5544" t="str">
            <v>M22.4</v>
          </cell>
          <cell r="B5544" t="str">
            <v>ХОНДРОМАЛЯЦИЯ НАДКОЛЕННИКА</v>
          </cell>
        </row>
        <row r="5545">
          <cell r="A5545" t="str">
            <v>M22.8</v>
          </cell>
          <cell r="B5545" t="str">
            <v>ДРУГИЕ ПОРАЖЕНИЯ НАДКОЛЕННИКА</v>
          </cell>
        </row>
        <row r="5546">
          <cell r="A5546" t="str">
            <v>M22.9</v>
          </cell>
          <cell r="B5546" t="str">
            <v>ПОРАЖЕНИЕ НАДКОЛЕННИКА НЕУТОЧНЕННОЕ</v>
          </cell>
        </row>
        <row r="5547">
          <cell r="A5547" t="str">
            <v>M23</v>
          </cell>
          <cell r="B5547" t="str">
            <v>ВНУТРИСУСТАВНЫЕ ПОРАЖЕНИЯ КОЛЕНА</v>
          </cell>
        </row>
        <row r="5548">
          <cell r="A5548" t="str">
            <v>M23.0</v>
          </cell>
          <cell r="B5548" t="str">
            <v>КИСТОЗНЫЙ МЕНИСК</v>
          </cell>
        </row>
        <row r="5549">
          <cell r="A5549" t="str">
            <v>M23.1</v>
          </cell>
          <cell r="B5549" t="str">
            <v>ДИСКОВИДНЫЙ МЕНИСК (ВРОЖДЕННЫЙ)</v>
          </cell>
        </row>
        <row r="5550">
          <cell r="A5550" t="str">
            <v>M23.2</v>
          </cell>
          <cell r="B5550" t="str">
            <v>ПОРАЖЕНИЕ МЕНИСКА В РЕЗУЛЬТАТЕ СТАРОГО РАЗРЫВА ИЛИ ТРАВМЫ</v>
          </cell>
        </row>
        <row r="5551">
          <cell r="A5551" t="str">
            <v>M23.3</v>
          </cell>
          <cell r="B5551" t="str">
            <v>ДРУГИЕ ПОРАЖЕНИЯ МЕНИСКА</v>
          </cell>
        </row>
        <row r="5552">
          <cell r="A5552" t="str">
            <v>M23.4</v>
          </cell>
          <cell r="B5552" t="str">
            <v>СВОБОДНОЕ ТЕЛО В КОЛЕННОМ СУСТАВЕ</v>
          </cell>
        </row>
        <row r="5553">
          <cell r="A5553" t="str">
            <v>M23.5</v>
          </cell>
          <cell r="B5553" t="str">
            <v>ХРОНИЧЕСКАЯ НЕСТАБИЛЬНОСТЬ КОЛЕННОГО СУСТАВА</v>
          </cell>
        </row>
        <row r="5554">
          <cell r="A5554" t="str">
            <v>M23.6</v>
          </cell>
          <cell r="B5554" t="str">
            <v>ДРУГИЕ СПОНТАННЫЕ РАЗРЫВЫ СВЯЗКИ(ОК) КОЛЕНА</v>
          </cell>
        </row>
        <row r="5555">
          <cell r="A5555" t="str">
            <v>M23.8</v>
          </cell>
          <cell r="B5555" t="str">
            <v>ДРУГИЕ ВНУТРЕННИЕ ПОРАЖЕНИЯ КОЛЕНА</v>
          </cell>
        </row>
        <row r="5556">
          <cell r="A5556" t="str">
            <v>M23.9</v>
          </cell>
          <cell r="B5556" t="str">
            <v>ВНУТРЕННЕЕ ПОРАЖЕНИЕ КОЛЕННОГО СУСТАВА НЕУТОЧНЕННОЕ</v>
          </cell>
        </row>
        <row r="5557">
          <cell r="A5557" t="str">
            <v>M24</v>
          </cell>
          <cell r="B5557" t="str">
            <v>ДРУГИЕ СПЕЦИФИЧЕСКИЕ ПОРАЖЕНИЯ СУСТАВОВ</v>
          </cell>
        </row>
        <row r="5558">
          <cell r="A5558" t="str">
            <v>M24.0</v>
          </cell>
          <cell r="B5558" t="str">
            <v>СВОБОДНОЕ ТЕЛО В СУСТАВЕ</v>
          </cell>
        </row>
        <row r="5559">
          <cell r="A5559" t="str">
            <v>M24.1</v>
          </cell>
          <cell r="B5559" t="str">
            <v>ДРУГИЕ НАРУШЕНИЯ СУСТАВНОГО ХРЯЩА</v>
          </cell>
        </row>
        <row r="5560">
          <cell r="A5560" t="str">
            <v>M24.2</v>
          </cell>
          <cell r="B5560" t="str">
            <v>ПОРАЖЕНИЕ СВЯЗОК</v>
          </cell>
        </row>
        <row r="5561">
          <cell r="A5561" t="str">
            <v>M24.3</v>
          </cell>
          <cell r="B5561" t="str">
            <v>ПАТОЛОГИЧЕСКОЕ СМЕЩЕНИЕ И ПОДВЫВИХ СУСТАВА, НЕ КЛАССИФИЦИРОВАННОЕ В ДРУГИХ РУБРИКАХ</v>
          </cell>
        </row>
        <row r="5562">
          <cell r="A5562" t="str">
            <v>M24.4</v>
          </cell>
          <cell r="B5562" t="str">
            <v>ПОВТОРЯЮЩИЕСЯ ВЫВИХИ И ПОДВЫВИХИ СУСТАВА</v>
          </cell>
        </row>
        <row r="5563">
          <cell r="A5563" t="str">
            <v>M24.5</v>
          </cell>
          <cell r="B5563" t="str">
            <v>КОНТРАКТУРА СУСТАВА</v>
          </cell>
        </row>
        <row r="5564">
          <cell r="A5564" t="str">
            <v>M24.6</v>
          </cell>
          <cell r="B5564" t="str">
            <v>АНКИЛОЗ СУСТАВА</v>
          </cell>
        </row>
        <row r="5565">
          <cell r="A5565" t="str">
            <v>M24.7</v>
          </cell>
          <cell r="B5565" t="str">
            <v>ПРОТРУЗИЯ ВЕРТЛУЖНОЙ ВПАДИНЫ</v>
          </cell>
        </row>
        <row r="5566">
          <cell r="A5566" t="str">
            <v>M24.8</v>
          </cell>
          <cell r="B5566" t="str">
            <v>ДРУГИЕ УТОЧНЕННЫЕ ПОРАЖЕНИЯ СУСТАВОВ, НЕ КЛАССИФИЦИРОВАННЫЕ В ДРУГИХ РУБРИКАХ</v>
          </cell>
        </row>
        <row r="5567">
          <cell r="A5567" t="str">
            <v>M24.9</v>
          </cell>
          <cell r="B5567" t="str">
            <v>ПОРАЖЕНИЕ СУСТАВА НЕУТОЧНЕННОЕ</v>
          </cell>
        </row>
        <row r="5568">
          <cell r="A5568" t="str">
            <v>M25</v>
          </cell>
          <cell r="B5568" t="str">
            <v>ДРУГИЕ ПОРАЖЕНИЯ СУСТАВОВ, НЕ КЛАССИФИЦИРОВАННЫЕ В ДРУГИХ РУБРИКАХ</v>
          </cell>
        </row>
        <row r="5569">
          <cell r="A5569" t="str">
            <v>M25.0</v>
          </cell>
          <cell r="B5569" t="str">
            <v>ГЕМАРТРОЗ</v>
          </cell>
        </row>
        <row r="5570">
          <cell r="A5570" t="str">
            <v>M25.1</v>
          </cell>
          <cell r="B5570" t="str">
            <v>ФИСТУЛА СУСТАВА</v>
          </cell>
        </row>
        <row r="5571">
          <cell r="A5571" t="str">
            <v>M25.2</v>
          </cell>
          <cell r="B5571" t="str">
            <v>БОЛТАЮЩИЙСЯ СУСТАВ</v>
          </cell>
        </row>
        <row r="5572">
          <cell r="A5572" t="str">
            <v>M25.3</v>
          </cell>
          <cell r="B5572" t="str">
            <v>ДРУГАЯ НЕСТАБИЛЬНОСТЬ СУСТАВА</v>
          </cell>
        </row>
        <row r="5573">
          <cell r="A5573" t="str">
            <v>M25.4</v>
          </cell>
          <cell r="B5573" t="str">
            <v>ВЫПОТ В СУСТАВЕ</v>
          </cell>
        </row>
        <row r="5574">
          <cell r="A5574" t="str">
            <v>M25.5</v>
          </cell>
          <cell r="B5574" t="str">
            <v>БОЛЬ В СУСТАВЕ</v>
          </cell>
        </row>
        <row r="5575">
          <cell r="A5575" t="str">
            <v>M25.6</v>
          </cell>
          <cell r="B5575" t="str">
            <v>ТУГОПОДВИЖНОСТЬ В СУСТАВЕ, НЕ КЛАССИФИЦИРОВАННАЯ В ДРУГИХ РУБРИКАХ</v>
          </cell>
        </row>
        <row r="5576">
          <cell r="A5576" t="str">
            <v>M25.7</v>
          </cell>
          <cell r="B5576" t="str">
            <v>ОСТЕОФИТ</v>
          </cell>
        </row>
        <row r="5577">
          <cell r="A5577" t="str">
            <v>M25.8</v>
          </cell>
          <cell r="B5577" t="str">
            <v>ДРУГИЕ УТОЧНЕННЫЕ БОЛЕЗНИ СУСТАВОВ</v>
          </cell>
        </row>
        <row r="5578">
          <cell r="A5578" t="str">
            <v>M25.9</v>
          </cell>
          <cell r="B5578" t="str">
            <v>БОЛЕЗНЬ СУСТАВА НЕУТОЧНЕННАЯ</v>
          </cell>
        </row>
        <row r="5579">
          <cell r="A5579" t="str">
            <v/>
          </cell>
          <cell r="B5579" t="str">
            <v>СИСТЕМНЫЕ ПОРАЖЕНИЯ СОЕДИНИТЕЛЬНОЙ ТКАНИ (М30-М36)</v>
          </cell>
        </row>
        <row r="5580">
          <cell r="A5580" t="str">
            <v>M30</v>
          </cell>
          <cell r="B5580" t="str">
            <v>УЗЕЛКОВЫЙ ПОЛИАРТЕРИИТ И РОДСТВЕННЫЕ СОСТОЯНИЯ</v>
          </cell>
        </row>
        <row r="5581">
          <cell r="A5581" t="str">
            <v>M30.0</v>
          </cell>
          <cell r="B5581" t="str">
            <v>УЗЕЛКОВЫЙ ПОЛИАРТЕРИИТ</v>
          </cell>
        </row>
        <row r="5582">
          <cell r="A5582" t="str">
            <v>M30.1</v>
          </cell>
          <cell r="B5582" t="str">
            <v>ПОЛИАРТЕРИИТ С ПОРАЖЕНИЕМ ЛЕГКИХ [ЧЕРДЖА-СТРОССА]</v>
          </cell>
        </row>
        <row r="5583">
          <cell r="A5583" t="str">
            <v>M30.2</v>
          </cell>
          <cell r="B5583" t="str">
            <v>ЮВЕНИЛЬНЫЙ ПОЛИАРТЕРИИТ</v>
          </cell>
        </row>
        <row r="5584">
          <cell r="A5584" t="str">
            <v>M30.3</v>
          </cell>
          <cell r="B5584" t="str">
            <v>СЛИЗИСТО-КОЖНЫЙ ЛИМФОНОДУЛЯРНЫЙ СИНДРОМ [КАВАСАКИ]</v>
          </cell>
        </row>
        <row r="5585">
          <cell r="A5585" t="str">
            <v>M30.8</v>
          </cell>
          <cell r="B5585" t="str">
            <v>ДРУГИЕ СОСТОЯНИЯ, СВЯЗАННЫЕ С УЗЕЛКОВЫМ ПОЛИАРТЕРИИТОМ</v>
          </cell>
        </row>
        <row r="5586">
          <cell r="A5586" t="str">
            <v>M31</v>
          </cell>
          <cell r="B5586" t="str">
            <v>ДРУГИЕ НЕКРОТИЗИРУЮЩИЕ ВАСКУЛОПАТИИ</v>
          </cell>
        </row>
        <row r="5587">
          <cell r="A5587" t="str">
            <v>M31.0</v>
          </cell>
          <cell r="B5587" t="str">
            <v>ГИПЕРЧУВСТВИТЕЛЬНЫЙ АНГИИТ</v>
          </cell>
        </row>
        <row r="5588">
          <cell r="A5588" t="str">
            <v>M31.1</v>
          </cell>
          <cell r="B5588" t="str">
            <v>ТРОМБОТИЧЕСКАЯ МИКРОАНГИОПАТИЯ</v>
          </cell>
        </row>
        <row r="5589">
          <cell r="A5589" t="str">
            <v>M31.2</v>
          </cell>
          <cell r="B5589" t="str">
            <v>СМЕРТЕЛЬНАЯ СРЕДИННАЯ ГРАНУЛЕМА</v>
          </cell>
        </row>
        <row r="5590">
          <cell r="A5590" t="str">
            <v>M31.3</v>
          </cell>
          <cell r="B5590" t="str">
            <v>ГРАНУЛЕМАТОЗ ВЕГЕНЕРА</v>
          </cell>
        </row>
        <row r="5591">
          <cell r="A5591" t="str">
            <v>M31.4</v>
          </cell>
          <cell r="B5591" t="str">
            <v>СИНДРОМ ДУГИ АОРТЫ [ТАКАЯСУ]</v>
          </cell>
        </row>
        <row r="5592">
          <cell r="A5592" t="str">
            <v>M31.5</v>
          </cell>
          <cell r="B5592" t="str">
            <v>ГИГАНТОКЛЕТОЧНЫЙ АРТЕРИИТ С РЕВМАТИЧЕСКОЙ ПОЛИМИАЛГИЕЙ</v>
          </cell>
        </row>
        <row r="5593">
          <cell r="A5593" t="str">
            <v>M31.6</v>
          </cell>
          <cell r="B5593" t="str">
            <v>ДРУГИЕ ГИГАНТОКЛЕТОЧНЫЕ АРТЕРИИТЫ</v>
          </cell>
        </row>
        <row r="5594">
          <cell r="A5594" t="str">
            <v>M31.8</v>
          </cell>
          <cell r="B5594" t="str">
            <v>ДРУГИЕ УТОЧНЕННЫЕ НЕКРОТИЗИРУЮЩИЕ ВАСКУЛОПАТИИ</v>
          </cell>
        </row>
        <row r="5595">
          <cell r="A5595" t="str">
            <v>M31.9</v>
          </cell>
          <cell r="B5595" t="str">
            <v>НЕКРОТИЗИРУЮЩАЯ ВАСКУЛОПАТИЯ НЕУТОЧНЕННАЯ</v>
          </cell>
        </row>
        <row r="5596">
          <cell r="A5596" t="str">
            <v>M32</v>
          </cell>
          <cell r="B5596" t="str">
            <v>СИСТЕМНАЯ КРАСНАЯ ВОЛЧАНКА</v>
          </cell>
        </row>
        <row r="5597">
          <cell r="A5597" t="str">
            <v>M32.0</v>
          </cell>
          <cell r="B5597" t="str">
            <v>ЛЕКАРСТВЕННАЯ СИСТЕМНАЯ КРАСНАЯ ВОЛЧАНКА</v>
          </cell>
        </row>
        <row r="5598">
          <cell r="A5598" t="str">
            <v>M32.1</v>
          </cell>
          <cell r="B5598" t="str">
            <v>СИСТЕМНАЯ КРАСНАЯ ВОЛЧАНКА С ПОРАЖЕНИЕМ ДРУГИХ ОРГАНОВ ИЛИ СИСТЕМ</v>
          </cell>
        </row>
        <row r="5599">
          <cell r="A5599" t="str">
            <v>M32.8</v>
          </cell>
          <cell r="B5599" t="str">
            <v>ДРУГИЕ ФОРМЫ СИСТЕМНОЙ КРАСНОЙ ВОЛЧАНКИ</v>
          </cell>
        </row>
        <row r="5600">
          <cell r="A5600" t="str">
            <v>M32.9</v>
          </cell>
          <cell r="B5600" t="str">
            <v>СИСТЕМНАЯ КРАСНАЯ ВОЛЧАНКА НЕУТОЧНЕННАЯ</v>
          </cell>
        </row>
        <row r="5601">
          <cell r="A5601" t="str">
            <v>M33</v>
          </cell>
          <cell r="B5601" t="str">
            <v>ДЕРМАТОПОЛИМИОЗИТ</v>
          </cell>
        </row>
        <row r="5602">
          <cell r="A5602" t="str">
            <v>M33.0</v>
          </cell>
          <cell r="B5602" t="str">
            <v>ЮНОШЕСКИЙ ДЕРМАТОМИОЗИТ</v>
          </cell>
        </row>
        <row r="5603">
          <cell r="A5603" t="str">
            <v>M33.1</v>
          </cell>
          <cell r="B5603" t="str">
            <v>ДРУГИЕ ДЕРМАТОМИОЗИТЫ</v>
          </cell>
        </row>
        <row r="5604">
          <cell r="A5604" t="str">
            <v>M33.2</v>
          </cell>
          <cell r="B5604" t="str">
            <v>ПОЛИМИОЗИТ</v>
          </cell>
        </row>
        <row r="5605">
          <cell r="A5605" t="str">
            <v>M33.9</v>
          </cell>
          <cell r="B5605" t="str">
            <v>ДЕРМАТОПОЛИМИОЗИТ НЕУТОЧНЕННЫЙ</v>
          </cell>
        </row>
        <row r="5606">
          <cell r="A5606" t="str">
            <v>M34</v>
          </cell>
          <cell r="B5606" t="str">
            <v>СИСТЕМНЫЙ СКЛЕРОЗ</v>
          </cell>
        </row>
        <row r="5607">
          <cell r="A5607" t="str">
            <v>M34.0</v>
          </cell>
          <cell r="B5607" t="str">
            <v>ПРОГРЕССИРУЮЩИЙ СИСТЕМНЫЙ СКЛЕРОЗ</v>
          </cell>
        </row>
        <row r="5608">
          <cell r="A5608" t="str">
            <v>M34.1</v>
          </cell>
          <cell r="B5608" t="str">
            <v>СИНДРОМ СR(Е)SТ</v>
          </cell>
        </row>
        <row r="5609">
          <cell r="A5609" t="str">
            <v>M34.2</v>
          </cell>
          <cell r="B5609" t="str">
            <v>СИСТЕМНЫЙ СКЛЕРОЗ, ВЫЗВАННЫЙ ЛЕКАРСТВЕННЫМИ СРЕДСТВАМИ И ХИМИЧЕСКИМИ СОЕДИНЕНИЯМИ</v>
          </cell>
        </row>
        <row r="5610">
          <cell r="A5610" t="str">
            <v>M34.8</v>
          </cell>
          <cell r="B5610" t="str">
            <v>ДРУГИЕ ФОРМЫ СИСТЕМНОГО СКЛЕРОЗА</v>
          </cell>
        </row>
        <row r="5611">
          <cell r="A5611" t="str">
            <v>M34.9</v>
          </cell>
          <cell r="B5611" t="str">
            <v>СИСТЕМНЫЙ СКЛЕРОЗ НЕУТОЧНЕННЫЙ</v>
          </cell>
        </row>
        <row r="5612">
          <cell r="A5612" t="str">
            <v>M35</v>
          </cell>
          <cell r="B5612" t="str">
            <v>ДРУГИЕ СИСТЕМНЫЕ ПОРАЖЕНИЯ СОЕДИНИТЕЛЬНОЙ ТКАНИ</v>
          </cell>
        </row>
        <row r="5613">
          <cell r="A5613" t="str">
            <v>M35.0</v>
          </cell>
          <cell r="B5613" t="str">
            <v>СУХОЙ СИНДРОМ [ШЕГРЕНА]</v>
          </cell>
        </row>
        <row r="5614">
          <cell r="A5614" t="str">
            <v>M35.1</v>
          </cell>
          <cell r="B5614" t="str">
            <v>ДРУГИЕ ПЕРЕКРЕСТНЫЕ СИНДРОМЫ</v>
          </cell>
        </row>
        <row r="5615">
          <cell r="A5615" t="str">
            <v>M35.2</v>
          </cell>
          <cell r="B5615" t="str">
            <v>БОЛЕЗНЬ БЕХЧЕТА</v>
          </cell>
        </row>
        <row r="5616">
          <cell r="A5616" t="str">
            <v>M35.3</v>
          </cell>
          <cell r="B5616" t="str">
            <v>РЕВМАТИЧЕСКАЯ ПОЛИМИАЛГИЯ</v>
          </cell>
        </row>
        <row r="5617">
          <cell r="A5617" t="str">
            <v>M35.4</v>
          </cell>
          <cell r="B5617" t="str">
            <v>ДИФФУЗНЫЙ (ЭОЗИНОФИЛЬНЫЙ) ФАСЦИИТ</v>
          </cell>
        </row>
        <row r="5618">
          <cell r="A5618" t="str">
            <v>M35.5</v>
          </cell>
          <cell r="B5618" t="str">
            <v>МНОГООЧАГОВЫЙ ФИБРОСКЛЕРОЗ</v>
          </cell>
        </row>
        <row r="5619">
          <cell r="A5619" t="str">
            <v>M35.6</v>
          </cell>
          <cell r="B5619" t="str">
            <v>РЕЦИДИВИРУЮЩИЙ ПАННИКУЛИТ ВЕБЕРА-КРИСЧЕНА</v>
          </cell>
        </row>
        <row r="5620">
          <cell r="A5620" t="str">
            <v>M35.7</v>
          </cell>
          <cell r="B5620" t="str">
            <v>ГИПЕРМОБИЛЬНЫЙ СИНДРОМ РАЗБОЛТАННОСТИ, ИЗЛИШНЕЙ ПОДВИЖНОСТИ</v>
          </cell>
        </row>
        <row r="5621">
          <cell r="A5621" t="str">
            <v>M35.8</v>
          </cell>
          <cell r="B5621" t="str">
            <v>ДРУГИЕ УТОЧНЕННЫЕ СИСТЕМНЫЕ ПОРАЖЕНИЯ СОЕДИНИТЕЛЬЕОЙ ТКАНИ</v>
          </cell>
        </row>
        <row r="5622">
          <cell r="A5622" t="str">
            <v>M35.9</v>
          </cell>
          <cell r="B5622" t="str">
            <v>СИСТЕМНЫЕ ПОРАЖЕНИЯ СОЕДИНИТЕЛЬНОЙ ТКАНИ НЕУТОЧНЕННЫЕ</v>
          </cell>
        </row>
        <row r="5623">
          <cell r="A5623" t="str">
            <v>M36</v>
          </cell>
          <cell r="B5623" t="str">
            <v>СИСТЕМНЫЕ ПОРАЖЕНИЯ СОЕДИНИТЕЛЬНОЙ ТКАНИ ПРИ БОЛЕЗНЯХ, КЛАССИФИЦИРОВАННЫХ В ДРУГИХ РУБРИКАХ</v>
          </cell>
        </row>
        <row r="5624">
          <cell r="A5624" t="str">
            <v>M36.0</v>
          </cell>
          <cell r="B5624" t="str">
            <v>ДЕРМАТО(ПОЛИ)МИОЗИТ ПРИ НОВООБРАЗОВАНИЯХ (С00-D48+)</v>
          </cell>
        </row>
        <row r="5625">
          <cell r="A5625" t="str">
            <v>M36.1</v>
          </cell>
          <cell r="B5625" t="str">
            <v>АРТРОПАТИЯ ПРИ НОВООБРАЗОВАНИЯХ (С00-D48+)</v>
          </cell>
        </row>
        <row r="5626">
          <cell r="A5626" t="str">
            <v>M36.2</v>
          </cell>
          <cell r="B5626" t="str">
            <v>АРТРОПАТИЯ ПРИ ГЕМОФИЛИИ (D66-D68+)</v>
          </cell>
        </row>
        <row r="5627">
          <cell r="A5627" t="str">
            <v>M36.3</v>
          </cell>
          <cell r="B5627" t="str">
            <v>АРТРОПАТИЯ ПРИ ДРУГИХ БОЛЕЗНЯХ КРОВИ (D50-D76+)</v>
          </cell>
        </row>
        <row r="5628">
          <cell r="A5628" t="str">
            <v>M36.4</v>
          </cell>
          <cell r="B5628" t="str">
            <v>АРТРОПАТИЯ ПРИ РЕАКЦИЯХ ГИПЕРЧУВСТВИТЕЛЬНОСТИ, КЛАССИФИЦИРОВАННЫХ В ДРУГИХ РУБРИКАХ</v>
          </cell>
        </row>
        <row r="5629">
          <cell r="A5629" t="str">
            <v>M36.8</v>
          </cell>
          <cell r="B5629" t="str">
            <v>СИСТЕМНЫЕ ПОРАЖЕНИЯ СОЕДИНИТЕЛЬНОЙ ТКАНИ ПРИ ДРУГИХ БОЛЕЗНЯХ, КЛАССИФИЦИРОВАННЫХ В ДРУГИХ РУБРИКАХ</v>
          </cell>
        </row>
        <row r="5630">
          <cell r="A5630" t="str">
            <v/>
          </cell>
          <cell r="B5630" t="str">
            <v>ДОРСОПАТИИ (М40-М54)</v>
          </cell>
        </row>
        <row r="5631">
          <cell r="A5631" t="str">
            <v/>
          </cell>
          <cell r="B5631" t="str">
            <v>ДЕФОРМИРУЮЩИЕ ДОРСОПАТИИ (М40-М43)</v>
          </cell>
        </row>
        <row r="5632">
          <cell r="A5632" t="str">
            <v>M40</v>
          </cell>
          <cell r="B5632" t="str">
            <v>КИФОЗ И ЛОРДОЗ</v>
          </cell>
        </row>
        <row r="5633">
          <cell r="A5633" t="str">
            <v>M40.0</v>
          </cell>
          <cell r="B5633" t="str">
            <v>КИФОЗ ПОЗИЦИОННЫЙ</v>
          </cell>
        </row>
        <row r="5634">
          <cell r="A5634" t="str">
            <v>M40.1</v>
          </cell>
          <cell r="B5634" t="str">
            <v>ДРУГИЕ ВТОРИЧНЫЕ КИФОЗЫ</v>
          </cell>
        </row>
        <row r="5635">
          <cell r="A5635" t="str">
            <v>M40.2</v>
          </cell>
          <cell r="B5635" t="str">
            <v>ДРУГИЕ И НЕУТОЧНЕННЫЕ КИФОЗЫ</v>
          </cell>
        </row>
        <row r="5636">
          <cell r="A5636" t="str">
            <v>M40.3</v>
          </cell>
          <cell r="B5636" t="str">
            <v>СИНДРОМ ПРЯМОЙ СПИНЫ</v>
          </cell>
        </row>
        <row r="5637">
          <cell r="A5637" t="str">
            <v>M40.4</v>
          </cell>
          <cell r="B5637" t="str">
            <v>ДРУГИЕ ЛОРДОЗЫ</v>
          </cell>
        </row>
        <row r="5638">
          <cell r="A5638" t="str">
            <v>M40.5</v>
          </cell>
          <cell r="B5638" t="str">
            <v>ЛОРДОЗ НЕУТОЧНЕННЫЙ</v>
          </cell>
        </row>
        <row r="5639">
          <cell r="A5639" t="str">
            <v>M41</v>
          </cell>
          <cell r="B5639" t="str">
            <v>СКОЛИОЗ</v>
          </cell>
        </row>
        <row r="5640">
          <cell r="A5640" t="str">
            <v>M41.0</v>
          </cell>
          <cell r="B5640" t="str">
            <v>ИНФАНТИЛЬНЫЙ ИДИОПАТИЧЕСКИЙ СКОЛИОЗ</v>
          </cell>
        </row>
        <row r="5641">
          <cell r="A5641" t="str">
            <v>M41.1</v>
          </cell>
          <cell r="B5641" t="str">
            <v>ЮНОШЕСКИЙ ИДИОПАТИЧЕСКИЙ СКОЛИОЗ</v>
          </cell>
        </row>
        <row r="5642">
          <cell r="A5642" t="str">
            <v>M41.2</v>
          </cell>
          <cell r="B5642" t="str">
            <v>ДРУГИЕ ИДИОПАТИЧЕСКИЕ СКОЛИОЗЫ</v>
          </cell>
        </row>
        <row r="5643">
          <cell r="A5643" t="str">
            <v>M41.3</v>
          </cell>
          <cell r="B5643" t="str">
            <v>ТОРАКОГЕННЫЙ СКОЛИОЗ</v>
          </cell>
        </row>
        <row r="5644">
          <cell r="A5644" t="str">
            <v>M41.4</v>
          </cell>
          <cell r="B5644" t="str">
            <v>НЕРВНО-МЫШЕЧНЫЙ СКОЛИОЗ</v>
          </cell>
        </row>
        <row r="5645">
          <cell r="A5645" t="str">
            <v>M41.5</v>
          </cell>
          <cell r="B5645" t="str">
            <v>ПРОЧИЕ ВТОРИЧНЫЕ СКОЛИОЗЫ</v>
          </cell>
        </row>
        <row r="5646">
          <cell r="A5646" t="str">
            <v>M41.8</v>
          </cell>
          <cell r="B5646" t="str">
            <v>ДРУГИЕ ФОРМЫ СКОЛИОЗА</v>
          </cell>
        </row>
        <row r="5647">
          <cell r="A5647" t="str">
            <v>M41.9</v>
          </cell>
          <cell r="B5647" t="str">
            <v>СКОЛИОЗ НЕУТОЧНЕННЫЙ</v>
          </cell>
        </row>
        <row r="5648">
          <cell r="A5648" t="str">
            <v>M42</v>
          </cell>
          <cell r="B5648" t="str">
            <v>ОСТЕОХОНДРОЗ ПОЗВОНОЧНИКА</v>
          </cell>
        </row>
        <row r="5649">
          <cell r="A5649" t="str">
            <v>M42.0</v>
          </cell>
          <cell r="B5649" t="str">
            <v>ЮНОШЕСКИЙ ОСТЕОХОНДРОЗ ПОЗВОНОЧНИКА</v>
          </cell>
        </row>
        <row r="5650">
          <cell r="A5650" t="str">
            <v>M42.1</v>
          </cell>
          <cell r="B5650" t="str">
            <v>ОСТЕОХОНДРОЗ ПОЗВОНОЧНИКА У ВЗРОСЛЫХ</v>
          </cell>
        </row>
        <row r="5651">
          <cell r="A5651" t="str">
            <v>M42.9</v>
          </cell>
          <cell r="B5651" t="str">
            <v>ОСТЕОХОНДРОЗ ПОЗВОНОЧНИКА НЕУТОЧНЕННЫЙ</v>
          </cell>
        </row>
        <row r="5652">
          <cell r="A5652" t="str">
            <v>M43</v>
          </cell>
          <cell r="B5652" t="str">
            <v>ДРУГИЕ ДЕФОРМИРУЮЩИЕ ДОРСОПАТИИ</v>
          </cell>
        </row>
        <row r="5653">
          <cell r="A5653" t="str">
            <v>M43.0</v>
          </cell>
          <cell r="B5653" t="str">
            <v>СПОНДИЛОЛИЗ</v>
          </cell>
        </row>
        <row r="5654">
          <cell r="A5654" t="str">
            <v>M43.1</v>
          </cell>
          <cell r="B5654" t="str">
            <v>СНОНДИЛОЛИСТЕЗ</v>
          </cell>
        </row>
        <row r="5655">
          <cell r="A5655" t="str">
            <v>M43.2</v>
          </cell>
          <cell r="B5655" t="str">
            <v>ДРУГИЕ СРАЩЕНИЯ ПОЗВОНОЧНОГО СТОЛБА</v>
          </cell>
        </row>
        <row r="5656">
          <cell r="A5656" t="str">
            <v>M43.3</v>
          </cell>
          <cell r="B5656" t="str">
            <v>ПРИВЫЧНЫЙ АТЛАНТО-АКСИАЛЬНЫЙ ПОДВЫВИХ С МИЕЛОПАТИЕЙ</v>
          </cell>
        </row>
        <row r="5657">
          <cell r="A5657" t="str">
            <v>M43.4</v>
          </cell>
          <cell r="B5657" t="str">
            <v>ДРУГИЕ ПРИВЫЧНЫЕ АТЛАНТО-АКСИАЛЬНЫЕ ПОДВЫВИХИ</v>
          </cell>
        </row>
        <row r="5658">
          <cell r="A5658" t="str">
            <v>M43.5</v>
          </cell>
          <cell r="B5658" t="str">
            <v>ДРУГИЕ ПРИВЫЧНЫЕ ПОДВЫВИХИ ПОЗВОНКОВ</v>
          </cell>
        </row>
        <row r="5659">
          <cell r="A5659" t="str">
            <v>M43.6</v>
          </cell>
          <cell r="B5659" t="str">
            <v>КРИВОШЕЯ</v>
          </cell>
        </row>
        <row r="5660">
          <cell r="A5660" t="str">
            <v>M43.8</v>
          </cell>
          <cell r="B5660" t="str">
            <v>ДРУГИЕ УТОЧНЕННЫЕ ДЕФОРМИРУЮЩИЕ ДОРСОПАТИИ</v>
          </cell>
        </row>
        <row r="5661">
          <cell r="A5661" t="str">
            <v>M43.9</v>
          </cell>
          <cell r="B5661" t="str">
            <v>ДЕФОРМИРУЮЩАЯ ДОРСОПАТИЯ НЕУТОЧНЕННАЯ</v>
          </cell>
        </row>
        <row r="5662">
          <cell r="A5662" t="str">
            <v/>
          </cell>
          <cell r="B5662" t="str">
            <v>СПОНДИЛОПАТИИ (М45-М49)</v>
          </cell>
        </row>
        <row r="5663">
          <cell r="A5663" t="str">
            <v>M45</v>
          </cell>
          <cell r="B5663" t="str">
            <v>АНКИЛОЗИРУЮЩИЙ СПОНДИЛИТ</v>
          </cell>
        </row>
        <row r="5664">
          <cell r="A5664" t="str">
            <v>M46</v>
          </cell>
          <cell r="B5664" t="str">
            <v>ДРУГИЕ ВОСПАЛИТЕЛЬНЫЕ СПОНДИЛОПАТИИ</v>
          </cell>
        </row>
        <row r="5665">
          <cell r="A5665" t="str">
            <v>M46.0</v>
          </cell>
          <cell r="B5665" t="str">
            <v>ЭНТЕЗОПАТИЯ ПОЗВОНОЧНИКА</v>
          </cell>
        </row>
        <row r="5666">
          <cell r="A5666" t="str">
            <v>M46.1</v>
          </cell>
          <cell r="B5666" t="str">
            <v>САКРОИЛЕИТ, НЕ КЛАССИФИЦИРОВАННЫЙ В ДРУГИХ РУБРИКАХ</v>
          </cell>
        </row>
        <row r="5667">
          <cell r="A5667" t="str">
            <v>M46.2</v>
          </cell>
          <cell r="B5667" t="str">
            <v>ОСТЕОМИЕЛИТ ПОЗВОНКОВ</v>
          </cell>
        </row>
        <row r="5668">
          <cell r="A5668" t="str">
            <v>M46.3</v>
          </cell>
          <cell r="B5668" t="str">
            <v>ИНФЕКЦИЯ МЕЖПОЗВОНОЧНЫХ ДИСКОВ (ПИОГЕННАЯ)</v>
          </cell>
        </row>
        <row r="5669">
          <cell r="A5669" t="str">
            <v>M46.4</v>
          </cell>
          <cell r="B5669" t="str">
            <v>ДИСЦИТ НЕУТОЧНЕННЫЙ</v>
          </cell>
        </row>
        <row r="5670">
          <cell r="A5670" t="str">
            <v>M46.5</v>
          </cell>
          <cell r="B5670" t="str">
            <v>ДРУГИЕ ИНФЕКЦИОННЫЕ СПОНДИЛОПАТИИ</v>
          </cell>
        </row>
        <row r="5671">
          <cell r="A5671" t="str">
            <v>M46.8</v>
          </cell>
          <cell r="B5671" t="str">
            <v>ДРУГИЕ УТОЧНЕННЫЕ И ВОСПАЛИТЕЛЬНЫЕ СПОНДИЛОПАТИИ</v>
          </cell>
        </row>
        <row r="5672">
          <cell r="A5672" t="str">
            <v>M46.9</v>
          </cell>
          <cell r="B5672" t="str">
            <v>ВОСПАЛИТЕЛЬНЫЕ СПОНДИЛОПАТИИ НЕУТОЧНЕННЫЕ</v>
          </cell>
        </row>
        <row r="5673">
          <cell r="A5673" t="str">
            <v>M47</v>
          </cell>
          <cell r="B5673" t="str">
            <v>СПОНДИЛЕЗ</v>
          </cell>
        </row>
        <row r="5674">
          <cell r="A5674" t="str">
            <v>M47.0</v>
          </cell>
          <cell r="B5674" t="str">
            <v>СИНДРОМ СДАВЛЕНИЯ ПЕРЕДНЕЙ СПИНАЛЬНОЙ ИЛИ ПОЗВОНОЧНОЙ АРТЕРИИ (G99.2*)</v>
          </cell>
        </row>
        <row r="5675">
          <cell r="A5675" t="str">
            <v>M47.1</v>
          </cell>
          <cell r="B5675" t="str">
            <v>ДРУГИЕ СПОНДИЛЕЗЫ С МИЕЛОПАТИЕЙ</v>
          </cell>
        </row>
        <row r="5676">
          <cell r="A5676" t="str">
            <v>M47.2</v>
          </cell>
          <cell r="B5676" t="str">
            <v>ДРУГИЕ СПОНДИЛЕЗЫ С РАДИКУЛОПАТИЕЙ</v>
          </cell>
        </row>
        <row r="5677">
          <cell r="A5677" t="str">
            <v>M47.8</v>
          </cell>
          <cell r="B5677" t="str">
            <v>ДРУГИЕ СПОНДИЛЕЗЫ</v>
          </cell>
        </row>
        <row r="5678">
          <cell r="A5678" t="str">
            <v>M47.9</v>
          </cell>
          <cell r="B5678" t="str">
            <v>СПОНДИЛЕЗ НЕУТОЧНЕННЫЙ</v>
          </cell>
        </row>
        <row r="5679">
          <cell r="A5679" t="str">
            <v>M48</v>
          </cell>
          <cell r="B5679" t="str">
            <v>ДРУГИЕ СПОНДИЛОПАТИИ</v>
          </cell>
        </row>
        <row r="5680">
          <cell r="A5680" t="str">
            <v>M48.0</v>
          </cell>
          <cell r="B5680" t="str">
            <v>СПИНАЛЬНЫЙ СТЕНОЗ</v>
          </cell>
        </row>
        <row r="5681">
          <cell r="A5681" t="str">
            <v>M48.1</v>
          </cell>
          <cell r="B5681" t="str">
            <v>АНКИЛОЗИРУЮЩИЙ ГИПЕРОСТОЗ ФОРЕСТЬЕ</v>
          </cell>
        </row>
        <row r="5682">
          <cell r="A5682" t="str">
            <v>M48.2</v>
          </cell>
          <cell r="B5682" t="str">
            <v>"ЦЕЛУЮЩИЕСЯ" ПОЗВОНКИ</v>
          </cell>
        </row>
        <row r="5683">
          <cell r="A5683" t="str">
            <v>M48.3</v>
          </cell>
          <cell r="B5683" t="str">
            <v>ТРАВМАТИЧЕСКАЯ СПОНДИЛОПАТИЯ</v>
          </cell>
        </row>
        <row r="5684">
          <cell r="A5684" t="str">
            <v>M48.4</v>
          </cell>
          <cell r="B5684" t="str">
            <v>ПЕРЕЛОМ ПОЗВОНОЧНИКА, СВЯЗАННЫЙ С ПЕРЕНАПРЯЖЕНИЕМ</v>
          </cell>
        </row>
        <row r="5685">
          <cell r="A5685" t="str">
            <v>M48.5</v>
          </cell>
          <cell r="B5685" t="str">
            <v>РАЗРУШЕНИЕ ПОЗВОНКА, НЕ КЛАССИФИЦИРОВАННОЕ В ДРУГИХ РУБРИКАХ</v>
          </cell>
        </row>
        <row r="5686">
          <cell r="A5686" t="str">
            <v>M48.8</v>
          </cell>
          <cell r="B5686" t="str">
            <v>ДРУГИЕ УТОЧНЕННЫЕ СПОНДИЛОПАТИИ</v>
          </cell>
        </row>
        <row r="5687">
          <cell r="A5687" t="str">
            <v>M48.9</v>
          </cell>
          <cell r="B5687" t="str">
            <v>СПОНДИЛОПАТИЯ НЕУТОЧНЕННАЯ</v>
          </cell>
        </row>
        <row r="5688">
          <cell r="A5688" t="str">
            <v>M49</v>
          </cell>
          <cell r="B5688" t="str">
            <v>СПОНДИЛОПАТИИ ПРИ БОЛЕЗНЯХ, КЛАССИФИЦИРОВАННЫХ В ДРУГИХ РУБРИКАХ</v>
          </cell>
        </row>
        <row r="5689">
          <cell r="A5689" t="str">
            <v>M49.0</v>
          </cell>
          <cell r="B5689" t="str">
            <v>ТУБЕРКУЛЕЗ ПОЗВОНОЧНИКА (А18.0+)</v>
          </cell>
        </row>
        <row r="5690">
          <cell r="A5690" t="str">
            <v>M49.1</v>
          </cell>
          <cell r="B5690" t="str">
            <v>БРУЦЕЛЛЕЗНЫЙ СПОНДИЛИТ (А23.-+)</v>
          </cell>
        </row>
        <row r="5691">
          <cell r="A5691" t="str">
            <v>M49.2</v>
          </cell>
          <cell r="B5691" t="str">
            <v>ЭНТЕРОБАКТЕРИАЛЬНЫЙ СПОНДИЛИТ (А01-04+)</v>
          </cell>
        </row>
        <row r="5692">
          <cell r="A5692" t="str">
            <v>M49.3</v>
          </cell>
          <cell r="B5692" t="str">
            <v>СПОНДИЛОПАТИИ ПРИ ДРУГИХ ИНФЕКЦИОННЫХ И ПАРАЗИТАРНЫХ БОЛЕЗНЯХ, КЛАССИФИЦИРОВАННЫХ В ДРУГИХ РУБРИКАХ</v>
          </cell>
        </row>
        <row r="5693">
          <cell r="A5693" t="str">
            <v>M49.4</v>
          </cell>
          <cell r="B5693" t="str">
            <v>НЕЙРОПАТИЧЕСКАЯ СПОНДИЛОПАТИЯ</v>
          </cell>
        </row>
        <row r="5694">
          <cell r="A5694" t="str">
            <v>M49.5</v>
          </cell>
          <cell r="B5694" t="str">
            <v>РАЗРУШЕНИЕ ПОЗВОНОЧНИКА ПРИ БОЛЕЗНЯХ, КЛАССИФИЦИРОВАННЫХ В ДРУГИХ РУБРИКАХ</v>
          </cell>
        </row>
        <row r="5695">
          <cell r="A5695" t="str">
            <v>M49.8</v>
          </cell>
          <cell r="B5695" t="str">
            <v>СПОНДИЛОПАТИИ ПРИ ДРУГИХ БОЛЕЗНЯХ, КЛАССИФИЦИРОВАННЫХ В ДРУГИХ РУБРИКАХ</v>
          </cell>
        </row>
        <row r="5696">
          <cell r="A5696" t="str">
            <v/>
          </cell>
          <cell r="B5696" t="str">
            <v>ДРУГИЕ ДОРСОПАТИИ (М50-М54)</v>
          </cell>
        </row>
        <row r="5697">
          <cell r="A5697" t="str">
            <v>M50</v>
          </cell>
          <cell r="B5697" t="str">
            <v>ПОРАЖЕНИЯ МЕЖПОЗВОНОЧНЫХ ДИСКОВ ШЕЙНОГО ОТДЕЛА</v>
          </cell>
        </row>
        <row r="5698">
          <cell r="A5698" t="str">
            <v>M50.0</v>
          </cell>
          <cell r="B5698" t="str">
            <v>ПОРАЖЕНИЕ МЕЖПОЗВОНОЧНОГО ДИСКА ШЕЙНОГО ОТДЕЛА С МИЕЛОПАТИЕЙ (G99.2*)</v>
          </cell>
        </row>
        <row r="5699">
          <cell r="A5699" t="str">
            <v>M50.1</v>
          </cell>
          <cell r="B5699" t="str">
            <v>ПОРАЖЕНИЕ МЕЖПОЗВОНОЧНОГО ДИСКА ШЕЙНОГО ОТДЕЛА С РАДИКУЛОПАТИЕЙ</v>
          </cell>
        </row>
        <row r="5700">
          <cell r="A5700" t="str">
            <v>M50.2</v>
          </cell>
          <cell r="B5700" t="str">
            <v>СМЕЩЕНИЕ МЕЖПОЗВОНОЧНОГО ДИСКА ШЕЙНОГО ОТДЕЛА ДРУГОГО ТИПА</v>
          </cell>
        </row>
        <row r="5701">
          <cell r="A5701" t="str">
            <v>M50.3</v>
          </cell>
          <cell r="B5701" t="str">
            <v>ДРУГАЯ ДЕГЕНЕРАЦИЯ МЕЖПОЗВОНОЧНОГО ДИСКА ШЕЙНОГО ОТДЕЛА</v>
          </cell>
        </row>
        <row r="5702">
          <cell r="A5702" t="str">
            <v>M50.8</v>
          </cell>
          <cell r="B5702" t="str">
            <v>ДРУГИЕ ПОРАЖЕНИЯ МЕЖПОЗВОНОЧНОГО ДИСКА ШЕЙНОГО ОТДЕЛА</v>
          </cell>
        </row>
        <row r="5703">
          <cell r="A5703" t="str">
            <v>M50.9</v>
          </cell>
          <cell r="B5703" t="str">
            <v>ПОРАЖЕНИЕ МЕЖПОЗВОНОЧНОГО ДИСКА ШЕЙНОГО ОТДЕЛА НЕУТОЧНЕННОЕ</v>
          </cell>
        </row>
        <row r="5704">
          <cell r="A5704" t="str">
            <v>M51</v>
          </cell>
          <cell r="B5704" t="str">
            <v>ПОРАЖЕНИЯ МЕЖПОЗВОНОЧНЫХ ДИСКОВ ДРУГИХ ОТДЕЛОВ</v>
          </cell>
        </row>
        <row r="5705">
          <cell r="A5705" t="str">
            <v>M51.0</v>
          </cell>
          <cell r="B5705" t="str">
            <v>ПОРАЖЕНИЯ МЕЖПОЗВОНОЧНЫХ ДИСКОВ ПОЯСНИЧНОГО И ДРУГИХ ОТДЕЛОВ С МИЕЛОПАТИЕЙ (G99.2*)</v>
          </cell>
        </row>
        <row r="5706">
          <cell r="A5706" t="str">
            <v>M51.1</v>
          </cell>
          <cell r="B5706" t="str">
            <v>ПОРАЖЕНИЯ МЕЖПОЗВОНОЧНЫХ ДИСКОВ ПОЯСНИЧНОГО И ДРУГИХ ОТДЕЛОВ С РАДИКУЛОПАТИЕЙ</v>
          </cell>
        </row>
        <row r="5707">
          <cell r="A5707" t="str">
            <v>M51.2</v>
          </cell>
          <cell r="B5707" t="str">
            <v>ДРУГОЕ УТОЧНЕННОЕ СМЕЩЕНИЕ МЕЖПОЗВОНОЧНОГО ДИСКА</v>
          </cell>
        </row>
        <row r="5708">
          <cell r="A5708" t="str">
            <v>M51.3</v>
          </cell>
          <cell r="B5708" t="str">
            <v>ДРУГАЯ УТОЧНЕННАЯ ДЕГЕНЕРАЦИЯ МЕЖПОЗВОНОЧНОГО ДИСКА</v>
          </cell>
        </row>
        <row r="5709">
          <cell r="A5709" t="str">
            <v>M51.4</v>
          </cell>
          <cell r="B5709" t="str">
            <v>УЗЛЫ [ГРЫЖИ] ШМОРЛЯ</v>
          </cell>
        </row>
        <row r="5710">
          <cell r="A5710" t="str">
            <v>M51.8</v>
          </cell>
          <cell r="B5710" t="str">
            <v>ДРУГОЕ УТОЧНЕННОЕ ПОРАЖЕНИЕ МЕЖПОЗВОНОЧНОГО ДИСКА</v>
          </cell>
        </row>
        <row r="5711">
          <cell r="A5711" t="str">
            <v>M51.9</v>
          </cell>
          <cell r="B5711" t="str">
            <v>ПОРАЖЕНИЕ МЕЖПОЗВОНОЧНОГО ДИСКА НЕУТОЧНЕННОЕ</v>
          </cell>
        </row>
        <row r="5712">
          <cell r="A5712" t="str">
            <v>M53</v>
          </cell>
          <cell r="B5712" t="str">
            <v>ДРУГИЕ ДОРСОПАТИИ, НЕ КЛАССИФИЦИРОВАННЫЕ В ДРУГИХ РУБРИКАХ</v>
          </cell>
        </row>
        <row r="5713">
          <cell r="A5713" t="str">
            <v>M53.0</v>
          </cell>
          <cell r="B5713" t="str">
            <v>ШЕЙНО-ЧЕРЕПНОЙ СИНДРОМ</v>
          </cell>
        </row>
        <row r="5714">
          <cell r="A5714" t="str">
            <v>M53.1</v>
          </cell>
          <cell r="B5714" t="str">
            <v>ШЕЙНО-ПЛЕЧЕВОЙ СИНДРОМ</v>
          </cell>
        </row>
        <row r="5715">
          <cell r="A5715" t="str">
            <v>M53.2</v>
          </cell>
          <cell r="B5715" t="str">
            <v>СПИНАЛЬНАЯ НЕСТАБИЛЬНОСТЬ</v>
          </cell>
        </row>
        <row r="5716">
          <cell r="A5716" t="str">
            <v>M53.3</v>
          </cell>
          <cell r="B5716" t="str">
            <v>КРЕСТЦОВО-КОПЧИКОВЫЕ НАРУШЕНИЯ, НЕ КЛАССИФИЦИРОВАННЫЕ В ДРУГИХ РУБРИКАХ</v>
          </cell>
        </row>
        <row r="5717">
          <cell r="A5717" t="str">
            <v>M53.8</v>
          </cell>
          <cell r="B5717" t="str">
            <v>ДРУГИЕ УТОЧНЕННЫЕ ДОРСОПАТИИ</v>
          </cell>
        </row>
        <row r="5718">
          <cell r="A5718" t="str">
            <v>M53.9</v>
          </cell>
          <cell r="B5718" t="str">
            <v>ДОРСОПАТИЯ НЕУТОЧНЕННАЯ</v>
          </cell>
        </row>
        <row r="5719">
          <cell r="A5719" t="str">
            <v>M54</v>
          </cell>
          <cell r="B5719" t="str">
            <v>ДОРСАЛГИЯ</v>
          </cell>
        </row>
        <row r="5720">
          <cell r="A5720" t="str">
            <v>M54.0</v>
          </cell>
          <cell r="B5720" t="str">
            <v>ПАННИКУЛИТ, ПОРАЖАЮЩИЙ ШЕЙНЫЙ ОТДЕЛ И ПОЗВОНОЧНИК</v>
          </cell>
        </row>
        <row r="5721">
          <cell r="A5721" t="str">
            <v>M54.1</v>
          </cell>
          <cell r="B5721" t="str">
            <v>РАДИКУЛОПАТИЯ</v>
          </cell>
        </row>
        <row r="5722">
          <cell r="A5722" t="str">
            <v>M54.2</v>
          </cell>
          <cell r="B5722" t="str">
            <v>ЦЕРВИКАЛГИЯ</v>
          </cell>
        </row>
        <row r="5723">
          <cell r="A5723" t="str">
            <v>M54.3</v>
          </cell>
          <cell r="B5723" t="str">
            <v>ИШИАС</v>
          </cell>
        </row>
        <row r="5724">
          <cell r="A5724" t="str">
            <v>M54.4</v>
          </cell>
          <cell r="B5724" t="str">
            <v>ЛЮМБАГО С ИШИАСОМ</v>
          </cell>
        </row>
        <row r="5725">
          <cell r="A5725" t="str">
            <v>M54.5</v>
          </cell>
          <cell r="B5725" t="str">
            <v>БОЛЬ ВНИЗУ СПИНЫ</v>
          </cell>
        </row>
        <row r="5726">
          <cell r="A5726" t="str">
            <v>M54.6</v>
          </cell>
          <cell r="B5726" t="str">
            <v>БОЛЬ В ГРУДНОМ ОТДЕЛЕ ПОЗВОНОЧНИКА</v>
          </cell>
        </row>
        <row r="5727">
          <cell r="A5727" t="str">
            <v>M54.8</v>
          </cell>
          <cell r="B5727" t="str">
            <v>ДРУГАЯ ДОРСАЛГИЯ</v>
          </cell>
        </row>
        <row r="5728">
          <cell r="A5728" t="str">
            <v>M54.9</v>
          </cell>
          <cell r="B5728" t="str">
            <v>ДОРСАЛГИЯ НЕУТОЧНЕННАЯ</v>
          </cell>
        </row>
        <row r="5729">
          <cell r="A5729" t="str">
            <v/>
          </cell>
          <cell r="B5729" t="str">
            <v>БОЛЕЗНИ МЯГКИХ ТКАНЕЙ (М60-М79)</v>
          </cell>
        </row>
        <row r="5730">
          <cell r="A5730" t="str">
            <v/>
          </cell>
          <cell r="B5730" t="str">
            <v>БОЛЕЗНИ МЫШЦ (М60-М63)</v>
          </cell>
        </row>
        <row r="5731">
          <cell r="A5731" t="str">
            <v>M60</v>
          </cell>
          <cell r="B5731" t="str">
            <v>МИОЗИТ</v>
          </cell>
        </row>
        <row r="5732">
          <cell r="A5732" t="str">
            <v>M60.0</v>
          </cell>
          <cell r="B5732" t="str">
            <v>ИНФЕКЦИОННЫЙ МИОЗИТ</v>
          </cell>
        </row>
        <row r="5733">
          <cell r="A5733" t="str">
            <v>M60.1</v>
          </cell>
          <cell r="B5733" t="str">
            <v>ИНТЕРСТИЦИАЛЬНЫЙ МИОЗИТ</v>
          </cell>
        </row>
        <row r="5734">
          <cell r="A5734" t="str">
            <v>M60.2</v>
          </cell>
          <cell r="B5734" t="str">
            <v>ГРАНУЛЕМА МЯГКИХ ТКАНЕЙ, ВЫЗВАННАЯ ПОПАДАНИЕМ ИНОРОДНОГО ТЕЛА, НЕ КЛАССИФИЦИРОВАННАЯ В ДРУГИХ РУБРИКАХ</v>
          </cell>
        </row>
        <row r="5735">
          <cell r="A5735" t="str">
            <v>M60.8</v>
          </cell>
          <cell r="B5735" t="str">
            <v>ДРУГИЕ МИОЗИТЫ</v>
          </cell>
        </row>
        <row r="5736">
          <cell r="A5736" t="str">
            <v>M60.9</v>
          </cell>
          <cell r="B5736" t="str">
            <v>МИОЗИТ НЕУТОЧНЕННЫЙ</v>
          </cell>
        </row>
        <row r="5737">
          <cell r="A5737" t="str">
            <v>M61</v>
          </cell>
          <cell r="B5737" t="str">
            <v>КАЛЬЦИФИКАЦИЯ И ОССИФИКАЦИЯ МЫШЦЫ</v>
          </cell>
        </row>
        <row r="5738">
          <cell r="A5738" t="str">
            <v>M61.0</v>
          </cell>
          <cell r="B5738" t="str">
            <v>МИОЗИТ ОССИФИЦИРУЮЩИЙ ТРАВМАТИЧЕСКИЙ</v>
          </cell>
        </row>
        <row r="5739">
          <cell r="A5739" t="str">
            <v>M61.1</v>
          </cell>
          <cell r="B5739" t="str">
            <v>МИОЗИТ ОССИФИЦИРУЮЩИЙ ПРОГРЕССИРУЮЩИЙ</v>
          </cell>
        </row>
        <row r="5740">
          <cell r="A5740" t="str">
            <v>M61.2</v>
          </cell>
          <cell r="B5740" t="str">
            <v>ПАРАЛИТИЧЕСКАЯ КАЛЬЦИФИКАЦИЯ И ОССИФИКАЦИЯ МЫШЦ</v>
          </cell>
        </row>
        <row r="5741">
          <cell r="A5741" t="str">
            <v>M61.3</v>
          </cell>
          <cell r="B5741" t="str">
            <v>КАЛЬЦИФИКАЦИЯ И ОССИФИКАЦИЯ МЫШЦ, СВЯЗАННЫЕ С ОЖОГАМИ</v>
          </cell>
        </row>
        <row r="5742">
          <cell r="A5742" t="str">
            <v>M61.4</v>
          </cell>
          <cell r="B5742" t="str">
            <v>ДРУГАЯ КАЛЬЦИФИКАЦИЯ МЫШЦЫ</v>
          </cell>
        </row>
        <row r="5743">
          <cell r="A5743" t="str">
            <v>M61.5</v>
          </cell>
          <cell r="B5743" t="str">
            <v>ДРУГАЯ ОССИФИКАЦИЯ МЫШЦЫ</v>
          </cell>
        </row>
        <row r="5744">
          <cell r="A5744" t="str">
            <v>M61.9</v>
          </cell>
          <cell r="B5744" t="str">
            <v>КАЛЬЦИФИКАЦИЯ И ОССИФИКАЦИЯ МЫШЦЫ НЕУТОЧНЕННАЯ</v>
          </cell>
        </row>
        <row r="5745">
          <cell r="A5745" t="str">
            <v>M62</v>
          </cell>
          <cell r="B5745" t="str">
            <v>ДРУГИЕ ПОРАЖЕНИЯ МЫШЦЫ</v>
          </cell>
        </row>
        <row r="5746">
          <cell r="A5746" t="str">
            <v>M62.0</v>
          </cell>
          <cell r="B5746" t="str">
            <v>РАСХОЖДЕНИЕ МЫШЦЫ</v>
          </cell>
        </row>
        <row r="5747">
          <cell r="A5747" t="str">
            <v>M62.1</v>
          </cell>
          <cell r="B5747" t="str">
            <v>ДРУГОЙ РАЗРЫВ МЫШЦЫ (НЕТРАВМАТИЧЕСКИЙ)</v>
          </cell>
        </row>
        <row r="5748">
          <cell r="A5748" t="str">
            <v>M62.2</v>
          </cell>
          <cell r="B5748" t="str">
            <v>ИШЕМИЧЕСКИЙ ИНФАРКТ МЫШЦЫ</v>
          </cell>
        </row>
        <row r="5749">
          <cell r="A5749" t="str">
            <v>M62.3</v>
          </cell>
          <cell r="B5749" t="str">
            <v>СИНДРОМ ИММОБИЛИЗАЦИИ (ПАРАПЛЕГИЧЕСКИЙ)</v>
          </cell>
        </row>
        <row r="5750">
          <cell r="A5750" t="str">
            <v>M62.4</v>
          </cell>
          <cell r="B5750" t="str">
            <v>КОНТРАКТУРА МЫШЦЫ</v>
          </cell>
        </row>
        <row r="5751">
          <cell r="A5751" t="str">
            <v>M62.5</v>
          </cell>
          <cell r="B5751" t="str">
            <v>ИСТОЛЩЕНИЕ И АТРОФИЯ МЫШЦ, НЕ КЛАССИФИЦИРОВАННАЯ В ДРУГИХ РУБРИКАХ</v>
          </cell>
        </row>
        <row r="5752">
          <cell r="A5752" t="str">
            <v>M62.6</v>
          </cell>
          <cell r="B5752" t="str">
            <v>МЫШЕЧНАЯ ДЕФОРМАЦИЯ</v>
          </cell>
        </row>
        <row r="5753">
          <cell r="A5753" t="str">
            <v>M62.8</v>
          </cell>
          <cell r="B5753" t="str">
            <v>ДРУГИЕ УТОЧНЕННЫЕ ПОРАЖЕНИЯ МЫШЦ</v>
          </cell>
        </row>
        <row r="5754">
          <cell r="A5754" t="str">
            <v>M62.9</v>
          </cell>
          <cell r="B5754" t="str">
            <v>НАРУШЕНИЯ МЫШЦ НЕУТОЧНЕННЫЕ</v>
          </cell>
        </row>
        <row r="5755">
          <cell r="A5755" t="str">
            <v>M63</v>
          </cell>
          <cell r="B5755" t="str">
            <v>ПОРАЖЕНИЯ МЫШЦЫ ПРИ БОЛЕЗНЯХ, КЛАССИФИЦИРОВАННЫХ В ДРУГИХ РУБРИКАХ</v>
          </cell>
        </row>
        <row r="5756">
          <cell r="A5756" t="str">
            <v>M63.0</v>
          </cell>
          <cell r="B5756" t="str">
            <v>МИОЗИТЫ ПРИ БАКТЕРИАЛЬНЫХ БОЛЕЗНЯХ, КЛАССИФИЦИРОВАННЫХ В ДРУГИХ РУБРИКАХ</v>
          </cell>
        </row>
        <row r="5757">
          <cell r="A5757" t="str">
            <v>M63.1</v>
          </cell>
          <cell r="B5757" t="str">
            <v>МИОЗИТЫ ПРИ ПРОТОЗОЙНОЙ И ПАРАЗИТАРНОЙ ИНФЕКЦИЯХ, КЛАССИФИЦИРОВАННЫХ В ДРУГИХ РУБРИКАХ</v>
          </cell>
        </row>
        <row r="5758">
          <cell r="A5758" t="str">
            <v>M63.2</v>
          </cell>
          <cell r="B5758" t="str">
            <v>МИОЗИТ ПРИ ДРУГИХ ИНФЕКЦИОННЫХ БОЛЕЗНЯХ, КЛАССИФИЦИРОВАННЫХ В ДРУГИХ РУБРИКАХ</v>
          </cell>
        </row>
        <row r="5759">
          <cell r="A5759" t="str">
            <v>M63.3</v>
          </cell>
          <cell r="B5759" t="str">
            <v>МИОЗИТ ПРИ САРКОИДОЗЕ (D86.8+)</v>
          </cell>
        </row>
        <row r="5760">
          <cell r="A5760" t="str">
            <v>M63.8</v>
          </cell>
          <cell r="B5760" t="str">
            <v>ДРУГИЕ МЫШЕЧНЫЕ РАССТРОЙСТВА ПРИ БОЛЕЗНЯХ, КЛАССИФИЦИРОВАННЫХ В ДРУГИХ РУБРИКАХ</v>
          </cell>
        </row>
        <row r="5761">
          <cell r="A5761" t="str">
            <v/>
          </cell>
          <cell r="B5761" t="str">
            <v>ПОРАЖЕНИЯ СИНОВИАЛЬНЫХ ОБОЛОЧЕК И СУХОЖИЛИЙ (М85-М68)</v>
          </cell>
        </row>
        <row r="5762">
          <cell r="A5762" t="str">
            <v>M65</v>
          </cell>
          <cell r="B5762" t="str">
            <v>СИНОВИТЫ И ТЕНОСИНОВИТЫ</v>
          </cell>
        </row>
        <row r="5763">
          <cell r="A5763" t="str">
            <v>M65.0</v>
          </cell>
          <cell r="B5763" t="str">
            <v>АБСЦЕСС ОБОЛОЧКИ СУХОЖИЛИЯ</v>
          </cell>
        </row>
        <row r="5764">
          <cell r="A5764" t="str">
            <v>M65.1</v>
          </cell>
          <cell r="B5764" t="str">
            <v>ДРУГИЕ ИНФЕКЦИОННЫЕ (ТЕНО)СИНОВИТЫ</v>
          </cell>
        </row>
        <row r="5765">
          <cell r="A5765" t="str">
            <v>M65.2</v>
          </cell>
          <cell r="B5765" t="str">
            <v>КАЛЬЦИФИЦИРУЮЩИЙ ТЕНДИНИТ</v>
          </cell>
        </row>
        <row r="5766">
          <cell r="A5766" t="str">
            <v>M65.3</v>
          </cell>
          <cell r="B5766" t="str">
            <v>ЩЕЛКАЮЩИЙ ПАЛЕЦ</v>
          </cell>
        </row>
        <row r="5767">
          <cell r="A5767" t="str">
            <v>M65.4</v>
          </cell>
          <cell r="B5767" t="str">
            <v>ТЕНОСИНИВИТ ШИЛОВИДНОГО ОТРОСТКА ЛУЧЕВОЙ КОСТИ [СИНДРОМ ДЕ КЕРВЕНА]</v>
          </cell>
        </row>
        <row r="5768">
          <cell r="A5768" t="str">
            <v>M65.8</v>
          </cell>
          <cell r="B5768" t="str">
            <v>ДРУГИЕ СИНОВИТЫ И ТЕНОСИНОВИТЫ</v>
          </cell>
        </row>
        <row r="5769">
          <cell r="A5769" t="str">
            <v>M65.9</v>
          </cell>
          <cell r="B5769" t="str">
            <v>СИНОВИТ И ТЕНОСИНОВИТ НЕУТОЧНЕННЫЙ</v>
          </cell>
        </row>
        <row r="5770">
          <cell r="A5770" t="str">
            <v>M66</v>
          </cell>
          <cell r="B5770" t="str">
            <v>СПОНТАННЫЙ РАЗРЫВ СИНОВИАЛЬНОЙ ОБОЛОЧКИ И СУХОЖИЛИЯ</v>
          </cell>
        </row>
        <row r="5771">
          <cell r="A5771" t="str">
            <v>M66.0</v>
          </cell>
          <cell r="B5771" t="str">
            <v>РАЗРЫВ ПОДКОЛЕННОЙ КИСТЫ</v>
          </cell>
        </row>
        <row r="5772">
          <cell r="A5772" t="str">
            <v>M66.1</v>
          </cell>
          <cell r="B5772" t="str">
            <v>РАЗРЫВ СИНОВИАЛЬНОЙ ОБОЛОЧКИ</v>
          </cell>
        </row>
        <row r="5773">
          <cell r="A5773" t="str">
            <v>M66.2</v>
          </cell>
          <cell r="B5773" t="str">
            <v>СПОНТАННЫЙ РАЗРЫВ СУХОЖИЛИЙ РАЗГИБАТЕЛЕЙ</v>
          </cell>
        </row>
        <row r="5774">
          <cell r="A5774" t="str">
            <v>M66.3</v>
          </cell>
          <cell r="B5774" t="str">
            <v>СПОНТАННЫЙ РАЗРЫВ СУХОЖИЛИЙ СГИБАТЕЛЕЙ</v>
          </cell>
        </row>
        <row r="5775">
          <cell r="A5775" t="str">
            <v>M66.4</v>
          </cell>
          <cell r="B5775" t="str">
            <v>СПОНТАННЫЙ РАЗРЫВ ДРУГИХ СУХОЖИЛИЙ</v>
          </cell>
        </row>
        <row r="5776">
          <cell r="A5776" t="str">
            <v>M66.5</v>
          </cell>
          <cell r="B5776" t="str">
            <v>СПОНТАННЫЙ РАЗРЫВ НЕУТОЧНЕННЫХ СУХОЖИЛИЙ</v>
          </cell>
        </row>
        <row r="5777">
          <cell r="A5777" t="str">
            <v>M67</v>
          </cell>
          <cell r="B5777" t="str">
            <v>ДРУГИЕ ПОРАЖЕНИЯ СИНОВИАЛЬНЫХ ОБОЛОЧЕК И СУХОЖИЛИЙ</v>
          </cell>
        </row>
        <row r="5778">
          <cell r="A5778" t="str">
            <v>M67.0</v>
          </cell>
          <cell r="B5778" t="str">
            <v>КОРОТКОЕ ПЯТОЧНОЕ [АХИЛЛОВО] СУХОЖИЛИЕ (ПРИОБРЕТЕННОЕ)</v>
          </cell>
        </row>
        <row r="5779">
          <cell r="A5779" t="str">
            <v>M67.1</v>
          </cell>
          <cell r="B5779" t="str">
            <v>ДРУГАЯ КОНТРАКТУРА СУХОЖИЛИЯ (ВЛАГАЛИЩА)</v>
          </cell>
        </row>
        <row r="5780">
          <cell r="A5780" t="str">
            <v>M67.2</v>
          </cell>
          <cell r="B5780" t="str">
            <v>СИНОВИАЛЬНАЯ ГИПЕРТРОФИЯ, НЕ КЛАССИФИЦИРОВАННАЯ В ДРУГИХ РУБРИКАХ</v>
          </cell>
        </row>
        <row r="5781">
          <cell r="A5781" t="str">
            <v>M67.3</v>
          </cell>
          <cell r="B5781" t="str">
            <v>МИГРИРУЮЩИЙ СИНОВИТ</v>
          </cell>
        </row>
        <row r="5782">
          <cell r="A5782" t="str">
            <v>M67.4</v>
          </cell>
          <cell r="B5782" t="str">
            <v>ГАНГЛИОН</v>
          </cell>
        </row>
        <row r="5783">
          <cell r="A5783" t="str">
            <v>M67.8</v>
          </cell>
          <cell r="B5783" t="str">
            <v>ДРУГИЕ УТОЧНЕННЫЕ ПОРАЖЕНИЯ СИНОВИАЛЬНОЙ ОБОЛОЧКИ И СУХОЖИЛИЯ</v>
          </cell>
        </row>
        <row r="5784">
          <cell r="A5784" t="str">
            <v>M67.9</v>
          </cell>
          <cell r="B5784" t="str">
            <v>ПОРАЖЕНИЕ СИНОВИАЛЬНОЙ ОБОЛОЧКИ И СУХОЖИЛИЯ НЕУТОЧНЕННОЕ</v>
          </cell>
        </row>
        <row r="5785">
          <cell r="A5785" t="str">
            <v>M68</v>
          </cell>
          <cell r="B5785" t="str">
            <v>ПОРАЖЕНИЯ СИНОВИАЛЬНЫХ ОБОЛОЧЕК И СУХОЖИЛИЙ ПРИ БОЛЕЗНЯХ, КЛАССИФИЦИРОВАННЫХ В ДРУГИХ РУБРИКАХ</v>
          </cell>
        </row>
        <row r="5786">
          <cell r="A5786" t="str">
            <v>M68.0</v>
          </cell>
          <cell r="B5786" t="str">
            <v>СИНОВИТ И ТЕНОСИНОВИТ ПРИ БАКТЕРИАЛЬНЫХ БОЛЕЗНЯХ, КЛАССИФИЦИРОВАННЫХ В ДРУГИХ РУБРИКАХ</v>
          </cell>
        </row>
        <row r="5787">
          <cell r="A5787" t="str">
            <v>M68.8</v>
          </cell>
          <cell r="B5787" t="str">
            <v>ДРУГИЕ ПОРАЖЕНИЯ СИНОВИАЛЬНОЙ ОБОЛОЧКИ И СУХОЖИЛИЙ ПРИ БОЛЕЗНЯХ, КЛАССИФИЦИРОВАННЫХ В ДРУГИХ РУБРИКАХ</v>
          </cell>
        </row>
        <row r="5788">
          <cell r="A5788" t="str">
            <v/>
          </cell>
          <cell r="B5788" t="str">
            <v>ДРУГИЕ БОЛЕЗНИ МЯГКИХ ТКАНЕЙ (М70-М79)</v>
          </cell>
        </row>
        <row r="5789">
          <cell r="A5789" t="str">
            <v>M70</v>
          </cell>
          <cell r="B5789" t="str">
            <v>БОЛЕЗНИ МЯГКИХ ТКАНЕЙ, СВЯЗАННЫЕ С НАГРУЗКОЙ, ПЕРЕГРУЗКОЙ И ДАВЛЕНИЕМ</v>
          </cell>
        </row>
        <row r="5790">
          <cell r="A5790" t="str">
            <v>M70.0</v>
          </cell>
          <cell r="B5790" t="str">
            <v>ХРОНИЧЕСКИЙ КРЕПИТИРУЮЩИЙ СИНОВИТ КИСТИ И ЗАПЯСТЬЯ</v>
          </cell>
        </row>
        <row r="5791">
          <cell r="A5791" t="str">
            <v>M70.1</v>
          </cell>
          <cell r="B5791" t="str">
            <v>БУРСИТ КИСТИ</v>
          </cell>
        </row>
        <row r="5792">
          <cell r="A5792" t="str">
            <v>M70.2</v>
          </cell>
          <cell r="B5792" t="str">
            <v>БУРСИТ ЛОКТЕВОГО ОТРОСТКА</v>
          </cell>
        </row>
        <row r="5793">
          <cell r="A5793" t="str">
            <v>M70.3</v>
          </cell>
          <cell r="B5793" t="str">
            <v>ДРУГИЕ БУРСИТЫ ЛОКТЕВОГО СУСТАВА</v>
          </cell>
        </row>
        <row r="5794">
          <cell r="A5794" t="str">
            <v>M70.4</v>
          </cell>
          <cell r="B5794" t="str">
            <v>ПРЕПАТЕЛЛЯРНЫЙ БУРСИТ</v>
          </cell>
        </row>
        <row r="5795">
          <cell r="A5795" t="str">
            <v>M70.5</v>
          </cell>
          <cell r="B5795" t="str">
            <v>ДРУГИЕ БУРСИТЫ КОЛЕННОГО СУСТАВА</v>
          </cell>
        </row>
        <row r="5796">
          <cell r="A5796" t="str">
            <v>M70.6</v>
          </cell>
          <cell r="B5796" t="str">
            <v>БУРСИТ БОЛЬШОГО ВЕРТЕЛА (БЕДРЕННОЙ КОСТИ)</v>
          </cell>
        </row>
        <row r="5797">
          <cell r="A5797" t="str">
            <v>M70.7</v>
          </cell>
          <cell r="B5797" t="str">
            <v>ДРУГИЕ БУРСИТЫ БЕДРА</v>
          </cell>
        </row>
        <row r="5798">
          <cell r="A5798" t="str">
            <v>M70.8</v>
          </cell>
          <cell r="B5798" t="str">
            <v>ДРУГИЕ БОЛЕЗНИ МЯГКИХ ТКАНЕЙ, СВЯЗАННЫЕ С НАГРУЗКОЙ, ПЕРЕГРУЗКОЙ И ДАВЛЕНИЕМ</v>
          </cell>
        </row>
        <row r="5799">
          <cell r="A5799" t="str">
            <v>M70.9</v>
          </cell>
          <cell r="B5799" t="str">
            <v>БОЛЕЗНИ МЯГКИХ ТКАНЕЙ, СВЯЗАННЫЕ С НАГРУЗКОЙ, ПЕРЕГРУЗКОЙ И ДАВЛЕНИЕМ, НЕУТОЧНЕННЫЕ</v>
          </cell>
        </row>
        <row r="5800">
          <cell r="A5800" t="str">
            <v>M71</v>
          </cell>
          <cell r="B5800" t="str">
            <v>ДРУГИЕ БУРСОПАТИИ</v>
          </cell>
        </row>
        <row r="5801">
          <cell r="A5801" t="str">
            <v>M71.0</v>
          </cell>
          <cell r="B5801" t="str">
            <v>АБСЦЕСС СИНОВИАЛЬНОЙ СУМКИ</v>
          </cell>
        </row>
        <row r="5802">
          <cell r="A5802" t="str">
            <v>M71.1</v>
          </cell>
          <cell r="B5802" t="str">
            <v>ДРУГИЕ ИНФЕКЦИОННЫЕ БУРСИТЫ</v>
          </cell>
        </row>
        <row r="5803">
          <cell r="A5803" t="str">
            <v>M71.2</v>
          </cell>
          <cell r="B5803" t="str">
            <v>СИНОВИАЛЬНАЯ КИСТА ПОДКОЛЕННОЙ ОБЛАСТИ [БЕЙКЕРА]</v>
          </cell>
        </row>
        <row r="5804">
          <cell r="A5804" t="str">
            <v>M71.3</v>
          </cell>
          <cell r="B5804" t="str">
            <v>ДРУГАЯ КИСТА СИНОВИАЛЬНОЙ СУМКИ</v>
          </cell>
        </row>
        <row r="5805">
          <cell r="A5805" t="str">
            <v>M71.4</v>
          </cell>
          <cell r="B5805" t="str">
            <v>ОТЛОЖЕНИЯ КАЛЬЦИЯ В СИНОВИАЛЬНОЙ СУМКЕ</v>
          </cell>
        </row>
        <row r="5806">
          <cell r="A5806" t="str">
            <v>M71.5</v>
          </cell>
          <cell r="B5806" t="str">
            <v>ДРУГИЕ БУРСИТЫ, НЕ КЛАССИФИЦИРОВАННЫЕ В ДРУГИХ РУБРИКАХ</v>
          </cell>
        </row>
        <row r="5807">
          <cell r="A5807" t="str">
            <v>M71.8</v>
          </cell>
          <cell r="B5807" t="str">
            <v>ДРУГИЕ УТОЧНЕННЫЕ БУРСОПАТИИ</v>
          </cell>
        </row>
        <row r="5808">
          <cell r="A5808" t="str">
            <v>M71.9</v>
          </cell>
          <cell r="B5808" t="str">
            <v>БУРСОПАТИЯ НЕУТОЧНЕННАЯ</v>
          </cell>
        </row>
        <row r="5809">
          <cell r="A5809" t="str">
            <v>M72</v>
          </cell>
          <cell r="B5809" t="str">
            <v>ФИБРОБЛАСТИЧЕСКИЕ НАРУШЕНИЯ</v>
          </cell>
        </row>
        <row r="5810">
          <cell r="A5810" t="str">
            <v>M72.0</v>
          </cell>
          <cell r="B5810" t="str">
            <v>ЛАДОННЫЙ ФАСЦИАЛЬНЫЙ ФИБРОМАТОЗ [ДЮПЮИТРЕНА]</v>
          </cell>
        </row>
        <row r="5811">
          <cell r="A5811" t="str">
            <v>M72.1</v>
          </cell>
          <cell r="B5811" t="str">
            <v>СОЕДИНИТЕЛЬНОТКАННЫЕ УЗЕЛКИ НА ТЫЛЬНОЙ ПОВЕРХНОСТИ ПАЛЬЦЕВ</v>
          </cell>
        </row>
        <row r="5812">
          <cell r="A5812" t="str">
            <v>M72.2</v>
          </cell>
          <cell r="B5812" t="str">
            <v>ПОДОШВЕННЫЙ ФАСЦИАЛЬНЫЙ ФИБРОМАТОЗ</v>
          </cell>
        </row>
        <row r="5813">
          <cell r="A5813" t="str">
            <v>M72.3</v>
          </cell>
          <cell r="B5813" t="str">
            <v>УЗЕЛКОВЫЙ ФАСЦИИТ</v>
          </cell>
        </row>
        <row r="5814">
          <cell r="A5814" t="str">
            <v>M72.4</v>
          </cell>
          <cell r="B5814" t="str">
            <v>ПСЕВДОСАРКОМАТОЗНЫЙ ФИБРОМАТОЗ</v>
          </cell>
        </row>
        <row r="5815">
          <cell r="A5815" t="str">
            <v>M72.5</v>
          </cell>
          <cell r="B5815" t="str">
            <v>ФАСЦИИТ, НЕ КЛАССИФИЦИРОВАННЫЙ В ДРУГИХ РУБРИКАХ</v>
          </cell>
        </row>
        <row r="5816">
          <cell r="A5816" t="str">
            <v>M72.8</v>
          </cell>
          <cell r="B5816" t="str">
            <v>ДРУГИЕ ФИБРОБЛАСТИЧЕСКИЕ НАРУШЕНИЯ</v>
          </cell>
        </row>
        <row r="5817">
          <cell r="A5817" t="str">
            <v>M72.9</v>
          </cell>
          <cell r="B5817" t="str">
            <v>ФИБРОБЛАСТИЧЕСКИЕ НАРУШЕНИЯ НЕУТОЧНЕННЫЕ</v>
          </cell>
        </row>
        <row r="5818">
          <cell r="A5818" t="str">
            <v>M73</v>
          </cell>
          <cell r="B5818" t="str">
            <v>ПОРАЖЕНИЯ МЯГКИХ ТКАНЕЙ ПРИ БОЛЕЗНЯХ, КЛАССИФИЦИРОВАННЫХ В ДРУГИХ РУБРИКАХ</v>
          </cell>
        </row>
        <row r="5819">
          <cell r="A5819" t="str">
            <v>M73.0</v>
          </cell>
          <cell r="B5819" t="str">
            <v>ГОНОКОККОВЫЙ БУРСИТ (А54.4+)</v>
          </cell>
        </row>
        <row r="5820">
          <cell r="A5820" t="str">
            <v>M73.1</v>
          </cell>
          <cell r="B5820" t="str">
            <v>СИФИЛИТИЧЕСКИЙ БУРСИТ (А52.7+)</v>
          </cell>
        </row>
        <row r="5821">
          <cell r="A5821" t="str">
            <v>M73.8</v>
          </cell>
          <cell r="B5821" t="str">
            <v>ДРУГИЕ ПОРАЖЕНИЯ МЯГКИХ ТКАНЕЙ ПРИ БОЛЕЗНЯХ, КЛАССИФИЦИРОВАННЫХ В ДРУГИХ РУБРИКАХ</v>
          </cell>
        </row>
        <row r="5822">
          <cell r="A5822" t="str">
            <v>M75</v>
          </cell>
          <cell r="B5822" t="str">
            <v>ПОРАЖЕНИЯ ПЛЕЧА</v>
          </cell>
        </row>
        <row r="5823">
          <cell r="A5823" t="str">
            <v>M75.0</v>
          </cell>
          <cell r="B5823" t="str">
            <v>АДГЕЗИВНЫЙ КАПСУЛИТ ПЛЕЧА</v>
          </cell>
        </row>
        <row r="5824">
          <cell r="A5824" t="str">
            <v>M75.1</v>
          </cell>
          <cell r="B5824" t="str">
            <v>СИНДРОМ СДАВЛЕНИЯ РОТАТОРА ПЛЕЧА</v>
          </cell>
        </row>
        <row r="5825">
          <cell r="A5825" t="str">
            <v>M75.2</v>
          </cell>
          <cell r="B5825" t="str">
            <v>ТЕНДИНИТ ДВУГЛАВОЙ МЫШЦЫ</v>
          </cell>
        </row>
        <row r="5826">
          <cell r="A5826" t="str">
            <v>M75.3</v>
          </cell>
          <cell r="B5826" t="str">
            <v>КАЛЬЦИФИЦИРУЮЩИЙ ТЕНДИНИТ ПЛЕЧА</v>
          </cell>
        </row>
        <row r="5827">
          <cell r="A5827" t="str">
            <v>M75.4</v>
          </cell>
          <cell r="B5827" t="str">
            <v>СИНДРОМ УДАРА ПЛЕЧА</v>
          </cell>
        </row>
        <row r="5828">
          <cell r="A5828" t="str">
            <v>M75.5</v>
          </cell>
          <cell r="B5828" t="str">
            <v>БУРСИТ ПЛЕЧА</v>
          </cell>
        </row>
        <row r="5829">
          <cell r="A5829" t="str">
            <v>M75.8</v>
          </cell>
          <cell r="B5829" t="str">
            <v>ДРУГИЕ ПОРАЖЕНИЯ ПЛЕЧА</v>
          </cell>
        </row>
        <row r="5830">
          <cell r="A5830" t="str">
            <v>M75.9</v>
          </cell>
          <cell r="B5830" t="str">
            <v>ПОРАЖЕНИЕ ПЛЕЧА НЕУТОЧНЕННОЕ</v>
          </cell>
        </row>
        <row r="5831">
          <cell r="A5831" t="str">
            <v>M76</v>
          </cell>
          <cell r="B5831" t="str">
            <v>ЭНТЕЗОПАТИИ НИЖНЕЙ КОНЕЧНОСТИ, ИСКЛЮЧАЯ СТОПУ</v>
          </cell>
        </row>
        <row r="5832">
          <cell r="A5832" t="str">
            <v>M76.0</v>
          </cell>
          <cell r="B5832" t="str">
            <v>ТЕНДИНИТ ЯГОДИЧНЫХ МЫШЦ</v>
          </cell>
        </row>
        <row r="5833">
          <cell r="A5833" t="str">
            <v>M76.1</v>
          </cell>
          <cell r="B5833" t="str">
            <v>ТЕНДИНИТ ПОЯСНИЧНЫХ МЫШЦ</v>
          </cell>
        </row>
        <row r="5834">
          <cell r="A5834" t="str">
            <v>M76.2</v>
          </cell>
          <cell r="B5834" t="str">
            <v>ШПОРА ПОДВЗДОШНОГО ГРЕБЕШКА</v>
          </cell>
        </row>
        <row r="5835">
          <cell r="A5835" t="str">
            <v>M76.3</v>
          </cell>
          <cell r="B5835" t="str">
            <v>ПОДВЗДОШНЫЙ БОЛЬШЕБЕРЦОВЫЙ СВЯЗОЧНЫЙ СИНДРОМ</v>
          </cell>
        </row>
        <row r="5836">
          <cell r="A5836" t="str">
            <v>M76.4</v>
          </cell>
          <cell r="B5836" t="str">
            <v>БОЛЬШЕБЕРЦОВЫЙ КОЛЛАТЕРАЛЬНЫЙ БУРСИТ [ПЕЛЛЕГРИНИ-ШТИДЫ]</v>
          </cell>
        </row>
        <row r="5837">
          <cell r="A5837" t="str">
            <v>M76.5</v>
          </cell>
          <cell r="B5837" t="str">
            <v>ТЕНДИНИТ ОБЛАСТИ НАДКОЛЕННИКА</v>
          </cell>
        </row>
        <row r="5838">
          <cell r="A5838" t="str">
            <v>M76.6</v>
          </cell>
          <cell r="B5838" t="str">
            <v>ТЕНДИНИТ ПЯТОЧНОГО [АХИЛЛОВА] СУХОЖИЛИЯ</v>
          </cell>
        </row>
        <row r="5839">
          <cell r="A5839" t="str">
            <v>M76.7</v>
          </cell>
          <cell r="B5839" t="str">
            <v>ТЕНДИНИТ МАЛОБЕРЦОВОЙ КОСТИ</v>
          </cell>
        </row>
        <row r="5840">
          <cell r="A5840" t="str">
            <v>M76.8</v>
          </cell>
          <cell r="B5840" t="str">
            <v>ДРУГИЕ ЭНТЕЗОПАТИИ НИЖНЕЙ КОНЕЧНОСТИ, ИСКЛЮЧАЯ СТОПУ</v>
          </cell>
        </row>
        <row r="5841">
          <cell r="A5841" t="str">
            <v>M76.9</v>
          </cell>
          <cell r="B5841" t="str">
            <v>ЭНТЕЗОПАТИЯ НИЖНЕЙ КОНЕЧНОСТИ НЕУТОЧНЕННАЯ</v>
          </cell>
        </row>
        <row r="5842">
          <cell r="A5842" t="str">
            <v>M77</v>
          </cell>
          <cell r="B5842" t="str">
            <v>ДРУГИЕ ЭНТЕЗОПАТИИ</v>
          </cell>
        </row>
        <row r="5843">
          <cell r="A5843" t="str">
            <v>M77.0</v>
          </cell>
          <cell r="B5843" t="str">
            <v>МЕДИАЛЬНЫЙ ЭПИКОНДИЛИТ</v>
          </cell>
        </row>
        <row r="5844">
          <cell r="A5844" t="str">
            <v>M77.1</v>
          </cell>
          <cell r="B5844" t="str">
            <v>ЛАТЕРАЛЬНЫЙ ЭПИКОНДИЛИТ</v>
          </cell>
        </row>
        <row r="5845">
          <cell r="A5845" t="str">
            <v>M77.2</v>
          </cell>
          <cell r="B5845" t="str">
            <v>ПЕРИАРТЕРИИТ ЗАПЯСТЬЯ</v>
          </cell>
        </row>
        <row r="5846">
          <cell r="A5846" t="str">
            <v>M77.3</v>
          </cell>
          <cell r="B5846" t="str">
            <v>ПЯТОЧНАЯ ШПОРА</v>
          </cell>
        </row>
        <row r="5847">
          <cell r="A5847" t="str">
            <v>M77.4</v>
          </cell>
          <cell r="B5847" t="str">
            <v>МЕТАТАРЗАЛГИЯ</v>
          </cell>
        </row>
        <row r="5848">
          <cell r="A5848" t="str">
            <v>M77.5</v>
          </cell>
          <cell r="B5848" t="str">
            <v>ДРУГИЕ ЭНТЕЗОПАТИИ СТОПЫ</v>
          </cell>
        </row>
        <row r="5849">
          <cell r="A5849" t="str">
            <v>M77.8</v>
          </cell>
          <cell r="B5849" t="str">
            <v>ДРУГИЕ ЭНТЕЗОПАТИИ, НЕ КЛАССИФИЦИРОВАННЫЕ В ДРУГИХ РУБРИКАХ</v>
          </cell>
        </row>
        <row r="5850">
          <cell r="A5850" t="str">
            <v>M77.9</v>
          </cell>
          <cell r="B5850" t="str">
            <v>ЭНТЕЗОПАТИЯ НЕУТОЧНЕННАЯ</v>
          </cell>
        </row>
        <row r="5851">
          <cell r="A5851" t="str">
            <v>M79</v>
          </cell>
          <cell r="B5851" t="str">
            <v>ДРУГИЕ БОЛЕЗНИ МЯГКИХ ТКАНЕЙ, НЕ КЛАССИФИЦИРОВАННЫЕ В ДРУГИХ РУБРИКАХ</v>
          </cell>
        </row>
        <row r="5852">
          <cell r="A5852" t="str">
            <v>M79.0</v>
          </cell>
          <cell r="B5852" t="str">
            <v>РЕВМАТИЗМ НЕУТОЧНЕННЫЙ</v>
          </cell>
        </row>
        <row r="5853">
          <cell r="A5853" t="str">
            <v>M79.1</v>
          </cell>
          <cell r="B5853" t="str">
            <v>МИАЛГИЯ</v>
          </cell>
        </row>
        <row r="5854">
          <cell r="A5854" t="str">
            <v>M79.2</v>
          </cell>
          <cell r="B5854" t="str">
            <v>НЕВРАЛГИЯ И НЕВРИТ НЕУТОЧНЕННЫЕ</v>
          </cell>
        </row>
        <row r="5855">
          <cell r="A5855" t="str">
            <v>M79.3</v>
          </cell>
          <cell r="B5855" t="str">
            <v>ПАННИКУЛИТ НЕУТОЧНЕННЫЙ</v>
          </cell>
        </row>
        <row r="5856">
          <cell r="A5856" t="str">
            <v>M79.4</v>
          </cell>
          <cell r="B5856" t="str">
            <v>ГИПЕРТРОФИЯ (ПОДКОЛЕННОЙ) ЖИРОВОЙ ПОДУШЕЧКИ</v>
          </cell>
        </row>
        <row r="5857">
          <cell r="A5857" t="str">
            <v>M79.5</v>
          </cell>
          <cell r="B5857" t="str">
            <v>ОСТАТОЧНОЕ ИНОРОДНОЕ ТЕЛО В МЯГКИХ ТКАНЯХ</v>
          </cell>
        </row>
        <row r="5858">
          <cell r="A5858" t="str">
            <v>M79.6</v>
          </cell>
          <cell r="B5858" t="str">
            <v>БОЛЬ В КОНЕЧНОСТИ</v>
          </cell>
        </row>
        <row r="5859">
          <cell r="A5859" t="str">
            <v>M79.8</v>
          </cell>
          <cell r="B5859" t="str">
            <v>ДРУГИЕ УТОЧНЕННЫЕ ПОРАЖЕНИЯ МЯГКИХ ТКАНЕЙ</v>
          </cell>
        </row>
        <row r="5860">
          <cell r="A5860" t="str">
            <v>M79.9</v>
          </cell>
          <cell r="B5860" t="str">
            <v>БОЛЕЗНЬ МЯГКИХ ТКАНЕЙ НЕУТОЧНЕННАЯ</v>
          </cell>
        </row>
        <row r="5861">
          <cell r="A5861" t="str">
            <v/>
          </cell>
          <cell r="B5861" t="str">
            <v>ОСТЕОПАТИИ И ХОНДРОПАТИИ (М80-М94)</v>
          </cell>
        </row>
        <row r="5862">
          <cell r="A5862" t="str">
            <v/>
          </cell>
          <cell r="B5862" t="str">
            <v>НАРУШЕНИЯ ПЛОТНОСТИ И СТРУКТУРЫ КОСТИ (М80-М85)</v>
          </cell>
        </row>
        <row r="5863">
          <cell r="A5863" t="str">
            <v>M80</v>
          </cell>
          <cell r="B5863" t="str">
            <v>ОСТЕОПОРОЗ С ПАТОЛОГИЧЕСКИМ ПЕРЕЛОМОМ</v>
          </cell>
        </row>
        <row r="5864">
          <cell r="A5864" t="str">
            <v>M80.0</v>
          </cell>
          <cell r="B5864" t="str">
            <v>ПОСТМЕНОПАУЗНЫЙ ОСТЕОПОРОЗ С ПАТОЛОГИЧЕСКИМ ПЕРЕЛОМОМ</v>
          </cell>
        </row>
        <row r="5865">
          <cell r="A5865" t="str">
            <v>M80.1</v>
          </cell>
          <cell r="B5865" t="str">
            <v>ОСТЕОПОРОЗ С ПАТОЛОГИЧЕСКИМ ПЕРЕЛОМОМ ПОСЛЕ УДАЛЕНИЯ ЯИЧНИКОВ</v>
          </cell>
        </row>
        <row r="5866">
          <cell r="A5866" t="str">
            <v>M80.2</v>
          </cell>
          <cell r="B5866" t="str">
            <v>ОСТЕОПОРОЗ С ПАТОЛОГИЧЕСКИМ ПЕРЕЛОМОМ, ВЫЗВАННЫЙ ОБЕЗДВИЖЕННОСТЬЮ</v>
          </cell>
        </row>
        <row r="5867">
          <cell r="A5867" t="str">
            <v>M80.3</v>
          </cell>
          <cell r="B5867" t="str">
            <v>ПОСТХИРУРГИЧЕСКИЙ ОСТЕОПОРОЗ С ПАТОЛОГИЧЕСККИМ ПЕРЕЛОМОМ, ВЫЗВАННЫЙ НАРУШЕНИЕМ ВСАСЫВАНИЯ В КИШЕЧНИКЕ</v>
          </cell>
        </row>
        <row r="5868">
          <cell r="A5868" t="str">
            <v>M80.4</v>
          </cell>
          <cell r="B5868" t="str">
            <v>ЛЕКАРСТВЕННЫЙ ОСТЕОПОРОЗ С ПАТОЛОГИЧЕСКИМ ПЕРЕЛОМОМ</v>
          </cell>
        </row>
        <row r="5869">
          <cell r="A5869" t="str">
            <v>M80.5</v>
          </cell>
          <cell r="B5869" t="str">
            <v>ИДИОПАТИЧЕСКИЙ ОСТЕОПОРОЗ С ПАТОЛОГИЧЕСКИМ ПЕРЕЛОМОМ</v>
          </cell>
        </row>
        <row r="5870">
          <cell r="A5870" t="str">
            <v>M80.8</v>
          </cell>
          <cell r="B5870" t="str">
            <v>ДРУГОЙ ОСТЕОПОРОЗ С ПАТОЛОГИЧЕСКИМ ПЕРЕЛОМОМ</v>
          </cell>
        </row>
        <row r="5871">
          <cell r="A5871" t="str">
            <v>M80.9</v>
          </cell>
          <cell r="B5871" t="str">
            <v>ОСТЕОПОРОЗ С ПАТОЛОГИЧЕСКИМ ПЕРЕЛОМОМ НЕУТОЧНЕННЫЙ</v>
          </cell>
        </row>
        <row r="5872">
          <cell r="A5872" t="str">
            <v>M81</v>
          </cell>
          <cell r="B5872" t="str">
            <v>ОСТЕОПОРОЗ БЕЗ ПАТОЛОГИЧЕСКОГО ПЕРЕЛОМА</v>
          </cell>
        </row>
        <row r="5873">
          <cell r="A5873" t="str">
            <v>M81.0</v>
          </cell>
          <cell r="B5873" t="str">
            <v>ПОСТМЕНОПАУЗНЫЙ ОСТЕОПОРОЗ</v>
          </cell>
        </row>
        <row r="5874">
          <cell r="A5874" t="str">
            <v>M81.1</v>
          </cell>
          <cell r="B5874" t="str">
            <v>ОСТЕОПОРОЗ ПОСЛЕ УДАЛЕНИЯ ЯИЧНИКОВ</v>
          </cell>
        </row>
        <row r="5875">
          <cell r="A5875" t="str">
            <v>M81.2</v>
          </cell>
          <cell r="B5875" t="str">
            <v>ОСТЕОПОРОЗ, ВЫЗВАННЫЙ ОБЕЗДВИЖЕННОСТЬЮ</v>
          </cell>
        </row>
        <row r="5876">
          <cell r="A5876" t="str">
            <v>M81.3</v>
          </cell>
          <cell r="B5876" t="str">
            <v>ПОСТХИРУРГИЧЕСКИЙ ОСТЕОПОРОЗ, ВЫЗВАННЫЙ НАРУШЕНИЕМ ВСАСЫВАНИЯ</v>
          </cell>
        </row>
        <row r="5877">
          <cell r="A5877" t="str">
            <v>M81.4</v>
          </cell>
          <cell r="B5877" t="str">
            <v>ЛЕКАРСТВЕННЫЙ ОСТЕОПОРОЗ</v>
          </cell>
        </row>
        <row r="5878">
          <cell r="A5878" t="str">
            <v>M81.5</v>
          </cell>
          <cell r="B5878" t="str">
            <v>ИДИОПАТИЧЕСКИЙ ОСТЕОПОРОЗ</v>
          </cell>
        </row>
        <row r="5879">
          <cell r="A5879" t="str">
            <v>M81.6</v>
          </cell>
          <cell r="B5879" t="str">
            <v>ЛОКАЛИЗОВАННЫЙ ОСТЕОПОРОЗ [ЛЕКЕНА]</v>
          </cell>
        </row>
        <row r="5880">
          <cell r="A5880" t="str">
            <v>M81.8</v>
          </cell>
          <cell r="B5880" t="str">
            <v>ДРУГИЕ ОСТЕОПОРОЗЫ</v>
          </cell>
        </row>
        <row r="5881">
          <cell r="A5881" t="str">
            <v>M81.9</v>
          </cell>
          <cell r="B5881" t="str">
            <v>ОСТЕОПОРОЗ НЕУТОЧНЕННЫЙ</v>
          </cell>
        </row>
        <row r="5882">
          <cell r="A5882" t="str">
            <v>M82</v>
          </cell>
          <cell r="B5882" t="str">
            <v>ОСТЕОПОРОЗ ПРИ БОЛЕЗНЯХ, КЛАССИФИЦИРОВАННЫХ В ДРУГИХ РУБРИКАХ</v>
          </cell>
        </row>
        <row r="5883">
          <cell r="A5883" t="str">
            <v>M82.0</v>
          </cell>
          <cell r="B5883" t="str">
            <v>ОСТЕОПОРОЗ ПРИ МНОЖЕСТВЕННОМ МИЕЛОМАТОЗЕ (С90.0+)</v>
          </cell>
        </row>
        <row r="5884">
          <cell r="A5884" t="str">
            <v>M82.1</v>
          </cell>
          <cell r="B5884" t="str">
            <v>ОСТЕОПОРОЗ ПРИ ЭНДОКРИННЫХ НАРУШЕНИЯХ (Е00-Е34+)</v>
          </cell>
        </row>
        <row r="5885">
          <cell r="A5885" t="str">
            <v>M82.8</v>
          </cell>
          <cell r="B5885" t="str">
            <v>ОСТЕОПОРОЗ ПРИ ДРУГИХ БОЛЕЗНЯХ, КЛАССИФИЦИРОВАННЫХ В ДРУГИХ РУБРИКАХ</v>
          </cell>
        </row>
        <row r="5886">
          <cell r="A5886" t="str">
            <v>M83</v>
          </cell>
          <cell r="B5886" t="str">
            <v>ОСТЕОМАЛЯЦИЯ У ВЗРОСЛЫХ</v>
          </cell>
        </row>
        <row r="5887">
          <cell r="A5887" t="str">
            <v>M83.0</v>
          </cell>
          <cell r="B5887" t="str">
            <v>ПОСЛЕРОДОВАЯ ОСТЕОМАЛЯЦИЯ</v>
          </cell>
        </row>
        <row r="5888">
          <cell r="A5888" t="str">
            <v>M83.1</v>
          </cell>
          <cell r="B5888" t="str">
            <v>СТАРЧЕСКАЯ ОСТЕОМАЛЯЦИЯ</v>
          </cell>
        </row>
        <row r="5889">
          <cell r="A5889" t="str">
            <v>M83.2</v>
          </cell>
          <cell r="B5889" t="str">
            <v>ОСТЕОМАЛЯЦИЯ ВСЛЕДСТВИЕ НАРУШЕНИЯ ВСАСЫВАНИЯ</v>
          </cell>
        </row>
        <row r="5890">
          <cell r="A5890" t="str">
            <v>M83.3</v>
          </cell>
          <cell r="B5890" t="str">
            <v>ОСТЕОМАЛЯЦИЯ У ВЗРОСЛЫХ ВСЛЕДСТВИЕ НЕДОСТАТОЧНОСТИ ПИТАНИЯ</v>
          </cell>
        </row>
        <row r="5891">
          <cell r="A5891" t="str">
            <v>M83.4</v>
          </cell>
          <cell r="B5891" t="str">
            <v>КОСТНАЯ БОЛЕЗНЬ, СВЯЗАННАЯ С АЛЮМИНИЕМ</v>
          </cell>
        </row>
        <row r="5892">
          <cell r="A5892" t="str">
            <v>M83.5</v>
          </cell>
          <cell r="B5892" t="str">
            <v>ДРУГИЕ ЛЕКАРСТВЕННЫЕ ОСТЕОМАЛЯЦИИ У ВЗРОСЛЫХ</v>
          </cell>
        </row>
        <row r="5893">
          <cell r="A5893" t="str">
            <v>M83.8</v>
          </cell>
          <cell r="B5893" t="str">
            <v>ДРУГАЯ ОСТЕОМАЛЯЦИЯ У ВЗРОСЛЫХ</v>
          </cell>
        </row>
        <row r="5894">
          <cell r="A5894" t="str">
            <v>M83.9</v>
          </cell>
          <cell r="B5894" t="str">
            <v>ОСТЕОМАЛЯЦИЯ У ВЗРОСЛЫХ НЕУТОЧНЕННАЯ</v>
          </cell>
        </row>
        <row r="5895">
          <cell r="A5895" t="str">
            <v>M84</v>
          </cell>
          <cell r="B5895" t="str">
            <v>НАРУШЕНИЯ ЦЕЛОСТНОСТИ КОСТИ</v>
          </cell>
        </row>
        <row r="5896">
          <cell r="A5896" t="str">
            <v>M84.0</v>
          </cell>
          <cell r="B5896" t="str">
            <v>ПЛОХОЕ СРАСТАНИЕ ПЕРЕЛОМА</v>
          </cell>
        </row>
        <row r="5897">
          <cell r="A5897" t="str">
            <v>M84.1</v>
          </cell>
          <cell r="B5897" t="str">
            <v>НЕСРАСТАНИЕ ПЕРЕЛОМА [ПСЕВДОАРТРОЗ]</v>
          </cell>
        </row>
        <row r="5898">
          <cell r="A5898" t="str">
            <v>M84.2</v>
          </cell>
          <cell r="B5898" t="str">
            <v>ЗАМЕДЛЕННОЕ СРАЩЕНИЕ ПЕРЕЛОМА</v>
          </cell>
        </row>
        <row r="5899">
          <cell r="A5899" t="str">
            <v>M84.3</v>
          </cell>
          <cell r="B5899" t="str">
            <v>СТРЕССОВЫЕ ПЕРЕЛОМЫ, НЕ КЛАССИФИЦИРОВАННЫЕ В ДРУГИХ РУБРИКАХ</v>
          </cell>
        </row>
        <row r="5900">
          <cell r="A5900" t="str">
            <v>M84.4</v>
          </cell>
          <cell r="B5900" t="str">
            <v>ПАТОЛОГИЧЕСКИЕ ПЕРЕЛОМЫ, НЕ КЛАССИФИЦИРОВАННЫЕ В ДРУГИХ РУБРИКАХ</v>
          </cell>
        </row>
        <row r="5901">
          <cell r="A5901" t="str">
            <v>M84.8</v>
          </cell>
          <cell r="B5901" t="str">
            <v>ДРУГИЕ НАРУШЕНИЯ ЦЕЛОСТНОСТИ КОСТИ</v>
          </cell>
        </row>
        <row r="5902">
          <cell r="A5902" t="str">
            <v>M84.9</v>
          </cell>
          <cell r="B5902" t="str">
            <v>НАРУШЕНИЕ ЦЕЛОСТНОСТИ КОСТИ НЕУТОЧНЕННОЕ</v>
          </cell>
        </row>
        <row r="5903">
          <cell r="A5903" t="str">
            <v>M85</v>
          </cell>
          <cell r="B5903" t="str">
            <v>ДРУГИЕ НАРУШЕНИЯ ПЛОТНОСТИ И СТРУКТУРЫ КОСТИ</v>
          </cell>
        </row>
        <row r="5904">
          <cell r="A5904" t="str">
            <v>M85.0</v>
          </cell>
          <cell r="B5904" t="str">
            <v>ФИБРОЗНАЯ ДИСПЛАЗИЯ (ИЗБИРАТЕЛЬНАЯ, ОДНОЙ КОСТИ)</v>
          </cell>
        </row>
        <row r="5905">
          <cell r="A5905" t="str">
            <v>M85.1</v>
          </cell>
          <cell r="B5905" t="str">
            <v>ФЛЮОРОЗ СКЕЛЕТА</v>
          </cell>
        </row>
        <row r="5906">
          <cell r="A5906" t="str">
            <v>M85.2</v>
          </cell>
          <cell r="B5906" t="str">
            <v>ГИПОРОСТОЗ ЧЕРЕПА</v>
          </cell>
        </row>
        <row r="5907">
          <cell r="A5907" t="str">
            <v>M85.3</v>
          </cell>
          <cell r="B5907" t="str">
            <v>ОСТЕИТ ВСЛЕДСТВИЕ ОТЛОЖЕНИЯ МИНЕРАЛЬНЫХ СОЛЕЙ (СКЛЕРОЗИРУЮЩИЙ)</v>
          </cell>
        </row>
        <row r="5908">
          <cell r="A5908" t="str">
            <v>M85.4</v>
          </cell>
          <cell r="B5908" t="str">
            <v>ЕДИНИЧНАЯ КИСТА КОСТИ</v>
          </cell>
        </row>
        <row r="5909">
          <cell r="A5909" t="str">
            <v>M85.5</v>
          </cell>
          <cell r="B5909" t="str">
            <v>АНЕВРИЗМАТИЧЕСКАЯ КОСТНАЯ КИСТА</v>
          </cell>
        </row>
        <row r="5910">
          <cell r="A5910" t="str">
            <v>M85.6</v>
          </cell>
          <cell r="B5910" t="str">
            <v>ДРУГИЕ КИСТЫ КОСТЕЙ</v>
          </cell>
        </row>
        <row r="5911">
          <cell r="A5911" t="str">
            <v>M85.8</v>
          </cell>
          <cell r="B5911" t="str">
            <v>ДРУГИЕ УТОЧНЕНИЯ НАРУШЕНИЯ ПЛОТНОСТИ И СТРУКТУРЫ КОСТЕЙ</v>
          </cell>
        </row>
        <row r="5912">
          <cell r="A5912" t="str">
            <v>M85.9</v>
          </cell>
          <cell r="B5912" t="str">
            <v>НАРУШЕНИЕ ПЛОТНОСТИ И СТРУКТУРЫ КОСТИ НЕУТОЧНЕННОЕ</v>
          </cell>
        </row>
        <row r="5913">
          <cell r="A5913" t="str">
            <v/>
          </cell>
          <cell r="B5913" t="str">
            <v>ДРУГИЕ ОСТЕОПАТИИ (М86-М90)</v>
          </cell>
        </row>
        <row r="5914">
          <cell r="A5914" t="str">
            <v>M86</v>
          </cell>
          <cell r="B5914" t="str">
            <v>ОСТЕОМИЕЛИТ</v>
          </cell>
        </row>
        <row r="5915">
          <cell r="A5915" t="str">
            <v>M86.0</v>
          </cell>
          <cell r="B5915" t="str">
            <v>ОСТРЫЙ ГЕМАТОГЕННЫЙ ОСТЕОМИЕЛИТ</v>
          </cell>
        </row>
        <row r="5916">
          <cell r="A5916" t="str">
            <v>M86.1</v>
          </cell>
          <cell r="B5916" t="str">
            <v>ДРУГИЕ ФОРМЫ ОСТРОГО ОСТЕОМИЕЛИТА</v>
          </cell>
        </row>
        <row r="5917">
          <cell r="A5917" t="str">
            <v>M86.2</v>
          </cell>
          <cell r="B5917" t="str">
            <v>ПОДОСТРЫЙ ОСТЕОМИЕЛИТ</v>
          </cell>
        </row>
        <row r="5918">
          <cell r="A5918" t="str">
            <v>M86.3</v>
          </cell>
          <cell r="B5918" t="str">
            <v>ХРОНИЧЕСКИЙ МНОГООЧАГОВЫЙ ОСТЕОМИЕЛИТ</v>
          </cell>
        </row>
        <row r="5919">
          <cell r="A5919" t="str">
            <v>M86.4</v>
          </cell>
          <cell r="B5919" t="str">
            <v>ХРОНИЧЕСКИЙ ОСТЕОМИЕЛИТ С ДРЕНИРОВАННЫМ СИНУСОМ</v>
          </cell>
        </row>
        <row r="5920">
          <cell r="A5920" t="str">
            <v>M86.5</v>
          </cell>
          <cell r="B5920" t="str">
            <v>ДРУГИЕ ХРОНИЧЕСКИЕ ГЕМАТОГЕННЫЕ ОСТЕОМИЕЛИТЫ</v>
          </cell>
        </row>
        <row r="5921">
          <cell r="A5921" t="str">
            <v>M86.6</v>
          </cell>
          <cell r="B5921" t="str">
            <v>ДРУГОЙ ХРОНИЧЕСКИЙ ОСТЕОМИЕЛИТ</v>
          </cell>
        </row>
        <row r="5922">
          <cell r="A5922" t="str">
            <v>M86.8</v>
          </cell>
          <cell r="B5922" t="str">
            <v>ДРУГОЙ ОСТЕОМИЕЛИТ</v>
          </cell>
        </row>
        <row r="5923">
          <cell r="A5923" t="str">
            <v>M86.9</v>
          </cell>
          <cell r="B5923" t="str">
            <v>ОСТЕОМИЕЛИТ НЕУТОЧНЕННЫЙ</v>
          </cell>
        </row>
        <row r="5924">
          <cell r="A5924" t="str">
            <v>M87</v>
          </cell>
          <cell r="B5924" t="str">
            <v>ОСТЕОНЕКРОЗ</v>
          </cell>
        </row>
        <row r="5925">
          <cell r="A5925" t="str">
            <v>M87.0</v>
          </cell>
          <cell r="B5925" t="str">
            <v>ИДИОПАТИЧЕСКИЙ АСЕПТИЧЕСКИЙ НЕКРОЗ КОСТИ</v>
          </cell>
        </row>
        <row r="5926">
          <cell r="A5926" t="str">
            <v>M87.1</v>
          </cell>
          <cell r="B5926" t="str">
            <v>ЛЕКАРСТВЕННЫЙ ОСТЕОНЕКРОЗ</v>
          </cell>
        </row>
        <row r="5927">
          <cell r="A5927" t="str">
            <v>M87.2</v>
          </cell>
          <cell r="B5927" t="str">
            <v>ОСТЕОНЕКРОЗ, ОБУСЛОВЛЕННЫЙ ПЕРЕНЕСЕННОЙ ТРАВМОЙ</v>
          </cell>
        </row>
        <row r="5928">
          <cell r="A5928" t="str">
            <v>M87.3</v>
          </cell>
          <cell r="B5928" t="str">
            <v>ДРУГОЙ ВТОРИЧНЫЙ ОСТЕОНЕКРОЗ</v>
          </cell>
        </row>
        <row r="5929">
          <cell r="A5929" t="str">
            <v>M87.8</v>
          </cell>
          <cell r="B5929" t="str">
            <v>ДРУГОЙ ОСТЕОНЕКРОЗ</v>
          </cell>
        </row>
        <row r="5930">
          <cell r="A5930" t="str">
            <v>M87.9</v>
          </cell>
          <cell r="B5930" t="str">
            <v>ОСТЕОНЕКРОЗ НЕУТОЧНЕННЫЙ</v>
          </cell>
        </row>
        <row r="5931">
          <cell r="A5931" t="str">
            <v>M88</v>
          </cell>
          <cell r="B5931" t="str">
            <v>БОЛЕЗНЬ ПЕДЖЕТА (КОСТЕЙ) [ДЕФОРМИРУЮЩИЙ ОСТЕИТ]</v>
          </cell>
        </row>
        <row r="5932">
          <cell r="A5932" t="str">
            <v>M88.0</v>
          </cell>
          <cell r="B5932" t="str">
            <v>ПОРАЖЕНИЕ ЧЕРЕПА ПРИ БОЛЕЗНИ ПЕДЖЕТА</v>
          </cell>
        </row>
        <row r="5933">
          <cell r="A5933" t="str">
            <v>M88.8</v>
          </cell>
          <cell r="B5933" t="str">
            <v>ПОРАЖЕНИЕ ДРУГИХ КОСТЕЙ ПРИ БОЛЕЗНИ ПЕДЖЕТА</v>
          </cell>
        </row>
        <row r="5934">
          <cell r="A5934" t="str">
            <v>M88.9</v>
          </cell>
          <cell r="B5934" t="str">
            <v>БОЛЕЗНЬ (КОСТЕЙ) ПЕДЖЕТА НЕУТОЧНЕННАЯ</v>
          </cell>
        </row>
        <row r="5935">
          <cell r="A5935" t="str">
            <v>M89</v>
          </cell>
          <cell r="B5935" t="str">
            <v>ДРУГИЕ БОЛЕЗНИ КОСТЕЙ</v>
          </cell>
        </row>
        <row r="5936">
          <cell r="A5936" t="str">
            <v>M89.0</v>
          </cell>
          <cell r="B5936" t="str">
            <v>АЛГОНЕЙРОДИСТРОФИЯ</v>
          </cell>
        </row>
        <row r="5937">
          <cell r="A5937" t="str">
            <v>M89.1</v>
          </cell>
          <cell r="B5937" t="str">
            <v>ПРЕЖДЕВРЕМЕННОЕ СРАЩЕНИЕ ЭПИФИЗА С ДИАФИЗОМ</v>
          </cell>
        </row>
        <row r="5938">
          <cell r="A5938" t="str">
            <v>M89.2</v>
          </cell>
          <cell r="B5938" t="str">
            <v>ДРУГИЕ НАРУШЕНИЯ РОСТА И РАЗВИТИЯ КОСТЕЙ</v>
          </cell>
        </row>
        <row r="5939">
          <cell r="A5939" t="str">
            <v>M89.3</v>
          </cell>
          <cell r="B5939" t="str">
            <v>ГИПЕРТРОФИЯ КОСТЕЙ</v>
          </cell>
        </row>
        <row r="5940">
          <cell r="A5940" t="str">
            <v>M89.4</v>
          </cell>
          <cell r="B5940" t="str">
            <v>ДРУГАЯ ГИПЕРТРОФИЧЕСКАЯ ОСТЕОАРТРОПАТИЯ</v>
          </cell>
        </row>
        <row r="5941">
          <cell r="A5941" t="str">
            <v>M89.5</v>
          </cell>
          <cell r="B5941" t="str">
            <v>ОСТЕОЛИЗ</v>
          </cell>
        </row>
        <row r="5942">
          <cell r="A5942" t="str">
            <v>M89.6</v>
          </cell>
          <cell r="B5942" t="str">
            <v>ОСТЕОПАТИЯ ПОСЛЕ ПОЛИОМИЕЛИТА</v>
          </cell>
        </row>
        <row r="5943">
          <cell r="A5943" t="str">
            <v>M89.8</v>
          </cell>
          <cell r="B5943" t="str">
            <v>ДРУГИЕ УТОЧНЕННЫЕ ПОРАЖЕНИЯ КОСТЕЙ</v>
          </cell>
        </row>
        <row r="5944">
          <cell r="A5944" t="str">
            <v>M89.9</v>
          </cell>
          <cell r="B5944" t="str">
            <v>БОЛЕЗНЬ КОСТЕЙ НЕУТОЧНЕННАЯ</v>
          </cell>
        </row>
        <row r="5945">
          <cell r="A5945" t="str">
            <v>M90</v>
          </cell>
          <cell r="B5945" t="str">
            <v>ОСТЕОПАТИИ ПРИ БОЛЕЗНЯХ, КЛАССИФИЦИРОВАННЫХ В ДРУГИХ РУБРИКАХ</v>
          </cell>
        </row>
        <row r="5946">
          <cell r="A5946" t="str">
            <v>M90.0</v>
          </cell>
          <cell r="B5946" t="str">
            <v>ТУБЕРКУЛЕЗ КОСТЕЙ (А18.0+)</v>
          </cell>
        </row>
        <row r="5947">
          <cell r="A5947" t="str">
            <v>M90.1</v>
          </cell>
          <cell r="B5947" t="str">
            <v>ПЕРИОСТИТ ПРИ ДРУГИХ ИНФЕКЦИОННЫХ БОЛЕЗНЯХ, КЛАССИФИЦИРОВАННЫХ В ДРУГИХ РУБРИКАХ</v>
          </cell>
        </row>
        <row r="5948">
          <cell r="A5948" t="str">
            <v>M90.2</v>
          </cell>
          <cell r="B5948" t="str">
            <v>ОСТЕОПАТИЯ ПРИ ДРУГИХ ИНФЕКЦИОННЫХ БОЛЕЗНЯХ, КЛАССИФИЦИРОВАННЫХ В ДРУГИХ РУБРИКАХ</v>
          </cell>
        </row>
        <row r="5949">
          <cell r="A5949" t="str">
            <v>M90.3</v>
          </cell>
          <cell r="B5949" t="str">
            <v>ОСТЕОНЕКРОЗ ПРИ КЕССОННОЙ БОЛЕЗНИ (Т70.3+)</v>
          </cell>
        </row>
        <row r="5950">
          <cell r="A5950" t="str">
            <v>M90.4</v>
          </cell>
          <cell r="B5950" t="str">
            <v>ОСТЕОНЕКРОЗ ВСЛЕДСТВИЕ ГЕМОГЛОБИНОПАТИИ (D50-D64+)</v>
          </cell>
        </row>
        <row r="5951">
          <cell r="A5951" t="str">
            <v>M90.5</v>
          </cell>
          <cell r="B5951" t="str">
            <v>ОСТЕОНЕКРОЗ ПРИ ДРУГИХ БОЛЕЗНЯХ, КЛАССИФИЦИРОВАННЫХ В ДРУГИХ РУБРИКАХ</v>
          </cell>
        </row>
        <row r="5952">
          <cell r="A5952" t="str">
            <v>M90.6</v>
          </cell>
          <cell r="B5952" t="str">
            <v>ДЕФОРМИРУЮЩИЙ ОСТЕИТ ПРИ НОВООБРАЗОВАНИЯХ (С00-D48+)</v>
          </cell>
        </row>
        <row r="5953">
          <cell r="A5953" t="str">
            <v>M90.7</v>
          </cell>
          <cell r="B5953" t="str">
            <v>ПЕРЕЛОМЫ КОСТЕЙ ПРИ НОВООБРАЗОВАНИЯХ (С00-D48+)</v>
          </cell>
        </row>
        <row r="5954">
          <cell r="A5954" t="str">
            <v>M90.8</v>
          </cell>
          <cell r="B5954" t="str">
            <v>ОСТЕОПАТИЯ ПРИ ДРУГИХ БОЛЕЗНЯХ, КЛАССИФИЦИРОВАННЫХ В ДРУГИХ РУБРИКАХ</v>
          </cell>
        </row>
        <row r="5955">
          <cell r="A5955" t="str">
            <v/>
          </cell>
          <cell r="B5955" t="str">
            <v>ХОНДРОПАТИИ (М91-М94)</v>
          </cell>
        </row>
        <row r="5956">
          <cell r="A5956" t="str">
            <v>M91</v>
          </cell>
          <cell r="B5956" t="str">
            <v>ЮНОШЕСКИЙ ОСТЕОХОНДРОЗ БЕДРА И ТАЗА</v>
          </cell>
        </row>
        <row r="5957">
          <cell r="A5957" t="str">
            <v>M91.0</v>
          </cell>
          <cell r="B5957" t="str">
            <v>ЮНОШЕСКИЙ ОСТЕОХОНДРОЗ ТАЗА</v>
          </cell>
        </row>
        <row r="5958">
          <cell r="A5958" t="str">
            <v>M91.1</v>
          </cell>
          <cell r="B5958" t="str">
            <v>ЮНОШЕСКИЙ ОСТЕОХОНДРОЗ ГОЛОВКИ БЕДРЕННОЙ КОСТИ [ЛЕГГА-КАЛВЕ-ПЕРТЕСА]</v>
          </cell>
        </row>
        <row r="5959">
          <cell r="A5959" t="str">
            <v>M91.2</v>
          </cell>
          <cell r="B5959" t="str">
            <v>СОХА РLАNА</v>
          </cell>
        </row>
        <row r="5960">
          <cell r="A5960" t="str">
            <v>M91.3</v>
          </cell>
          <cell r="B5960" t="str">
            <v>ПСЕВДОКОКСАЛГИЯ</v>
          </cell>
        </row>
        <row r="5961">
          <cell r="A5961" t="str">
            <v>M91.8</v>
          </cell>
          <cell r="B5961" t="str">
            <v>ДРУГИЕ ЮНОШЕСКИЕ ОСТЕОХОНДРОЗЫ БЕДРА И ТАЗА</v>
          </cell>
        </row>
        <row r="5962">
          <cell r="A5962" t="str">
            <v>M91.9</v>
          </cell>
          <cell r="B5962" t="str">
            <v>ЮНОШЕСКИЙ ОСТЕОХОНДРОЗ БЕДРА И ТАЗА НЕУТОЧНЕННЫЙ</v>
          </cell>
        </row>
        <row r="5963">
          <cell r="A5963" t="str">
            <v>M92</v>
          </cell>
          <cell r="B5963" t="str">
            <v>ДРУГИЕ ЮНОШЕСКИЕ ОСТЕОХОНДРОЗЫ</v>
          </cell>
        </row>
        <row r="5964">
          <cell r="A5964" t="str">
            <v>M92.0</v>
          </cell>
          <cell r="B5964" t="str">
            <v>ЮНОШЕСКИЙ ОСТЕОХОНДРОЗ ПЛЕЧЕВОЙ КОСТИ</v>
          </cell>
        </row>
        <row r="5965">
          <cell r="A5965" t="str">
            <v>M92.1</v>
          </cell>
          <cell r="B5965" t="str">
            <v>ЮНОШЕСКИЙ ОСТЕОХОНДРОЗ ЛУЧЕВОЙ КОСТИ И ЛОКТЕВОЙ КОСТИ</v>
          </cell>
        </row>
        <row r="5966">
          <cell r="A5966" t="str">
            <v>M92.2</v>
          </cell>
          <cell r="B5966" t="str">
            <v>ЮНОШЕСКИЙ ОСТЕОХОНДРОЗ КИСТИ</v>
          </cell>
        </row>
        <row r="5967">
          <cell r="A5967" t="str">
            <v>M92.3</v>
          </cell>
          <cell r="B5967" t="str">
            <v>ДРУГОЙ ЮНОШЕСКИЙ ОСТЕОХОНДРОЗ ВЕРХНИХ КОНЕЧНОСТЕЙ</v>
          </cell>
        </row>
        <row r="5968">
          <cell r="A5968" t="str">
            <v>M92.4</v>
          </cell>
          <cell r="B5968" t="str">
            <v>ЮНОШЕСКИЙ ОСТЕОХОНДРОЗ НАДКОЛЕННИКА</v>
          </cell>
        </row>
        <row r="5969">
          <cell r="A5969" t="str">
            <v>M92.5</v>
          </cell>
          <cell r="B5969" t="str">
            <v>ЮНОШЕСКИЙ ОСТЕОХОНДРОЗ БОЛЬШОЙ И МАЛОЙ БЕРЦОВЫХ КОСТЕЙ</v>
          </cell>
        </row>
        <row r="5970">
          <cell r="A5970" t="str">
            <v>M92.6</v>
          </cell>
          <cell r="B5970" t="str">
            <v>ЮНОШЕСКИЙ ОСТЕОХОНДРОЗ ПРЕДПЛЮСНЫ</v>
          </cell>
        </row>
        <row r="5971">
          <cell r="A5971" t="str">
            <v>M92.7</v>
          </cell>
          <cell r="B5971" t="str">
            <v>ЮНОШЕСКИЙ ОСТЕОХОНДРОЗ ПЛЮСНЫ</v>
          </cell>
        </row>
        <row r="5972">
          <cell r="A5972" t="str">
            <v>M92.8</v>
          </cell>
          <cell r="B5972" t="str">
            <v>ДРУГОЙ УТОЧНЕННЫЙ ЮНОШЕСКИЙ ОСТЕОХОНДРОЗ</v>
          </cell>
        </row>
        <row r="5973">
          <cell r="A5973" t="str">
            <v>M92.9</v>
          </cell>
          <cell r="B5973" t="str">
            <v>ЮНОШЕСКИЙ ОСТЕОХОНДРОЗ НЕУТОЧНЕННЫЙ</v>
          </cell>
        </row>
        <row r="5974">
          <cell r="A5974" t="str">
            <v>M93</v>
          </cell>
          <cell r="B5974" t="str">
            <v>ДРУГИЕ ОСТЕОХОНДРОПАТИИ</v>
          </cell>
        </row>
        <row r="5975">
          <cell r="A5975" t="str">
            <v>M93.0</v>
          </cell>
          <cell r="B5975" t="str">
            <v>СОСКАЛЬЗЫВАНИЕ ВЕРХНЕГО ЭПИФИЗА БЕДРЕННОЙ КОСТИ (НЕТРАВМАТИЧЕСКОЕ)</v>
          </cell>
        </row>
        <row r="5976">
          <cell r="A5976" t="str">
            <v>M93.1</v>
          </cell>
          <cell r="B5976" t="str">
            <v>БОЛЕЗНЬ КИНБЕКА У ВЗРОСЛЫХ</v>
          </cell>
        </row>
        <row r="5977">
          <cell r="A5977" t="str">
            <v>M93.2</v>
          </cell>
          <cell r="B5977" t="str">
            <v>РАССЕКАЮЩИЙ ОСТЕОХОНДРИТ</v>
          </cell>
        </row>
        <row r="5978">
          <cell r="A5978" t="str">
            <v>M93.8</v>
          </cell>
          <cell r="B5978" t="str">
            <v>ДРУГИЕ УТОЧНЕННЫЕ ОСТЕОХОНДРОПАТИИ</v>
          </cell>
        </row>
        <row r="5979">
          <cell r="A5979" t="str">
            <v>M93.9</v>
          </cell>
          <cell r="B5979" t="str">
            <v>ОСТЕОХОНДРОПАТИЯ НЕУТОЧНЕННАЯ</v>
          </cell>
        </row>
        <row r="5980">
          <cell r="A5980" t="str">
            <v>M94</v>
          </cell>
          <cell r="B5980" t="str">
            <v>ДРУГИЕ ПОРАЖЕНИЯ ХРЯЩЕЙ</v>
          </cell>
        </row>
        <row r="5981">
          <cell r="A5981" t="str">
            <v>M94.0</v>
          </cell>
          <cell r="B5981" t="str">
            <v>СИНДРОМ ХРЯЩЕВЫХ РЕБЕРНЫХ СОЕДИНЕНИЙ [ТИТЦЕ]</v>
          </cell>
        </row>
        <row r="5982">
          <cell r="A5982" t="str">
            <v>M94.1</v>
          </cell>
          <cell r="B5982" t="str">
            <v>РЕЦИДИВИРУЮЩИЙ ПОЛИХОНДРИТ</v>
          </cell>
        </row>
        <row r="5983">
          <cell r="A5983" t="str">
            <v>M94.2</v>
          </cell>
          <cell r="B5983" t="str">
            <v>ХОНДРОМАЛЯЦИЯ</v>
          </cell>
        </row>
        <row r="5984">
          <cell r="A5984" t="str">
            <v>M94.3</v>
          </cell>
          <cell r="B5984" t="str">
            <v>ХОНДРОЛИЗ</v>
          </cell>
        </row>
        <row r="5985">
          <cell r="A5985" t="str">
            <v>M94.8</v>
          </cell>
          <cell r="B5985" t="str">
            <v>ДРУГИЕ УТОЧНЕННЫЕ ПОРАЖЕНИЯ ХРЯЩЕЙ</v>
          </cell>
        </row>
        <row r="5986">
          <cell r="A5986" t="str">
            <v>M94.9</v>
          </cell>
          <cell r="B5986" t="str">
            <v>ПОРАЖЕНИЕ ХРЯЩА НЕУТОЧНЕННОЕ</v>
          </cell>
        </row>
        <row r="5987">
          <cell r="A5987" t="str">
            <v/>
          </cell>
          <cell r="B5987" t="str">
            <v>ДРУГИЕ НАРУШЕНИЯ КОСТНО-МЫШЕЧНОЙ СИСТЕМЫ И СОЕДИНИТЕЛЬНОЙ ТКАНИ (М95-М99)</v>
          </cell>
        </row>
        <row r="5988">
          <cell r="A5988" t="str">
            <v>M95</v>
          </cell>
          <cell r="B5988" t="str">
            <v>ДРУГИЕ ПРИОБРЕТЕННЫЕ ДЕФОРМАЦИИ КОСТНО-МЫШЕЧНОЙ СИСТЕМЫ И СОЕДИНИТЕЛЬНОЙ ТКАНИ</v>
          </cell>
        </row>
        <row r="5989">
          <cell r="A5989" t="str">
            <v>M95.0</v>
          </cell>
          <cell r="B5989" t="str">
            <v>ПРИОБРЕТЕННАЯ ДЕФОРМАЦИЯ НОСА</v>
          </cell>
        </row>
        <row r="5990">
          <cell r="A5990" t="str">
            <v>M95.1</v>
          </cell>
          <cell r="B5990" t="str">
            <v>ДЕФОРМАЦИЯ УШНОЙ РАКОВИНЫ, ВЫЗВАННАЯ ТРАВМОЙ И ПОСЛЕДУЮЩИМ ПЕРИХОНДРИТОМ</v>
          </cell>
        </row>
        <row r="5991">
          <cell r="A5991" t="str">
            <v>M95.2</v>
          </cell>
          <cell r="B5991" t="str">
            <v>ДРУГИЕ ПРИОБРЕТЕННЫЕ ДЕФОРМАЦИИ ГОЛОВЫ</v>
          </cell>
        </row>
        <row r="5992">
          <cell r="A5992" t="str">
            <v>M95.3</v>
          </cell>
          <cell r="B5992" t="str">
            <v>ПРИОБРЕТЕННАЯ ДЕФОРМАЦИЯ ШЕИ</v>
          </cell>
        </row>
        <row r="5993">
          <cell r="A5993" t="str">
            <v>M95.4</v>
          </cell>
          <cell r="B5993" t="str">
            <v>ПРИОБРЕТЕННАЯ ДЕФОРМАЦИЯ ГРУДНОЙ КЛЕТКИ И РЕБЕР</v>
          </cell>
        </row>
        <row r="5994">
          <cell r="A5994" t="str">
            <v>M95.5</v>
          </cell>
          <cell r="B5994" t="str">
            <v>ПРИОБРЕТЕННАЯ ДЕФОРМАЦИЯ ТАЗА</v>
          </cell>
        </row>
        <row r="5995">
          <cell r="A5995" t="str">
            <v>M95.8</v>
          </cell>
          <cell r="B5995" t="str">
            <v>ДРУГИЕ УТОЧНЕННЫЕ ПРИОБРЕТЕННЫЕ ДЕФОРМАЦИИ КОСТНО-МЫШЕЧНОЙ СИСТЕМЫ</v>
          </cell>
        </row>
        <row r="5996">
          <cell r="A5996" t="str">
            <v>M95.9</v>
          </cell>
          <cell r="B5996" t="str">
            <v>ПРИОБРЕТЕННЫЕ ДЕФОРМАЦИИ КОСТНО-МЫШЕЧНОЙ СИСТЕМЫ НЕУТОЧНЕННЫЕ</v>
          </cell>
        </row>
        <row r="5997">
          <cell r="A5997" t="str">
            <v>M96</v>
          </cell>
          <cell r="B5997" t="str">
            <v>ПОРАЖЕНИЯ КОСТНО-МЫШЕЧНОЙ СИСТЕМЫ ПОСЛЕ МЕДИЦИНСКИХ ПРОЦЕДУР, НЕ КЛАССИФИЦИРОВАННЫЕ В ДРУГИХ РУБРИКАХ</v>
          </cell>
        </row>
        <row r="5998">
          <cell r="A5998" t="str">
            <v>M96.0</v>
          </cell>
          <cell r="B5998" t="str">
            <v>ПСЕВДОАРТРОЗ ПОСЛЕ СРАЩЕНИЯ ИЛИ АРТРОДЕЗА</v>
          </cell>
        </row>
        <row r="5999">
          <cell r="A5999" t="str">
            <v>M96.1</v>
          </cell>
          <cell r="B5999" t="str">
            <v>ПОСТЛАМИНЭКТОМИЧЕСКИЙ СИНДРОМ, НЕ КЛАССИФИЦИРОВАННЫЙ В ДРУГИХ РУБРИКАХ</v>
          </cell>
        </row>
        <row r="6000">
          <cell r="A6000" t="str">
            <v>M96.2</v>
          </cell>
          <cell r="B6000" t="str">
            <v>ПОСТРАДИАЦИОННЫЙ КИФОЗ</v>
          </cell>
        </row>
        <row r="6001">
          <cell r="A6001" t="str">
            <v>M96.3</v>
          </cell>
          <cell r="B6001" t="str">
            <v>ПОСТЛАМИНЭКТОМИЧЕСКИЙ КИФОЗ</v>
          </cell>
        </row>
        <row r="6002">
          <cell r="A6002" t="str">
            <v>M96.4</v>
          </cell>
          <cell r="B6002" t="str">
            <v>ПОСТХИРУРГИЧЕСКИЙ ЛОРДОЗ</v>
          </cell>
        </row>
        <row r="6003">
          <cell r="A6003" t="str">
            <v>M96.5</v>
          </cell>
          <cell r="B6003" t="str">
            <v>ПОСТРАДИАЦИОННЫЙ СКОЛИОЗ</v>
          </cell>
        </row>
        <row r="6004">
          <cell r="A6004" t="str">
            <v>M96.6</v>
          </cell>
          <cell r="B6004" t="str">
            <v>ПЕРЕЛОМ ПОСЛЕ УСТАНОВКИ ОРТОПЕДИЧЕСКОГО ИМПЛАНТАТА СУСТАВНОГО ПРОТЕЗА ИЛИ КОСТНОЙ ПЛАСТИНКИ</v>
          </cell>
        </row>
        <row r="6005">
          <cell r="A6005" t="str">
            <v>M96.8</v>
          </cell>
          <cell r="B6005" t="str">
            <v>ДРУГИЕ ПОРАЖЕНИЯ КОСТНО-МЫШЕЧНОЙ СИСТЕМЫ ПОСЛЕ МЕДИЦИНСКИХ ПРОЦЕДУР</v>
          </cell>
        </row>
        <row r="6006">
          <cell r="A6006" t="str">
            <v>M96.9</v>
          </cell>
          <cell r="B6006" t="str">
            <v>ПОРАЖЕНИЕ КОСТНО-МЫШЕЧНОЙ СИСТЕМЫ ПОСЛЕ МЕДИЦИНСКИХ ПРОЦЕДУР НЕУТОЧНЕННОЕ</v>
          </cell>
        </row>
        <row r="6007">
          <cell r="A6007" t="str">
            <v>M99</v>
          </cell>
          <cell r="B6007" t="str">
            <v>БИОМЕХАНИЧЕСКИЕ НАРУШЕНИЯ, НЕ КЛАССИФИЦИРОВАННЫЕ В ДРУГИХ РУБРИКАХ</v>
          </cell>
        </row>
        <row r="6008">
          <cell r="A6008" t="str">
            <v>M99.0</v>
          </cell>
          <cell r="B6008" t="str">
            <v>СЕГМЕНТАРНАЯ ИЛИ СОМАТИЧЕСКАЯ ДИСФУНКЦИЯ</v>
          </cell>
        </row>
        <row r="6009">
          <cell r="A6009" t="str">
            <v>M99.1</v>
          </cell>
          <cell r="B6009" t="str">
            <v>ПОДВЫВИХОВЫЙ КОМПЛЕКС (ВЕРТЕБРАЛЬНЫЙ)</v>
          </cell>
        </row>
        <row r="6010">
          <cell r="A6010" t="str">
            <v>M99.2</v>
          </cell>
          <cell r="B6010" t="str">
            <v>СТЕНОЗ НЕВРАЛЬНОГО КАНАЛА ПРИ ПОДВЫВИХЕ</v>
          </cell>
        </row>
        <row r="6011">
          <cell r="A6011" t="str">
            <v>M99.3</v>
          </cell>
          <cell r="B6011" t="str">
            <v>КОСТНЫЙ СТЕНОЗ НЕВРАЛЬНОГО КАНАЛА</v>
          </cell>
        </row>
        <row r="6012">
          <cell r="A6012" t="str">
            <v>M99.4</v>
          </cell>
          <cell r="B6012" t="str">
            <v>СОЕДИНИТЕЛЬНОТКАННЫЙ СТЕНОЗ НЕВРАЛЬНОГО КАНАЛА</v>
          </cell>
        </row>
        <row r="6013">
          <cell r="A6013" t="str">
            <v>M99.5</v>
          </cell>
          <cell r="B6013" t="str">
            <v>МЕЖПОЗВОНОЧНЫЙ ДИСКОВЫЙ СТЕНОЗ НЕВРАЛЬНОГО КАНАЛА</v>
          </cell>
        </row>
        <row r="6014">
          <cell r="A6014" t="str">
            <v>M99.6</v>
          </cell>
          <cell r="B6014" t="str">
            <v>КОСТНЫЙ И ПОДВЫВИХОВЫЙ СТЕНОЗ МЕЖПОЗВОНОЧНЫХ ОТВЕРСТИЙ</v>
          </cell>
        </row>
        <row r="6015">
          <cell r="A6015" t="str">
            <v>M99.7</v>
          </cell>
          <cell r="B6015" t="str">
            <v>СОЕДИНИТЕЛЬНОТКАННЫЙ И ДИСКОВЫЙ СТЕНОЗ МЕЖПОЗВОНОЧНЫХ ОТВЕРСТИЙ</v>
          </cell>
        </row>
        <row r="6016">
          <cell r="A6016" t="str">
            <v>M99.8</v>
          </cell>
          <cell r="B6016" t="str">
            <v>ДРУГИЕ БИОМЕХАНИЧЕСКИЕ НАРУШЕНИЯ</v>
          </cell>
        </row>
        <row r="6017">
          <cell r="A6017" t="str">
            <v>M99.9</v>
          </cell>
          <cell r="B6017" t="str">
            <v>БИОМЕХАНИЧЕСКОЕ НАРУШЕНИЕ НЕУТОЧНЕННОЕ</v>
          </cell>
        </row>
        <row r="6018">
          <cell r="A6018" t="str">
            <v/>
          </cell>
          <cell r="B6018" t="str">
            <v>БОЛЕЗНИ МОЧЕПОЛОВОЙ СИСТЕМЫ (N00-N99)</v>
          </cell>
        </row>
        <row r="6019">
          <cell r="A6019" t="str">
            <v/>
          </cell>
          <cell r="B6019" t="str">
            <v>ГЛОМЕРУЛЯРНЫЕ БОЛЕЗНИ (N00-N08)</v>
          </cell>
        </row>
        <row r="6020">
          <cell r="A6020" t="str">
            <v>N00</v>
          </cell>
          <cell r="B6020" t="str">
            <v>ОСТРЫЙ НЕФРИТИЧЕСКИЙ СИНДРОМ</v>
          </cell>
        </row>
        <row r="6021">
          <cell r="A6021" t="str">
            <v>N00.0</v>
          </cell>
          <cell r="B6021" t="str">
            <v>НЕЗНАЧИТЕЛЬНЫЕ ГЛОМЕРУЛЯРНЫЕ НАРУШЕНИЯ</v>
          </cell>
        </row>
        <row r="6022">
          <cell r="A6022" t="str">
            <v>N00.1</v>
          </cell>
          <cell r="B6022" t="str">
            <v>ОЧАГОВЫЕ И СЕГМЕНТАРНЫЕ ГЛОМЕРУЛЯРНЫЕ ПОВРЕЖДЕНИЯ</v>
          </cell>
        </row>
        <row r="6023">
          <cell r="A6023" t="str">
            <v>N00.2</v>
          </cell>
          <cell r="B6023" t="str">
            <v>ДИФФУЗНЫЙ МЕМБРАНОЗНЫЙ ГЛОМЕРУЛОНЕФРИТ</v>
          </cell>
        </row>
        <row r="6024">
          <cell r="A6024" t="str">
            <v>N00.3</v>
          </cell>
          <cell r="B6024" t="str">
            <v>ДИФФУЗНЫЙ МЕЗАНГИАЛЬНЫЙ ПРОЛИФЕРАТИВНЫЙ ГЛОМЕРУЛОНЕФРИТ</v>
          </cell>
        </row>
        <row r="6025">
          <cell r="A6025" t="str">
            <v>N00.4</v>
          </cell>
          <cell r="B6025" t="str">
            <v>ДИФФУЗНЫЙ ЭНДОКАПИЛЛЯРНЫЙ ПРОЛИФЕРАТИВНЫЙ ГЛОМЕРУЛОНЕФРИТ</v>
          </cell>
        </row>
        <row r="6026">
          <cell r="A6026" t="str">
            <v>N00.5</v>
          </cell>
          <cell r="B6026" t="str">
            <v>ДИФФУЗНЫЙ МЕЗАНГИОКАПИЛЛЯРНЫЙ ГЛОМЕРУЛОНЕФРИТ</v>
          </cell>
        </row>
        <row r="6027">
          <cell r="A6027" t="str">
            <v>N00.6</v>
          </cell>
          <cell r="B6027" t="str">
            <v>БОЛЕЗНЬ ПЛОТНОГО ОСАДКА</v>
          </cell>
        </row>
        <row r="6028">
          <cell r="A6028" t="str">
            <v>N00.7</v>
          </cell>
          <cell r="B6028" t="str">
            <v>ДИФФУЗНЫЙ СЕРПОВИДНЫЙ ГЛОМЕРУЛОНЕФРИТ</v>
          </cell>
        </row>
        <row r="6029">
          <cell r="A6029" t="str">
            <v>N00.8</v>
          </cell>
          <cell r="B6029" t="str">
            <v>ДРУГИЕ ИЗМЕНЕНИЯ</v>
          </cell>
        </row>
        <row r="6030">
          <cell r="A6030" t="str">
            <v>N00.9</v>
          </cell>
          <cell r="B6030" t="str">
            <v>НЕУТОЧНЕННОЕ ИЗМЕНЕНИЕ</v>
          </cell>
        </row>
        <row r="6031">
          <cell r="A6031" t="str">
            <v>N01</v>
          </cell>
          <cell r="B6031" t="str">
            <v>БЫСТРО ПРОГРЕССИРУЮЩИЙ НЕФРИТИЧЕСКИЙ СИНДРОМ</v>
          </cell>
        </row>
        <row r="6032">
          <cell r="A6032" t="str">
            <v>N01.0</v>
          </cell>
          <cell r="B6032" t="str">
            <v>НЕЗНАЧИТЕЛЬНЫЕ ГЛОМЕРУЛЯРНЫЕ НАРУШЕНИЯ</v>
          </cell>
        </row>
        <row r="6033">
          <cell r="A6033" t="str">
            <v>N01.1</v>
          </cell>
          <cell r="B6033" t="str">
            <v>ОЧАГОВЫЕ И СЕГМЕНТАРНЫЕ ГЛОМЕРУЛЯРНЫЕ ПОВРЕЖДЕНИЯ</v>
          </cell>
        </row>
        <row r="6034">
          <cell r="A6034" t="str">
            <v>N01.2</v>
          </cell>
          <cell r="B6034" t="str">
            <v>ДИФФУЗНЫЙ МЕМБРАНОЗНЫЙ ГЛОМЕРУЛОНЕФРИТ</v>
          </cell>
        </row>
        <row r="6035">
          <cell r="A6035" t="str">
            <v>N01.3</v>
          </cell>
          <cell r="B6035" t="str">
            <v>ДИФФУЗНЫЙ МЕЗАНГИАЛЬНЫЙ ПРОЛИФЕРАТИВНЫЙ ГЛОМЕРУЛОНЕФРИТ</v>
          </cell>
        </row>
        <row r="6036">
          <cell r="A6036" t="str">
            <v>N01.4</v>
          </cell>
          <cell r="B6036" t="str">
            <v>ДИФФУЗНЫЙ ЭНДОКАПИЛЯРНЫЙ ПРОЛИФЕРАТИВНЫЙ ГЛОМЕРУЛОНЕФРИТ</v>
          </cell>
        </row>
        <row r="6037">
          <cell r="A6037" t="str">
            <v>N01.5</v>
          </cell>
          <cell r="B6037" t="str">
            <v>ДИФФУЗНЫЙ МЕЗАНГИОКАПИЛЯРНЫЙ ГЛОМЕРУЛОНЕФРИТ</v>
          </cell>
        </row>
        <row r="6038">
          <cell r="A6038" t="str">
            <v>N01.6</v>
          </cell>
          <cell r="B6038" t="str">
            <v>БОЛЕЗНЬ ПЛОТНОГО ОСАДКА</v>
          </cell>
        </row>
        <row r="6039">
          <cell r="A6039" t="str">
            <v>N01.7</v>
          </cell>
          <cell r="B6039" t="str">
            <v>ДИФФУЗНЫЙ СЕРПОВИДНЫЙ ГЛОМЕРУЛОНЕФРИТ</v>
          </cell>
        </row>
        <row r="6040">
          <cell r="A6040" t="str">
            <v>N01.8</v>
          </cell>
          <cell r="B6040" t="str">
            <v>ДРУГИЕ ИЗМЕНЕНИЯ</v>
          </cell>
        </row>
        <row r="6041">
          <cell r="A6041" t="str">
            <v>N01.9</v>
          </cell>
          <cell r="B6041" t="str">
            <v>НЕУТОЧНЕННОЕ ИЗМЕНЕНИЕ</v>
          </cell>
        </row>
        <row r="6042">
          <cell r="A6042" t="str">
            <v>N02</v>
          </cell>
          <cell r="B6042" t="str">
            <v>РЕЦИДИВИРУЮЩАЯ И УСТОЙЧИВАЯ ГЕМАТУРИЯ</v>
          </cell>
        </row>
        <row r="6043">
          <cell r="A6043" t="str">
            <v>N02.0</v>
          </cell>
          <cell r="B6043" t="str">
            <v>НЕЗНАЧИТЕЛЬНЫЕ ГЛОМЕРУЛЯРНЫЕ НАРУШЕНИЯ</v>
          </cell>
        </row>
        <row r="6044">
          <cell r="A6044" t="str">
            <v>N02.1</v>
          </cell>
          <cell r="B6044" t="str">
            <v>ОЧАГОВЫЕ И СЕГМЕНТАРНЫЕ ГЛОМЕРУЛЯРНЫЕ ПОВРЕЖДЕНИЯ</v>
          </cell>
        </row>
        <row r="6045">
          <cell r="A6045" t="str">
            <v>N02.2</v>
          </cell>
          <cell r="B6045" t="str">
            <v>ДИФФУЗНЫЙ МЕМБРАНОЗНЫЙ ГЛОМЕРУЛОНЕФРИТ</v>
          </cell>
        </row>
        <row r="6046">
          <cell r="A6046" t="str">
            <v>N02.3</v>
          </cell>
          <cell r="B6046" t="str">
            <v>ДИФФУЗНЫЙ МЕЗАНГИАЛЬНЫЙ ПРОЛИФЕРАТИВНЫЙ ГЛОМЕРУЛОНЕФРИТ</v>
          </cell>
        </row>
        <row r="6047">
          <cell r="A6047" t="str">
            <v>N02.4</v>
          </cell>
          <cell r="B6047" t="str">
            <v>ДИФФУЗНЫЙ ЭНДОКАПИЛЯРНЫЙ ПРОЛИФЕРАТИВНЫЙ ГЛОМЕРУЛОНЕФРИТ</v>
          </cell>
        </row>
        <row r="6048">
          <cell r="A6048" t="str">
            <v>N02.5</v>
          </cell>
          <cell r="B6048" t="str">
            <v>ДИФФУЗНЫЙ МЕЗАНГИОКАПИЛЯРНЫЙ ГЛОМЕРУЛОНЕФРИТ</v>
          </cell>
        </row>
        <row r="6049">
          <cell r="A6049" t="str">
            <v>N02.6</v>
          </cell>
          <cell r="B6049" t="str">
            <v>БОЛЕЗНЬ ПЛОТНОГО ОСАДКА</v>
          </cell>
        </row>
        <row r="6050">
          <cell r="A6050" t="str">
            <v>N02.7</v>
          </cell>
          <cell r="B6050" t="str">
            <v>ДИФФУЗНЫЙ СЕРПОВИДНЫЙ ГЛОМЕРУЛОНЕФРИТ</v>
          </cell>
        </row>
        <row r="6051">
          <cell r="A6051" t="str">
            <v>N02.8</v>
          </cell>
          <cell r="B6051" t="str">
            <v>ДРУГИЕ ИЗМЕНЕНИЯ</v>
          </cell>
        </row>
        <row r="6052">
          <cell r="A6052" t="str">
            <v>N02.9</v>
          </cell>
          <cell r="B6052" t="str">
            <v>НЕУТОЧНЕННОЕ ИЗМЕНЕНИЕ</v>
          </cell>
        </row>
        <row r="6053">
          <cell r="A6053" t="str">
            <v>N03</v>
          </cell>
          <cell r="B6053" t="str">
            <v>ХРОНИЧЕСКИЙ НЕФРИТИЧЕСКИЙ СИНДРОМ</v>
          </cell>
        </row>
        <row r="6054">
          <cell r="A6054" t="str">
            <v>N03.0</v>
          </cell>
          <cell r="B6054" t="str">
            <v>НЕЗНАЧИТЕЛЬНЫЕ ГЛОМЕРУЛЯРНЫЕ НАРУШЕНИЯ</v>
          </cell>
        </row>
        <row r="6055">
          <cell r="A6055" t="str">
            <v>N03.1</v>
          </cell>
          <cell r="B6055" t="str">
            <v>ОЧАГОВЫЕ И СЕГМЕНТАРНЫЕ ГЛОМЕРУЛЯРНЫЕ ПОВРЕЖДЕНИЯ</v>
          </cell>
        </row>
        <row r="6056">
          <cell r="A6056" t="str">
            <v>N03.2</v>
          </cell>
          <cell r="B6056" t="str">
            <v>ДИФФУЗНЫЙ МЕМБРАНОЗНЫЙ ГЛОМЕРУЛОНЕФРИТ</v>
          </cell>
        </row>
        <row r="6057">
          <cell r="A6057" t="str">
            <v>N03.3</v>
          </cell>
          <cell r="B6057" t="str">
            <v>ДИФФУЗНЫЙ МЕЗАНГИАЛЬНЫЙ ПРОЛИФЕРАТИВНЫЙ ГЛОМЕРУЛОНЕФРИТ</v>
          </cell>
        </row>
        <row r="6058">
          <cell r="A6058" t="str">
            <v>N03.4</v>
          </cell>
          <cell r="B6058" t="str">
            <v>ДИФФУЗНЫЙ ЭНДОКАПИЛЯРНЫЙ ПРОЛИФЕРАТИВНЫЙ ГЛОМЕРУЛОНЕФРИТ</v>
          </cell>
        </row>
        <row r="6059">
          <cell r="A6059" t="str">
            <v>N03.5</v>
          </cell>
          <cell r="B6059" t="str">
            <v>ДИФФУЗНЫЙ МЕЗАНГИОКАПИЛЯРНЫЙ ГЛОМЕРУЛОНЕФРИТ</v>
          </cell>
        </row>
        <row r="6060">
          <cell r="A6060" t="str">
            <v>N03.6</v>
          </cell>
          <cell r="B6060" t="str">
            <v>БОЛЕЗНЬ ПЛОТНОГО ОСАДКА</v>
          </cell>
        </row>
        <row r="6061">
          <cell r="A6061" t="str">
            <v>N03.7</v>
          </cell>
          <cell r="B6061" t="str">
            <v>ДИФФУЗНЫЙ СЕРПОВИДНЫЙ ГЛОМЕРУЛОНЕФРИТ</v>
          </cell>
        </row>
        <row r="6062">
          <cell r="A6062" t="str">
            <v>N03.8</v>
          </cell>
          <cell r="B6062" t="str">
            <v>ДРУГИЕ ИЗМЕНЕНИЯ</v>
          </cell>
        </row>
        <row r="6063">
          <cell r="A6063" t="str">
            <v>N03.9</v>
          </cell>
          <cell r="B6063" t="str">
            <v>НЕУТОЧНЕННОЕ ИЗМЕНЕНИЕ</v>
          </cell>
        </row>
        <row r="6064">
          <cell r="A6064" t="str">
            <v>N04</v>
          </cell>
          <cell r="B6064" t="str">
            <v>НЕФРОТИЧЕСКИЙ СИНДРОМ</v>
          </cell>
        </row>
        <row r="6065">
          <cell r="A6065" t="str">
            <v>N04.0</v>
          </cell>
          <cell r="B6065" t="str">
            <v>НЕЗНАЧИТЕЛЬНЫЕ ГЛОМЕРУЛЯРНЫЕ НАРУШЕНИЯ</v>
          </cell>
        </row>
        <row r="6066">
          <cell r="A6066" t="str">
            <v>N04.1</v>
          </cell>
          <cell r="B6066" t="str">
            <v>ОЧАГОВЫЕ И СЕГМЕНТАРНЫЕ ГЛОМЕРУЛЯРНЫЕ ПОВРЕЖДЕНИЯ</v>
          </cell>
        </row>
        <row r="6067">
          <cell r="A6067" t="str">
            <v>N04.2</v>
          </cell>
          <cell r="B6067" t="str">
            <v>ДИФФУЗНЫЙ МЕМБРАНОЗНЫЙ ГЛОМЕРУЛОНЕФРИТ</v>
          </cell>
        </row>
        <row r="6068">
          <cell r="A6068" t="str">
            <v>N04.3</v>
          </cell>
          <cell r="B6068" t="str">
            <v>ДИФФУЗНЫЙ МЕЗАНГИАЛЬНЫЙ ПРОЛИФЕРАТИВНЫЙ ГЛОМЕРУЛОНЕФРИТ</v>
          </cell>
        </row>
        <row r="6069">
          <cell r="A6069" t="str">
            <v>N04.4</v>
          </cell>
          <cell r="B6069" t="str">
            <v>ДИФФУЗНЫЙ ЭНДОКАПИЛЯРНЫЙ ПРОЛИФЕРАТИВНЫЙ ГЛОМЕРУЛОНЕФРИТ</v>
          </cell>
        </row>
        <row r="6070">
          <cell r="A6070" t="str">
            <v>N04.5</v>
          </cell>
          <cell r="B6070" t="str">
            <v>ДИФФУЗНЫЙ МЕЗАНГИОКАПИЛЯРНЫЙ ГЛОМЕРУЛОНЕФРИТ</v>
          </cell>
        </row>
        <row r="6071">
          <cell r="A6071" t="str">
            <v>N04.6</v>
          </cell>
          <cell r="B6071" t="str">
            <v>БОЛЕЗНЬ ПЛОТНОГО ОСАДКА</v>
          </cell>
        </row>
        <row r="6072">
          <cell r="A6072" t="str">
            <v>N04.7</v>
          </cell>
          <cell r="B6072" t="str">
            <v>ДИФФУЗНЫЙ СЕРПОВИДНЫЙ ГЛОМЕРУЛОНЕФРИТ</v>
          </cell>
        </row>
        <row r="6073">
          <cell r="A6073" t="str">
            <v>N04.8</v>
          </cell>
          <cell r="B6073" t="str">
            <v>ДРУГИЕ ИЗМЕНЕНИЯ</v>
          </cell>
        </row>
        <row r="6074">
          <cell r="A6074" t="str">
            <v>N04.9</v>
          </cell>
          <cell r="B6074" t="str">
            <v>НЕУТОЧНЕННОЕ ИЗМЕНЕНИЕ</v>
          </cell>
        </row>
        <row r="6075">
          <cell r="A6075" t="str">
            <v>N05</v>
          </cell>
          <cell r="B6075" t="str">
            <v>НЕФРИТИЧЕСКИЙ СИНДРОМ НЕУТОЧНЕННЫЙ</v>
          </cell>
        </row>
        <row r="6076">
          <cell r="A6076" t="str">
            <v>N05.0</v>
          </cell>
          <cell r="B6076" t="str">
            <v>НЕЗНАЧИТЕЛЬНЫЕ ГЛОМЕРУЛЯРНЫЕ НАРУШЕНИЯ</v>
          </cell>
        </row>
        <row r="6077">
          <cell r="A6077" t="str">
            <v>N05.1</v>
          </cell>
          <cell r="B6077" t="str">
            <v>ОЧАГОВЫЕ И СЕГМЕНТАРНЫЕ ГЛОМЕРУЛЯРНЫЕ ПОВРЕЖДЕНИЯ</v>
          </cell>
        </row>
        <row r="6078">
          <cell r="A6078" t="str">
            <v>N05.2</v>
          </cell>
          <cell r="B6078" t="str">
            <v>ДИФФУЗНЫЙ МЕМБРАНОЗНЫЙ ГЛОМЕРУЛОНЕФРИТ</v>
          </cell>
        </row>
        <row r="6079">
          <cell r="A6079" t="str">
            <v>N05.3</v>
          </cell>
          <cell r="B6079" t="str">
            <v>ДИФФУЗНЫЙ МЕЗАНГИАЛЬНЫЙ ПРОЛИФЕРАТИВНЫЙ ГЛОМЕРУЛОНЕФРИТ</v>
          </cell>
        </row>
        <row r="6080">
          <cell r="A6080" t="str">
            <v>N05.4</v>
          </cell>
          <cell r="B6080" t="str">
            <v>ДИФФУЗНЫЙ ЭНДОКАПИЛЯРНЫЙ ПРОЛИФЕРАТИВНЫЙ ГЛОМЕРУЛОНЕФРИТ</v>
          </cell>
        </row>
        <row r="6081">
          <cell r="A6081" t="str">
            <v>N05.5</v>
          </cell>
          <cell r="B6081" t="str">
            <v>ДИФФУЗНЫЙ МЕЗАНГИОКАПИЛЯРНЫЙ ГЛОМЕРУЛОНЕФРИТ</v>
          </cell>
        </row>
        <row r="6082">
          <cell r="A6082" t="str">
            <v>N05.6</v>
          </cell>
          <cell r="B6082" t="str">
            <v>БОЛЕЗНЬ ПЛОТНОГО ОСАДКА</v>
          </cell>
        </row>
        <row r="6083">
          <cell r="A6083" t="str">
            <v>N05.7</v>
          </cell>
          <cell r="B6083" t="str">
            <v>ДИФФУЗНЫЙ СЕРПОВИДНЫЙ ГЛОМЕРУЛОНЕФРИТ</v>
          </cell>
        </row>
        <row r="6084">
          <cell r="A6084" t="str">
            <v>N05.8</v>
          </cell>
          <cell r="B6084" t="str">
            <v>ДРУГИЕ ИЗМЕНЕНИЯ</v>
          </cell>
        </row>
        <row r="6085">
          <cell r="A6085" t="str">
            <v>N05.9</v>
          </cell>
          <cell r="B6085" t="str">
            <v>НЕУТОЧНЕННОЕ ИЗМЕНЕНИЕ</v>
          </cell>
        </row>
        <row r="6086">
          <cell r="A6086" t="str">
            <v>N06</v>
          </cell>
          <cell r="B6086" t="str">
            <v>ИЗОЛИРОВАННАЯ ПРОТЕИНУРИЯ С УТОЧНЕННЫМ МОРФОЛОГИЧЕСКИМ ПОРАЖЕНИЕМ</v>
          </cell>
        </row>
        <row r="6087">
          <cell r="A6087" t="str">
            <v>N06.0</v>
          </cell>
          <cell r="B6087" t="str">
            <v>НЕЗНАЧИТЕЛЬНЫЕ ГЛОМЕРУЛЯРНЫЕ НАРУШЕНИЯ</v>
          </cell>
        </row>
        <row r="6088">
          <cell r="A6088" t="str">
            <v>N06.1</v>
          </cell>
          <cell r="B6088" t="str">
            <v>ОЧАГОВЫЕ И СЕГМЕНТАРНЫЕ ГЛОМЕРУЛЯРНЫЕ ПОВРЕЖДЕНИЯ</v>
          </cell>
        </row>
        <row r="6089">
          <cell r="A6089" t="str">
            <v>N06.2</v>
          </cell>
          <cell r="B6089" t="str">
            <v>ДИФФУЗНЫЙ МЕМБРАНОЗНЫЙ ГЛОМЕРУЛОНЕФРИТ</v>
          </cell>
        </row>
        <row r="6090">
          <cell r="A6090" t="str">
            <v>N06.3</v>
          </cell>
          <cell r="B6090" t="str">
            <v>ДИФФУЗНЫЙ МЕЗАНГИАЛЬНЫЙ ПРОЛИФЕРАТИВНЫЙ ГЛОМЕРУЛОНЕФРИТ</v>
          </cell>
        </row>
        <row r="6091">
          <cell r="A6091" t="str">
            <v>N06.4</v>
          </cell>
          <cell r="B6091" t="str">
            <v>ДИФФУЗНЫЙ ЭНДОКАПИЛЯРНЫЙ ПРОЛИФЕРАТИВНЫЙ ГЛОМЕРУЛОНЕФРИТ</v>
          </cell>
        </row>
        <row r="6092">
          <cell r="A6092" t="str">
            <v>N06.5</v>
          </cell>
          <cell r="B6092" t="str">
            <v>ДИФФУЗНЫЙ МЕЗАНГИОКАПИЛЯРНЫЙ ГЛОМЕРУЛОНЕФРИТ</v>
          </cell>
        </row>
        <row r="6093">
          <cell r="A6093" t="str">
            <v>N06.6</v>
          </cell>
          <cell r="B6093" t="str">
            <v>БОЛЕЗНЬ ПЛОТНОГО ОСАДКА</v>
          </cell>
        </row>
        <row r="6094">
          <cell r="A6094" t="str">
            <v>N06.7</v>
          </cell>
          <cell r="B6094" t="str">
            <v>ДИФФУЗНЫЙ СЕРПОВИДНЫЙ ГЛОМЕРУЛОНЕФРИТ</v>
          </cell>
        </row>
        <row r="6095">
          <cell r="A6095" t="str">
            <v>N06.8</v>
          </cell>
          <cell r="B6095" t="str">
            <v>ДРУГИЕ ИЗМЕНЕНИЯ</v>
          </cell>
        </row>
        <row r="6096">
          <cell r="A6096" t="str">
            <v>N06.9</v>
          </cell>
          <cell r="B6096" t="str">
            <v>НЕУТОЧНЕННОЕ ИЗМЕНЕНИЕ</v>
          </cell>
        </row>
        <row r="6097">
          <cell r="A6097" t="str">
            <v>N07</v>
          </cell>
          <cell r="B6097" t="str">
            <v>НАСЛЕДСТВЕННАЯ НЕФРОПАТИЯ,НЕ КЛАССИФИЦИРОВАННАЯ В ДРУГИХ РУБРИКАХ</v>
          </cell>
        </row>
        <row r="6098">
          <cell r="A6098" t="str">
            <v>N07.0</v>
          </cell>
          <cell r="B6098" t="str">
            <v>НЕЗНАЧИТЕЛЬНЫЕ ГЛОМЕРУЛЯРНЫЕ НАРУШЕНИЯ</v>
          </cell>
        </row>
        <row r="6099">
          <cell r="A6099" t="str">
            <v>N07.1</v>
          </cell>
          <cell r="B6099" t="str">
            <v>ОЧАГОВЫЕ И СЕГМЕНТАРНЫЕ ГЛОМЕРУЛЯРНЫЕ ПОВРЕЖДЕНИЯ</v>
          </cell>
        </row>
        <row r="6100">
          <cell r="A6100" t="str">
            <v>N07.2</v>
          </cell>
          <cell r="B6100" t="str">
            <v>ДИФФУЗНЫЙ МЕМБРАНОЗНЫЙ ГЛОМЕРУЛОНЕФРИТ</v>
          </cell>
        </row>
        <row r="6101">
          <cell r="A6101" t="str">
            <v>N07.3</v>
          </cell>
          <cell r="B6101" t="str">
            <v>ДИФФУЗНЫЙ МЕЗАНГИАЛЬНЫЙ ПРОЛИФЕРАТИВНЫЙ ГЛОМЕРУЛОНЕФРИТ</v>
          </cell>
        </row>
        <row r="6102">
          <cell r="A6102" t="str">
            <v>N07.4</v>
          </cell>
          <cell r="B6102" t="str">
            <v>ДИФФУЗНЫЙ ЭНДОКАПИЛЯРНЫЙ ПРОЛИФЕРАТИВНЫЙ ГЛОМЕРУЛОНЕФРИТ</v>
          </cell>
        </row>
        <row r="6103">
          <cell r="A6103" t="str">
            <v>N07.5</v>
          </cell>
          <cell r="B6103" t="str">
            <v>ДИФФУЗНЫЙ МЕЗАНГИОКАПИЛЯРНЫЙ ГЛОМЕРУЛОНЕФРИТ</v>
          </cell>
        </row>
        <row r="6104">
          <cell r="A6104" t="str">
            <v>N07.6</v>
          </cell>
          <cell r="B6104" t="str">
            <v>БОЛЕЗНЬ ПЛОТНОГО ОСАДКА</v>
          </cell>
        </row>
        <row r="6105">
          <cell r="A6105" t="str">
            <v>N07.7</v>
          </cell>
          <cell r="B6105" t="str">
            <v>ДИФФУЗНЫЙ СЕРПОВИДНЫЙ ГЛОМЕРУЛОНЕФРИТ</v>
          </cell>
        </row>
        <row r="6106">
          <cell r="A6106" t="str">
            <v>N07.8</v>
          </cell>
          <cell r="B6106" t="str">
            <v>ДРУГИЕ ИЗМЕНЕНИЯ</v>
          </cell>
        </row>
        <row r="6107">
          <cell r="A6107" t="str">
            <v>N07.9</v>
          </cell>
          <cell r="B6107" t="str">
            <v>НЕУТОЧНЕННОЕ ИЗМЕНЕНИЕ</v>
          </cell>
        </row>
        <row r="6108">
          <cell r="A6108" t="str">
            <v>N08</v>
          </cell>
          <cell r="B6108" t="str">
            <v>ГЛОМЕРУЛЯРНЫЕ ПОРАЖЕНИЯ ПРИ БОЛЕЗНЯХ,КЛАССИФИЦИРОВАННЫХ В ДРУГИХ РУБРИКАХ</v>
          </cell>
        </row>
        <row r="6109">
          <cell r="A6109" t="str">
            <v>N08.0</v>
          </cell>
          <cell r="B6109" t="str">
            <v>ГЛОМЕРУЛЯРНЫЕ ПОРАЖЕНИЯ ПРИ ИНФЕКЦИОННЫХ И ПАРАЗИТАРНЫХ БОЛЕЗНЯХ,КЛАССИФИЦИРОВАННЫЕ В ДРУГИХ РУБРИКАХ</v>
          </cell>
        </row>
        <row r="6110">
          <cell r="A6110" t="str">
            <v>N08.1</v>
          </cell>
          <cell r="B6110" t="str">
            <v>ГЛОМЕРУЛЯРНЫЕ ПОРАЖЕНИЯ ПРИ НОВООБРАЗОВАНИЯХ</v>
          </cell>
        </row>
        <row r="6111">
          <cell r="A6111" t="str">
            <v>N08.2</v>
          </cell>
          <cell r="B6111" t="str">
            <v>ГЛОМЕРУЛЯРНЫЕ ПОРАЖЕНИЯ ПРИ БОЛЕЗНЯХ КРОВИ И ИММУННЫХ НАРУШЕНИЯХ</v>
          </cell>
        </row>
        <row r="6112">
          <cell r="A6112" t="str">
            <v>N08.3</v>
          </cell>
          <cell r="B6112" t="str">
            <v>ГЛОМЕРУЛЯРНЫЕ ПОРАЖЕНИЯ ПРИ САХАРНОМ ДИАБЕТЕ (Е10-Е14+ С ОБЩИМ ЧЕТВЕРТЫМ ЗНАКОМ Ю")</v>
          </cell>
        </row>
        <row r="6113">
          <cell r="A6113" t="str">
            <v>N08.4</v>
          </cell>
          <cell r="B6113" t="str">
            <v>ГЛОМЕРУЛЯРНЫЕ ПОРАЖЕНИЯ ПРИ ДРУГИХ БОЛЕЗНЯХ ЭНДОКРИННОЙ СИСТЕМЫ, РАССТРОЙСТВАХ ПИТАНИЯ И НАРУШЕНИЯХ ОБМЕНА ВЕЩЕСТВ</v>
          </cell>
        </row>
        <row r="6114">
          <cell r="A6114" t="str">
            <v>N08.5</v>
          </cell>
          <cell r="B6114" t="str">
            <v>ГЛОМЕРУЛЯРНЫЕ ПОРАЖЕНИЯ ПРИ СИСТЕМНЫХ БОЛЕЗНЯХ СОЕДИНИТЕЛЬНОЙ ТКАНИ</v>
          </cell>
        </row>
        <row r="6115">
          <cell r="A6115" t="str">
            <v>N08.8</v>
          </cell>
          <cell r="B6115" t="str">
            <v>ГЛОМЕРУЛЯРНЫЕ ПОРАЖЕНИЯ ПРИ ДРУГИХ БОЛЕЗНЯХ, КЛАССИФИЦИРОВАННЫХ В ДРУГИХ РУБРИКАХ</v>
          </cell>
        </row>
        <row r="6116">
          <cell r="A6116" t="str">
            <v/>
          </cell>
          <cell r="B6116" t="str">
            <v>ТУБУЛОИНТЕРСТИЦИАЛЬНЫЕ БОЛЕЗНИ ПОЧЕК (N10-N16)</v>
          </cell>
        </row>
        <row r="6117">
          <cell r="A6117" t="str">
            <v>N10</v>
          </cell>
          <cell r="B6117" t="str">
            <v>ОСТРЫЙ ТУБУЛОИНТЕРСТИЦИАЛЬНЫЙ НЕФРИТ</v>
          </cell>
        </row>
        <row r="6118">
          <cell r="A6118" t="str">
            <v>N11</v>
          </cell>
          <cell r="B6118" t="str">
            <v>ХРОНИЧЕСКИЙ ТУБУЛОИНТЕРСТИЦИАЛЬНЫЙ НЕФРИТ</v>
          </cell>
        </row>
        <row r="6119">
          <cell r="A6119" t="str">
            <v>N11.0</v>
          </cell>
          <cell r="B6119" t="str">
            <v>НЕОБСТРУКТИВНЫЙ ХРОНИЧЕСКИЙ ПИЕЛОНЕФРИТ, СВЯЗАННЫЙ С РЕФЛЮКСОМ</v>
          </cell>
        </row>
        <row r="6120">
          <cell r="A6120" t="str">
            <v>N11.1</v>
          </cell>
          <cell r="B6120" t="str">
            <v>ХРОНИЧЕСКИЙ ОБСТРУКТИВНЫЙ ПИЕЛОНЕФРИТ</v>
          </cell>
        </row>
        <row r="6121">
          <cell r="A6121" t="str">
            <v>N11.8</v>
          </cell>
          <cell r="B6121" t="str">
            <v>ДРУГИЕ ХРОНИЧЕСКИЕ ТУБУЛОИНТЕРСТИЦИАЛЬНЫЕ НЕФРИТЫ</v>
          </cell>
        </row>
        <row r="6122">
          <cell r="A6122" t="str">
            <v>N11.9</v>
          </cell>
          <cell r="B6122" t="str">
            <v>ХРОНИЧЕСКИЙ ТУБУЛОИНТЕРСТИЦИАЛЬНЫЙ НЕФРИТ НЕУТОЧНЕННЫЙ</v>
          </cell>
        </row>
        <row r="6123">
          <cell r="A6123" t="str">
            <v>N12</v>
          </cell>
          <cell r="B6123" t="str">
            <v>ТУБУЛОИНТЕРСТИЦИАЛЬНЫЙ НЕФРИТ, НЕ УТОЧНЕННЫЙ КАК ОСТРЫЙ ИЛИ ХРОНИЧЕСКИЙ</v>
          </cell>
        </row>
        <row r="6124">
          <cell r="A6124" t="str">
            <v>N13</v>
          </cell>
          <cell r="B6124" t="str">
            <v>ОБСТРУКТИВНАЯ УРОПАТИЯ И РЕФЛЮКС-УРОПАТИЯ</v>
          </cell>
        </row>
        <row r="6125">
          <cell r="A6125" t="str">
            <v>N13.0</v>
          </cell>
          <cell r="B6125" t="str">
            <v>ГИДРОНЕФРОЗ С ОБСТРУКЦИЕЙ ЛОХАНОЧНОМОЧЕТОЧНИКОВОГО СОЕДИНЕНИЯ</v>
          </cell>
        </row>
        <row r="6126">
          <cell r="A6126" t="str">
            <v>N13.1</v>
          </cell>
          <cell r="B6126" t="str">
            <v>ГИДРОНЕФРОЗ СО СТРИКТУРОЙ МОЧЕТОЧНИКА, НЕ КЛАССИФИЦИРОВАННЫЙ В ДРУГИХ РУБРИКАХ</v>
          </cell>
        </row>
        <row r="6127">
          <cell r="A6127" t="str">
            <v>N13.2</v>
          </cell>
          <cell r="B6127" t="str">
            <v>ГИДРОНЕФРОЗ С ОБСТРУКЦИЕЙ ПОЧКИ И МОЧЕТОЧНИКА КАМНЕМ</v>
          </cell>
        </row>
        <row r="6128">
          <cell r="A6128" t="str">
            <v>N13.3</v>
          </cell>
          <cell r="B6128" t="str">
            <v>ДРУГИЕ И НЕУТОЧНЕННЫЕ ГИДРОНЕФРОЗЫ</v>
          </cell>
        </row>
        <row r="6129">
          <cell r="A6129" t="str">
            <v>N13.4</v>
          </cell>
          <cell r="B6129" t="str">
            <v>ГИДРОУРЕТЕР</v>
          </cell>
        </row>
        <row r="6130">
          <cell r="A6130" t="str">
            <v>N13.5</v>
          </cell>
          <cell r="B6130" t="str">
            <v>ПЕРЕГИБ И СТРИКТУРА МОЧЕТОЧНИКА БЕЗ ГИДРОНЕФРОЗА</v>
          </cell>
        </row>
        <row r="6131">
          <cell r="A6131" t="str">
            <v>N13.6</v>
          </cell>
          <cell r="B6131" t="str">
            <v>ПИОНЕФРОЗ</v>
          </cell>
        </row>
        <row r="6132">
          <cell r="A6132" t="str">
            <v>N13.7</v>
          </cell>
          <cell r="B6132" t="str">
            <v>УРОПАТИЯ, ОБУСЛОВЛЕННАЯ ПУЗЫРНОМОЧЕТОЧНИКОВЫМ РЕФЛЮКСОМ</v>
          </cell>
        </row>
        <row r="6133">
          <cell r="A6133" t="str">
            <v>N13.8</v>
          </cell>
          <cell r="B6133" t="str">
            <v>ДРУГАЯ ОБСТРУКТИВНАЯ УРОПАТИЯ И РЕФЛЮКС-УРОПАТИЯ</v>
          </cell>
        </row>
        <row r="6134">
          <cell r="A6134" t="str">
            <v>N13.9</v>
          </cell>
          <cell r="B6134" t="str">
            <v>ОБСТРУКТИВНАЯ УРОПАТИЯ И РЕФЛЮКС-УРОПАТИЯ НЕУТОЧНЕННАЯ</v>
          </cell>
        </row>
        <row r="6135">
          <cell r="A6135" t="str">
            <v>N14</v>
          </cell>
          <cell r="B6135" t="str">
            <v>ТУБУЛОИНТЕРСТИЦИАЛЬНЫЕ И ТУБУЛЯРНЫЕ ПОРАЖЕНИЯ, ВЫЗВАННЫЕ ЛЕКАРСТВЕННЫМИ СРЕДСТВАМИ И ТЯЖЕЛЫМИ МЕТАЛЛАМИ</v>
          </cell>
        </row>
        <row r="6136">
          <cell r="A6136" t="str">
            <v>N14.0</v>
          </cell>
          <cell r="B6136" t="str">
            <v>НЕФРОПАТИЯ, ВЫЗВАННАЯ АНАЛЬГЕТИЧЕСКИМИ СРЕДСТВАМИ</v>
          </cell>
        </row>
        <row r="6137">
          <cell r="A6137" t="str">
            <v>N14.1</v>
          </cell>
          <cell r="B6137" t="str">
            <v>НЕФРОПАТИЯ, ВЫЗВАННАЯ ДРУГИМИ ЛЕКАРСТВЕННЫМИ СРЕДСТВАМИ, МЕДИКАМЕНТАМИ ИЛИ БИОЛОГИЧЕСКИ АКТИВНЫМИ ВЕЩЕСТВАМИ</v>
          </cell>
        </row>
        <row r="6138">
          <cell r="A6138" t="str">
            <v>N14.2</v>
          </cell>
          <cell r="B6138" t="str">
            <v>НЕФРОПАТИЯ, ВЫЗВАННАЯ НЕУТОЧНЕННЫМ ЛЕКАРСТВЕННЫМ СРЕДСТВОМ, МЕДИКАМЕНТОМ И БИОЛОГИЧЕСКИ АКТИВНЫМ ВЕЩЕСТВОМ</v>
          </cell>
        </row>
        <row r="6139">
          <cell r="A6139" t="str">
            <v>N14.3</v>
          </cell>
          <cell r="B6139" t="str">
            <v>НЕФРОПАТИЯ, ВЫЗВАННАЯ ТЯЖЕЛЫМИ МЕТАЛЛАМИ</v>
          </cell>
        </row>
        <row r="6140">
          <cell r="A6140" t="str">
            <v>N14.4</v>
          </cell>
          <cell r="B6140" t="str">
            <v>ТОКСИЧЕСКАЯ НЕФРОПАТИЯ, НЕ КЛАССИФИЦИРОВАННАЯ В ДРУГИХ РУБРИКАХ</v>
          </cell>
        </row>
        <row r="6141">
          <cell r="A6141" t="str">
            <v>N15</v>
          </cell>
          <cell r="B6141" t="str">
            <v>ДРУГИЕ ТУБУЛОИНТЕРСТИЦИАЛЬНЫЕ БОЛЕЗНИ ПОЧЕК</v>
          </cell>
        </row>
        <row r="6142">
          <cell r="A6142" t="str">
            <v>N15.0</v>
          </cell>
          <cell r="B6142" t="str">
            <v>БАЛКАНСКАЯ НЕФРОПАТИЯ</v>
          </cell>
        </row>
        <row r="6143">
          <cell r="A6143" t="str">
            <v>N15.1</v>
          </cell>
          <cell r="B6143" t="str">
            <v>АБСЦЕСС ПОЧКИ И ОКОЛОПОЧЕЧНОЙ КЛЕТЧАТКИ</v>
          </cell>
        </row>
        <row r="6144">
          <cell r="A6144" t="str">
            <v>N15.8</v>
          </cell>
          <cell r="B6144" t="str">
            <v>ДРУГИЕ УТОЧНЕННЫЕ ТУБУЛОИНТЕРСТИЦИАЛЬНЫЕ ПОРАЖЕНИЯ ПОЧЕК</v>
          </cell>
        </row>
        <row r="6145">
          <cell r="A6145" t="str">
            <v>N15.9</v>
          </cell>
          <cell r="B6145" t="str">
            <v>ТУБУЛОИНТЕРСТИЦИАЛЬНОЕ ПОРАЖЕНИЕ ПОЧЕК НЕУТОЧНЕННОЕ</v>
          </cell>
        </row>
        <row r="6146">
          <cell r="A6146" t="str">
            <v>N16</v>
          </cell>
          <cell r="B6146" t="str">
            <v>ТУБУЛОИНТЕРСТИЦИАЛЬНЫЕ ПОРАЖЕНИЯ ПОЧЕК ПРИ БОЛЕЗНЯХ, КЛАССИФИЦИРОВАННЫХ В ДРУГИХ РУБРИКАХ</v>
          </cell>
        </row>
        <row r="6147">
          <cell r="A6147" t="str">
            <v>N16.0</v>
          </cell>
          <cell r="B6147" t="str">
            <v>ТУБУЛОИНТЕРСТИЦИАЛЬНОЕ ПОРАЖЕНИЕ ПОЧЕК ПРИ ИНФЕКЦИОННЫХ И ПАРАЗИТАРНЫХ БОЛЕЗНЯХ,КЛАССИФИЦИРОВАННЫХ В ДРУГИХ РУБРИКАХ</v>
          </cell>
        </row>
        <row r="6148">
          <cell r="A6148" t="str">
            <v>N16.1</v>
          </cell>
          <cell r="B6148" t="str">
            <v>ТУБУЛОИНТЕРСТИЦИАЛЬНОЕ ПОРАЖЕНИЕ ПОЧЕК ПРИ НОВООБРАЗОВАНИЯХ</v>
          </cell>
        </row>
        <row r="6149">
          <cell r="A6149" t="str">
            <v>N16.2</v>
          </cell>
          <cell r="B6149" t="str">
            <v>ТУБУЛОИНТЕРСТИЦИАЛЬНОЕ ПОРАЖЕНИЕ ПОЧЕК ПРИ БОЛЕЗНЯХ КРОВИ И НАРУШЕНИЯХ, ВОВЛЕКАЮЩИХ ИММУННЫЙ МЕХАНИЗМ</v>
          </cell>
        </row>
        <row r="6150">
          <cell r="A6150" t="str">
            <v>N16.3</v>
          </cell>
          <cell r="B6150" t="str">
            <v>ТУБУЛОИНТЕРСТИЦИАЛЬНОЕ ПОРАЖЕНИЕ ПОЧЕК ПРИ НАРУШЕНИЯХ ОБМЕНА ВЕЩЕСТВ</v>
          </cell>
        </row>
        <row r="6151">
          <cell r="A6151" t="str">
            <v>N16.4</v>
          </cell>
          <cell r="B6151" t="str">
            <v>ТУБУЛОИНТЕРСТИЦИАЛЬНОЕ ПОРАЖЕНИЕ ПОЧЕК ПРИ СИСТЕМНЫХ БОЛЕЗНЯХ СОЕДИНИТЕЛЬНОЙ ТКАНИ</v>
          </cell>
        </row>
        <row r="6152">
          <cell r="A6152" t="str">
            <v>N16.5</v>
          </cell>
          <cell r="B6152" t="str">
            <v>ТУБУЛОИНТЕРСТИЦИАЛЬНОЕ ПОРАЖЕНИЕ ПОЧЕК ПРИ ОТТОРЖЕНИИ ТРАНСПЛАНТАТА (Т86.-+)</v>
          </cell>
        </row>
        <row r="6153">
          <cell r="A6153" t="str">
            <v>N16.8</v>
          </cell>
          <cell r="B6153" t="str">
            <v>ТУБУЛОИНТЕРСТИЦИАЛЬНОЕ ПОРАЖЕНИЕ ПОЧЕК ПРИ СИСТЕМНЫХ БОЛЕЗНЯХ СОЕДИНИТЕЛЬНОЙ ТКАНИ</v>
          </cell>
        </row>
        <row r="6154">
          <cell r="A6154" t="str">
            <v/>
          </cell>
          <cell r="B6154" t="str">
            <v>ПОЧЕЧНАЯ НЕДОСТАТОЧНОСТЬ (N17-N19)</v>
          </cell>
        </row>
        <row r="6155">
          <cell r="A6155" t="str">
            <v>N17</v>
          </cell>
          <cell r="B6155" t="str">
            <v>ОСТРАЯ ПОЧЕЧНАЯ НЕДОСТАТОЧНОСТЬ</v>
          </cell>
        </row>
        <row r="6156">
          <cell r="A6156" t="str">
            <v>N17.0</v>
          </cell>
          <cell r="B6156" t="str">
            <v>ОСТРАЯ ПОЧЕЧНАЯ НЕДОСТАТОЧНОСТЬ С ТУБУЛЯРНЫМ НЕКРОЗОМ</v>
          </cell>
        </row>
        <row r="6157">
          <cell r="A6157" t="str">
            <v>N17.1</v>
          </cell>
          <cell r="B6157" t="str">
            <v>ОСТРАЯ ПОЧЕЧНАЯ НЕДОСТАТОЧНОСТЬ С ОСТРЫМ КОРТИКАЛЬНЫМ НЕКРОЗОМ</v>
          </cell>
        </row>
        <row r="6158">
          <cell r="A6158" t="str">
            <v>N17.2</v>
          </cell>
          <cell r="B6158" t="str">
            <v>ОСТРАЯ ПОЧЕЧНАЯ НЕДОСТАТОЧНОСТЬ С МЕДУЛЛЯРНЫМ НЕКРОЗОМ</v>
          </cell>
        </row>
        <row r="6159">
          <cell r="A6159" t="str">
            <v>N17.8</v>
          </cell>
          <cell r="B6159" t="str">
            <v>ДРУГАЯ ОСТРАЯ ПОЧЕЧНАЯ НЕДОСТАТОЧНОСТЬ</v>
          </cell>
        </row>
        <row r="6160">
          <cell r="A6160" t="str">
            <v>N17.9</v>
          </cell>
          <cell r="B6160" t="str">
            <v>ОСТРАЯ ПОЧЕЧНАЯ НЕДОСТАТОЧНОСТЬ НЕУТОЧНЕННАЯ</v>
          </cell>
        </row>
        <row r="6161">
          <cell r="A6161" t="str">
            <v>N18</v>
          </cell>
          <cell r="B6161" t="str">
            <v>ХРОНИЧЕСКАЯ ПОЧЕЧНАЯ НЕДОСТАТОЧНОСТЬ</v>
          </cell>
        </row>
        <row r="6162">
          <cell r="A6162" t="str">
            <v>N18.0</v>
          </cell>
          <cell r="B6162" t="str">
            <v>ТЕРМИНАЛЬНАЯ СТАДИЯ ПОРАЖЕНИЯ ПОЧЕК</v>
          </cell>
        </row>
        <row r="6163">
          <cell r="A6163" t="str">
            <v>N18.8</v>
          </cell>
          <cell r="B6163" t="str">
            <v>ДРУГИЕ ПРОЯВЛЕНИЯ ХРОНИЧЕСКОЙ ПОЧЕЧНОЙ НЕДОСТАТОЧНОСТИ</v>
          </cell>
        </row>
        <row r="6164">
          <cell r="A6164" t="str">
            <v>N18.9</v>
          </cell>
          <cell r="B6164" t="str">
            <v>ХРОНИЧЕСКАЯ ПОЧЕЧНАЯ НЕДОСТАТОЧНОСТЬ НЕУТОЧНЕННАЯ</v>
          </cell>
        </row>
        <row r="6165">
          <cell r="A6165" t="str">
            <v>N19</v>
          </cell>
          <cell r="B6165" t="str">
            <v>ПОЧЕЧНАЯ НЕДОСТАТОЧНОСТЬ НЕУТОЧНЕННАЯ</v>
          </cell>
        </row>
        <row r="6166">
          <cell r="A6166" t="str">
            <v/>
          </cell>
          <cell r="B6166" t="str">
            <v>МОЧЕКАМЕННАЯ БОЛЕЗНЬ (N20-N23)</v>
          </cell>
        </row>
        <row r="6167">
          <cell r="A6167" t="str">
            <v>N20</v>
          </cell>
          <cell r="B6167" t="str">
            <v>КАМНИ ПОЧКИ И МОЧЕТОЧНИКА</v>
          </cell>
        </row>
        <row r="6168">
          <cell r="A6168" t="str">
            <v>N20.0</v>
          </cell>
          <cell r="B6168" t="str">
            <v>КАМНИ ПОЧКИ</v>
          </cell>
        </row>
        <row r="6169">
          <cell r="A6169" t="str">
            <v>N20.1</v>
          </cell>
          <cell r="B6169" t="str">
            <v>КАМНИ МОЧЕТОЧНИКА</v>
          </cell>
        </row>
        <row r="6170">
          <cell r="A6170" t="str">
            <v>N20.2</v>
          </cell>
          <cell r="B6170" t="str">
            <v>КАМНИ ПОЧЕК С КАМНЯМИ МОЧЕТОЧНИКА</v>
          </cell>
        </row>
        <row r="6171">
          <cell r="A6171" t="str">
            <v>N20.9</v>
          </cell>
          <cell r="B6171" t="str">
            <v>МОЧЕВЫЕ КАМНИ НЕУТОЧНЕННЫЕ</v>
          </cell>
        </row>
        <row r="6172">
          <cell r="A6172" t="str">
            <v>N21</v>
          </cell>
          <cell r="B6172" t="str">
            <v>КАМНИ НИЖНИХ ОТДЕЛОВ МОЧЕВЫХ ПУТЕЙ</v>
          </cell>
        </row>
        <row r="6173">
          <cell r="A6173" t="str">
            <v>N21.0</v>
          </cell>
          <cell r="B6173" t="str">
            <v>КАМНИ В МОЧЕВОМ ПУЗЫРЕ</v>
          </cell>
        </row>
        <row r="6174">
          <cell r="A6174" t="str">
            <v>N21.1</v>
          </cell>
          <cell r="B6174" t="str">
            <v>КАМНИ В УРЕТРЕ</v>
          </cell>
        </row>
        <row r="6175">
          <cell r="A6175" t="str">
            <v>N21.8</v>
          </cell>
          <cell r="B6175" t="str">
            <v>ДРУГИЕ КАМНИ В НИЖНИХ ОТДЕЛАХ МОЧЕВЫХ ПУТЕЙ</v>
          </cell>
        </row>
        <row r="6176">
          <cell r="A6176" t="str">
            <v>N21.9</v>
          </cell>
          <cell r="B6176" t="str">
            <v>КАМНИ В НИЖНИХ ОТДЕЛАХ МОЧЕВЫХ ПУТЕЙ НЕУТОЧНЕННЫЕ</v>
          </cell>
        </row>
        <row r="6177">
          <cell r="A6177" t="str">
            <v>N22</v>
          </cell>
          <cell r="B6177" t="str">
            <v>КАМНИ МОЧЕВЫХ ПУТЕЙ ПРИ БОЛЕЗНЯХ, КЛАССИФИЦИРОВАННЫХ В ДРУГИХ РУБРИКАХ</v>
          </cell>
        </row>
        <row r="6178">
          <cell r="A6178" t="str">
            <v>N22.0</v>
          </cell>
          <cell r="B6178" t="str">
            <v>МОЧЕВЫЕ КАМНИ ПРИ ШИСТОСОМОЗЕ [БИЛЬГАРЦИОЗЕ] (В65.-+)</v>
          </cell>
        </row>
        <row r="6179">
          <cell r="A6179" t="str">
            <v>N22.8</v>
          </cell>
          <cell r="B6179" t="str">
            <v>КАМНИ МОЧЕВЫХ ПУТЕЙ ПРИ ДРУГИХ ЗАБОЛЕВАНИЯХ, КЛАССИФИЦИРОВАННЫХ В ДРУГИХ РУБРИКАХ</v>
          </cell>
        </row>
        <row r="6180">
          <cell r="A6180" t="str">
            <v>N23</v>
          </cell>
          <cell r="B6180" t="str">
            <v>ПОЧЕЧНАЯ КОЛИКА НЕУТОЧНЕННАЯ</v>
          </cell>
        </row>
        <row r="6181">
          <cell r="A6181" t="str">
            <v/>
          </cell>
          <cell r="B6181" t="str">
            <v>ДРУГИЕ БОЛЕЗНИ ПОЧКИ И МОЧЕТОЧНИКА (N25-N29)</v>
          </cell>
        </row>
        <row r="6182">
          <cell r="A6182" t="str">
            <v>N25</v>
          </cell>
          <cell r="B6182" t="str">
            <v>НАРУШЕНИЯ, РАЗВИВАЮЩИЕСЯ В РЕЗУЛЬТАТЕ ДИСФУНКЦИИ ПОЧЕЧНЫХ КАНАЛЬЦЕВ</v>
          </cell>
        </row>
        <row r="6183">
          <cell r="A6183" t="str">
            <v>N25.0</v>
          </cell>
          <cell r="B6183" t="str">
            <v>ПОЧЕЧНАЯ ОСТЕОДИСТРОФИЯ</v>
          </cell>
        </row>
        <row r="6184">
          <cell r="A6184" t="str">
            <v>N25.1</v>
          </cell>
          <cell r="B6184" t="str">
            <v>НЕФРОГЕННЫЙ НЕСАХАРНЫЙ ДИАБЕТ</v>
          </cell>
        </row>
        <row r="6185">
          <cell r="A6185" t="str">
            <v>N25.8</v>
          </cell>
          <cell r="B6185" t="str">
            <v>ДРУГИЕ НАРУШЕНИЯ, ОБУСЛОВЛЕННЫЕ ДИСФУНКЦИЕЙ ПОЧЕЧНЫХ КАНАЛЬЦЕВ</v>
          </cell>
        </row>
        <row r="6186">
          <cell r="A6186" t="str">
            <v>N25.9</v>
          </cell>
          <cell r="B6186" t="str">
            <v>НАРУШЕНИЕ ФУНКЦИИ ПОЧЕЧНЫХ КАНАЛЬЦЕВ УТОЧНЕННОЕ</v>
          </cell>
        </row>
        <row r="6187">
          <cell r="A6187" t="str">
            <v>N26</v>
          </cell>
          <cell r="B6187" t="str">
            <v>СМОРЩЕННАЯ ПОЧКА НЕУТОЧНЕННАЯ</v>
          </cell>
        </row>
        <row r="6188">
          <cell r="A6188" t="str">
            <v>N27</v>
          </cell>
          <cell r="B6188" t="str">
            <v>МАЛЕНЬКАЯ ПОЧКА ПО НЕИЗВЕСТНОЙ ПРИЧИНЕ</v>
          </cell>
        </row>
        <row r="6189">
          <cell r="A6189" t="str">
            <v>N27.0</v>
          </cell>
          <cell r="B6189" t="str">
            <v>МАЛЕНЬКАЯ ПОЧКА ОДНОСТОРОННЯЯ</v>
          </cell>
        </row>
        <row r="6190">
          <cell r="A6190" t="str">
            <v>N27.1</v>
          </cell>
          <cell r="B6190" t="str">
            <v>МАЛЕНЬКАЯ ПОЧКА ДВУСТОРОННЯЯ</v>
          </cell>
        </row>
        <row r="6191">
          <cell r="A6191" t="str">
            <v>N27.9</v>
          </cell>
          <cell r="B6191" t="str">
            <v>МАЛЕНЬКАЯ ПОЧКА НЕУТОЧНЕННАЯ</v>
          </cell>
        </row>
        <row r="6192">
          <cell r="A6192" t="str">
            <v>N28</v>
          </cell>
          <cell r="B6192" t="str">
            <v>ДРУГИЕ БОЛЕЗНИ ПОЧКИ И МОЧЕТОЧНИКА, НЕ КЛАССИФИЦИРОВАННЫЕ В ДРУГИХ РУБРИКАХ</v>
          </cell>
        </row>
        <row r="6193">
          <cell r="A6193" t="str">
            <v>N28.0</v>
          </cell>
          <cell r="B6193" t="str">
            <v>ИШЕМИЯ ИЛИ ИНФАРКТ ПОЧКИ</v>
          </cell>
        </row>
        <row r="6194">
          <cell r="A6194" t="str">
            <v>N28.1</v>
          </cell>
          <cell r="B6194" t="str">
            <v>КИСТА ПОЧКИ ПРИОБРЕТЕННАЯ</v>
          </cell>
        </row>
        <row r="6195">
          <cell r="A6195" t="str">
            <v>N28.8</v>
          </cell>
          <cell r="B6195" t="str">
            <v>ДРУГИЕ УТОЧНЕННЫЕ БОЛЕЗНИ ПОЧЕК И МОЧЕТОЧНИКА</v>
          </cell>
        </row>
        <row r="6196">
          <cell r="A6196" t="str">
            <v>N28.9</v>
          </cell>
          <cell r="B6196" t="str">
            <v>БОЛЕЗНИ ПОЧЕК И МОЧЕТОЧНИКА НЕУТОЧНЕННЫЕ</v>
          </cell>
        </row>
        <row r="6197">
          <cell r="A6197" t="str">
            <v>N29</v>
          </cell>
          <cell r="B6197" t="str">
            <v>ДРУГИЕ ПОРАЖЕНИЯ ПОЧКИ И МОЧЕТОЧНИКА ПРИ БОЛЕЗНЯХ, КЛАССИФИЦИРОВАННЫХ В ДРУГИХ РУБРИКАХ</v>
          </cell>
        </row>
        <row r="6198">
          <cell r="A6198" t="str">
            <v>N29.0</v>
          </cell>
          <cell r="B6198" t="str">
            <v>ПОЗДНИЙ СИФИЛИС ПОЧКИ (А52.7+)</v>
          </cell>
        </row>
        <row r="6199">
          <cell r="A6199" t="str">
            <v>N29.1</v>
          </cell>
          <cell r="B6199" t="str">
            <v>ДРУГИЕ ПОРАЖЕНИЯ ПОЧКИ И МОЧЕТОЧНИКА ПРИ ИНФЕКЦИОННЫХ И ПАРАЗИТАРНЫХБОЛЕЗНЯХ, КЛАССИФИЦИРОВАННЫХ В ДРУГИХ РУБРИКАХ</v>
          </cell>
        </row>
        <row r="6200">
          <cell r="A6200" t="str">
            <v>N29.8</v>
          </cell>
          <cell r="B6200" t="str">
            <v>ДРУГИЕ ПОРАЖЕНИЯ ПОЧЕК И МОЧЕТОЧНИКОВ ПРИ ДРУГИХ БОЛЕЗНЯХ, КЛАССИФИЦИРОВАННЫХ В ДРУГИХ РУБРИКАХ</v>
          </cell>
        </row>
        <row r="6201">
          <cell r="A6201" t="str">
            <v/>
          </cell>
          <cell r="B6201" t="str">
            <v>ДРУГИЕ БОЛЕЗНИ МОЧЕВОЙ СИСТЕМЫ (N30-N39)</v>
          </cell>
        </row>
        <row r="6202">
          <cell r="A6202" t="str">
            <v>N30</v>
          </cell>
          <cell r="B6202" t="str">
            <v>ЦИСТИТ</v>
          </cell>
        </row>
        <row r="6203">
          <cell r="A6203" t="str">
            <v>N30.0</v>
          </cell>
          <cell r="B6203" t="str">
            <v>ОСТРЫЙ ЦИСТИТ</v>
          </cell>
        </row>
        <row r="6204">
          <cell r="A6204" t="str">
            <v>N30.1</v>
          </cell>
          <cell r="B6204" t="str">
            <v>ИНТЕРСТИЦИАЛЬНЫЙ ЦИСТИТ (ХРОНИЧЕСКИЙ)</v>
          </cell>
        </row>
        <row r="6205">
          <cell r="A6205" t="str">
            <v>N30.2</v>
          </cell>
          <cell r="B6205" t="str">
            <v>ДРУГОЙ ХРОНИЧЕСКИЙ ЦИСТИТ</v>
          </cell>
        </row>
        <row r="6206">
          <cell r="A6206" t="str">
            <v>N30.3</v>
          </cell>
          <cell r="B6206" t="str">
            <v>ТРИГОНИТ</v>
          </cell>
        </row>
        <row r="6207">
          <cell r="A6207" t="str">
            <v>N30.4</v>
          </cell>
          <cell r="B6207" t="str">
            <v>ЛУЧЕВОЙ ЦИСТИТ</v>
          </cell>
        </row>
        <row r="6208">
          <cell r="A6208" t="str">
            <v>N30.8</v>
          </cell>
          <cell r="B6208" t="str">
            <v>ДРУГИЕ ЦИСТИТЫ</v>
          </cell>
        </row>
        <row r="6209">
          <cell r="A6209" t="str">
            <v>N30.9</v>
          </cell>
          <cell r="B6209" t="str">
            <v>ЦИСТИТ НЕУТОЧНЕННЫЙ</v>
          </cell>
        </row>
        <row r="6210">
          <cell r="A6210" t="str">
            <v>N31</v>
          </cell>
          <cell r="B6210" t="str">
            <v>НЕРВНО-МЫШЕЧНАЯ ДИСФУНКЦИЯ МОЧЕВОГО ПУЗЫРЯ, НЕ КЛАССИФИЦИРОВАННАЯ В ДРУГИХ РУБРИКАХ</v>
          </cell>
        </row>
        <row r="6211">
          <cell r="A6211" t="str">
            <v>N31.0</v>
          </cell>
          <cell r="B6211" t="str">
            <v>НЕЗАТОРМОЖЕННЫЙ МОЧЕВОЙ ПУЗЫРЬ, НЕ КЛАССИФИЦИРОВАННЫЙ В ДРУГИХ РУБРИКАХ</v>
          </cell>
        </row>
        <row r="6212">
          <cell r="A6212" t="str">
            <v>N31.1</v>
          </cell>
          <cell r="B6212" t="str">
            <v>РЕФЛЕКТОРНЫЙ МОЧЕВОЙ ПУЗЫРЬ, НЕ КЛАССИФИЦИРОВАННЫЙ В ДРУГИХ РУБРИКАХ</v>
          </cell>
        </row>
        <row r="6213">
          <cell r="A6213" t="str">
            <v>N31.2</v>
          </cell>
          <cell r="B6213" t="str">
            <v>НЕЙРОГЕННАЯ СЛАБОСТЬ МОЧЕВОГО ПУЗЫРЯ, НЕ КЛАССИФИЦИРОВАННАЯ В ДРУГИХ РУБРИКАХ</v>
          </cell>
        </row>
        <row r="6214">
          <cell r="A6214" t="str">
            <v>N31.8</v>
          </cell>
          <cell r="B6214" t="str">
            <v>ДРУГИЕ НЕРВНО-МЫШЕЧНЫЕ ДИСФУНКЦИИ МОЧЕВОГО ПУЗЫРЯ</v>
          </cell>
        </row>
        <row r="6215">
          <cell r="A6215" t="str">
            <v>N31.9</v>
          </cell>
          <cell r="B6215" t="str">
            <v>НЕРВНО-МЫШЕЧНАЯ ДИСФУНКЦИЯ МОЧЕВОГО ПУЗЫРЯ НЕУТОЧНЕННАЯ</v>
          </cell>
        </row>
        <row r="6216">
          <cell r="A6216" t="str">
            <v>N32</v>
          </cell>
          <cell r="B6216" t="str">
            <v>ДРУГИЕ ПОРАЖЕНИЯ МОЧЕВОГО ПУЗЫРЯ</v>
          </cell>
        </row>
        <row r="6217">
          <cell r="A6217" t="str">
            <v>N32.0</v>
          </cell>
          <cell r="B6217" t="str">
            <v>ОБТУРАЦИЯ ШЕЙКИ МОЧЕВОГО ПУЗЫРЯ</v>
          </cell>
        </row>
        <row r="6218">
          <cell r="A6218" t="str">
            <v>N32.1</v>
          </cell>
          <cell r="B6218" t="str">
            <v>ПУЗЫРНО-КИШЕЧНЫЙ СВИЩ</v>
          </cell>
        </row>
        <row r="6219">
          <cell r="A6219" t="str">
            <v>N32.2</v>
          </cell>
          <cell r="B6219" t="str">
            <v>ПУЗЫРНЫЙ СВИЩ, НЕ КЛАССИФИЦИРОВАННЫЙ В ДРУГИХ РУБРИКАХ</v>
          </cell>
        </row>
        <row r="6220">
          <cell r="A6220" t="str">
            <v>N32.3</v>
          </cell>
          <cell r="B6220" t="str">
            <v>ДИВЕРТИКУЛ МОЧЕВОГО ПУЗЫРЯ</v>
          </cell>
        </row>
        <row r="6221">
          <cell r="A6221" t="str">
            <v>N32.4</v>
          </cell>
          <cell r="B6221" t="str">
            <v>РАЗРЫВ МОЧЕВОГО ПУЗЫРЯ НЕТРАВМАТИЧЕСКИЙ</v>
          </cell>
        </row>
        <row r="6222">
          <cell r="A6222" t="str">
            <v>N32.8</v>
          </cell>
          <cell r="B6222" t="str">
            <v>ДРУГИЕ УТОЧНЕННЫЕ ПОРАЖЕНИЯ МОЧЕВОГО ПУЗЫРЯ</v>
          </cell>
        </row>
        <row r="6223">
          <cell r="A6223" t="str">
            <v>N32.9</v>
          </cell>
          <cell r="B6223" t="str">
            <v>ПОРАЖЕНИЕ МОЧЕВОГО ПУЗЫРЯ НЕУТОЧНЕННОЕ</v>
          </cell>
        </row>
        <row r="6224">
          <cell r="A6224" t="str">
            <v>N33</v>
          </cell>
          <cell r="B6224" t="str">
            <v>ПОРАЖЕНИЯ МОЧЕВОГО ПУЗЫРЯ ПРИ БОЛЕЗНЯХ, КЛАССИФИЦИРОВАННЫХ В ДРУГИХ РУБРИКАХ</v>
          </cell>
        </row>
        <row r="6225">
          <cell r="A6225" t="str">
            <v>N33.0</v>
          </cell>
          <cell r="B6225" t="str">
            <v>ТУБЕРКУЛЕЗНЫЙ ЦИСТИТ (А18.1+)</v>
          </cell>
        </row>
        <row r="6226">
          <cell r="A6226" t="str">
            <v>N33.8</v>
          </cell>
          <cell r="B6226" t="str">
            <v>ПОРАЖЕНИЯ МОЧЕВОГО ПУЗЫРЯ ПРИ ДРУГИХ БОЛЕЗНЯХ, КЛАССИФИЦИРОВАННЫХ В ДРУГИХ РУБРИКАХ</v>
          </cell>
        </row>
        <row r="6227">
          <cell r="A6227" t="str">
            <v>N34</v>
          </cell>
          <cell r="B6227" t="str">
            <v>УРЕТРИТ И УРЕТРАЛЬНЫЙ СИНДРОМ</v>
          </cell>
        </row>
        <row r="6228">
          <cell r="A6228" t="str">
            <v>N34.0</v>
          </cell>
          <cell r="B6228" t="str">
            <v>УРЕТРАЛЬНЫЙ АБСЦЕСС</v>
          </cell>
        </row>
        <row r="6229">
          <cell r="A6229" t="str">
            <v>N34.1</v>
          </cell>
          <cell r="B6229" t="str">
            <v>НЕСПЕЦИФИЧЕСКИЙ УРЕТРИТ</v>
          </cell>
        </row>
        <row r="6230">
          <cell r="A6230" t="str">
            <v>N34.2</v>
          </cell>
          <cell r="B6230" t="str">
            <v>ДРУГИЕ УРЕТРИТЫ</v>
          </cell>
        </row>
        <row r="6231">
          <cell r="A6231" t="str">
            <v>N34.3</v>
          </cell>
          <cell r="B6231" t="str">
            <v>УРЕТРАЛЬНЫЙ СИНДРОМ НЕУТОЧНЕННЫЙ</v>
          </cell>
        </row>
        <row r="6232">
          <cell r="A6232" t="str">
            <v>N35</v>
          </cell>
          <cell r="B6232" t="str">
            <v>СТРИКТУРА УРЕТРЫ</v>
          </cell>
        </row>
        <row r="6233">
          <cell r="A6233" t="str">
            <v>N35.0</v>
          </cell>
          <cell r="B6233" t="str">
            <v>ПОСТТРАВМАТИЧЕСКАЯ СТРИКТУРА УРЕТРЫ</v>
          </cell>
        </row>
        <row r="6234">
          <cell r="A6234" t="str">
            <v>N35.1</v>
          </cell>
          <cell r="B6234" t="str">
            <v>ПОСТИНФЕКЦИОННАЯ СТРИКТУРА УРЕТРЫ, НЕ КЛАССИФИЦИРОВАННАЯ В ДРУГИХ РУБРИКАХ</v>
          </cell>
        </row>
        <row r="6235">
          <cell r="A6235" t="str">
            <v>N35.8</v>
          </cell>
          <cell r="B6235" t="str">
            <v>ДРУГАЯ СТРИКТУРА УРЕТРЫ</v>
          </cell>
        </row>
        <row r="6236">
          <cell r="A6236" t="str">
            <v>N35.9</v>
          </cell>
          <cell r="B6236" t="str">
            <v>СТРИКТУРА УРЕТРЫ НЕУТОЧНЕННАЯ</v>
          </cell>
        </row>
        <row r="6237">
          <cell r="A6237" t="str">
            <v>N36</v>
          </cell>
          <cell r="B6237" t="str">
            <v>ДРУГИЕ БОЛЕЗНИ УРЕТРЫ</v>
          </cell>
        </row>
        <row r="6238">
          <cell r="A6238" t="str">
            <v>N36.0</v>
          </cell>
          <cell r="B6238" t="str">
            <v>УРЕТРАЛЬНЫЙ СВИЩ</v>
          </cell>
        </row>
        <row r="6239">
          <cell r="A6239" t="str">
            <v>N36.1</v>
          </cell>
          <cell r="B6239" t="str">
            <v>УРЕТРАЛЬНЫЙ ДИВЕРТИКУЛ</v>
          </cell>
        </row>
        <row r="6240">
          <cell r="A6240" t="str">
            <v>N36.2</v>
          </cell>
          <cell r="B6240" t="str">
            <v>УРЕТРАЛЬНЫЙ КАРУНКУЛ</v>
          </cell>
        </row>
        <row r="6241">
          <cell r="A6241" t="str">
            <v>N36.3</v>
          </cell>
          <cell r="B6241" t="str">
            <v>ВЫПАДЕНИЕ СЛИЗИСТОЙ ОБОЛОЧКИ УРЕТРЫ</v>
          </cell>
        </row>
        <row r="6242">
          <cell r="A6242" t="str">
            <v>N36.8</v>
          </cell>
          <cell r="B6242" t="str">
            <v>ДРУГИЕ УТОЧНЕННЫЕ БОЛЕЗНИ УРЕТРЫ</v>
          </cell>
        </row>
        <row r="6243">
          <cell r="A6243" t="str">
            <v>N36.9</v>
          </cell>
          <cell r="B6243" t="str">
            <v>БОЛЕЗНЬ УРЕТРЫ НЕУТОЧНЕННАЯ</v>
          </cell>
        </row>
        <row r="6244">
          <cell r="A6244" t="str">
            <v>N37</v>
          </cell>
          <cell r="B6244" t="str">
            <v>ПОРАЖЕНИЯ УРЕТРЫ ПРИ БОЛЕЗНЯХ, КЛАССИФИЦИРОВАННЫХ В ДРУГИХ РУБРИКАХ</v>
          </cell>
        </row>
        <row r="6245">
          <cell r="A6245" t="str">
            <v>N37.0</v>
          </cell>
          <cell r="B6245" t="str">
            <v>УРЕТРИТ ПРИ БОЛЕЗНЯХ, КЛАССИФИЦИРОВАННЫХ В ДРУГИХ РУБРИКАХ</v>
          </cell>
        </row>
        <row r="6246">
          <cell r="A6246" t="str">
            <v>N37.8</v>
          </cell>
          <cell r="B6246" t="str">
            <v>ДРУГИЕ ПОРАЖЕНИЯ УРЕТРЫ ПРИ БОЛЕЗНЯХ, КЛАССИФИЦИРОВАННЫХ В ДРУГИХ РУБРИКАХ</v>
          </cell>
        </row>
        <row r="6247">
          <cell r="A6247" t="str">
            <v>N39</v>
          </cell>
          <cell r="B6247" t="str">
            <v>ДРУГИЕ БОЛЕЗНИ МОЧЕВЫДЕЛИТЕЛЬНОЙ СИСТЕМЫ</v>
          </cell>
        </row>
        <row r="6248">
          <cell r="A6248" t="str">
            <v>N39.0</v>
          </cell>
          <cell r="B6248" t="str">
            <v>ИНФЕКЦИЯ МОЧЕВЫВОДЯЩИХ ПУТЕЙ БЕЗ УСТАНОВЛЕНИЯ ЛОКАЛИЗАЦИИ</v>
          </cell>
        </row>
        <row r="6249">
          <cell r="A6249" t="str">
            <v>N39.1</v>
          </cell>
          <cell r="B6249" t="str">
            <v>СТОЙКАЯ ПРОТЕИНУРИЯ НЕУТОЧНЕННАЯ</v>
          </cell>
        </row>
        <row r="6250">
          <cell r="A6250" t="str">
            <v>N39.2</v>
          </cell>
          <cell r="B6250" t="str">
            <v>ОРТОСТАТИЧЕСКАЯ ПРОТЕИНУРИЯ НЕУТОЧНЕННАЯ</v>
          </cell>
        </row>
        <row r="6251">
          <cell r="A6251" t="str">
            <v>N39.3</v>
          </cell>
          <cell r="B6251" t="str">
            <v>НЕПРОИЗВОЛЬНОЕ МОЧЕИСПУСКАНИЕ</v>
          </cell>
        </row>
        <row r="6252">
          <cell r="A6252" t="str">
            <v>N39.4</v>
          </cell>
          <cell r="B6252" t="str">
            <v>ДРУГИЕ УТОЧНЕННЫЕ ВИДЫ НЕДЕРЖАНИЯ МОЧИ</v>
          </cell>
        </row>
        <row r="6253">
          <cell r="A6253" t="str">
            <v>N39.8</v>
          </cell>
          <cell r="B6253" t="str">
            <v>ДРУГИЕ УТОЧНЕННЫЕ БОЛЕЗНИ МОЧЕВЫВОДЯЩЕЙ СИСТЕМЫ</v>
          </cell>
        </row>
        <row r="6254">
          <cell r="A6254" t="str">
            <v>N39.9</v>
          </cell>
          <cell r="B6254" t="str">
            <v>РАССТРОЙСТВО МОЧЕВЫВОДЯЩЕЙ СИСТЕМЫ НЕУТОЧНЕННОЕ</v>
          </cell>
        </row>
        <row r="6255">
          <cell r="A6255" t="str">
            <v/>
          </cell>
          <cell r="B6255" t="str">
            <v>БОЛЕЗНИ МУЖСКИХ ПОЛОВЫХ ОРГАНОВ (N40-N51)</v>
          </cell>
        </row>
        <row r="6256">
          <cell r="A6256" t="str">
            <v>N40</v>
          </cell>
          <cell r="B6256" t="str">
            <v>ГИПЕРПЛАЗИЯ ПРЕДСТАТЕЛЬНОЙ ЖЕЛЕЗЫ</v>
          </cell>
        </row>
        <row r="6257">
          <cell r="A6257" t="str">
            <v>N41</v>
          </cell>
          <cell r="B6257" t="str">
            <v>ВОСПАЛИТЕЛЬНЫЕ БОЛЕЗНИ ПРЕДСТАТЕЛЬНОЙ ЖЕЛЕЗЫ</v>
          </cell>
        </row>
        <row r="6258">
          <cell r="A6258" t="str">
            <v>N41.0</v>
          </cell>
          <cell r="B6258" t="str">
            <v>ОСТРЫЙ ПРОСТАТИТ</v>
          </cell>
        </row>
        <row r="6259">
          <cell r="A6259" t="str">
            <v>N41.1</v>
          </cell>
          <cell r="B6259" t="str">
            <v>ХРОНИЧЕСКИЙ ПРОСТАТИТ</v>
          </cell>
        </row>
        <row r="6260">
          <cell r="A6260" t="str">
            <v>N41.2</v>
          </cell>
          <cell r="B6260" t="str">
            <v>АБСЦЕСС ПРЕДСТАТЕЛЬНОЙ ЖЕЛЕЗЫ</v>
          </cell>
        </row>
        <row r="6261">
          <cell r="A6261" t="str">
            <v>N41.3</v>
          </cell>
          <cell r="B6261" t="str">
            <v>ПРОСТАТОЦИСТИТ</v>
          </cell>
        </row>
        <row r="6262">
          <cell r="A6262" t="str">
            <v>N41.8</v>
          </cell>
          <cell r="B6262" t="str">
            <v>ДРУГИЕ ВОСПАЛИТЕЛЬНЫЕ БОЛЕЗНИ ПРЕДСТАТЕЛЬНОЙ ЖЕЛЕЗЫ</v>
          </cell>
        </row>
        <row r="6263">
          <cell r="A6263" t="str">
            <v>N41.9</v>
          </cell>
          <cell r="B6263" t="str">
            <v>ВОСПАЛИТЕЛЬНАЯ БОЛЕЗНЬ ПРЕДСТАТЕЛЬНОЙ ЖЕЛЕЗЫ НЕУТОЧНЕННАЯ</v>
          </cell>
        </row>
        <row r="6264">
          <cell r="A6264" t="str">
            <v>N42</v>
          </cell>
          <cell r="B6264" t="str">
            <v>ДРУГИЕ БОЛЕЗНИ ПРЕДСТАТЕЛЬНОЙ ЖЕЛЕЗЫ</v>
          </cell>
        </row>
        <row r="6265">
          <cell r="A6265" t="str">
            <v>N42.0</v>
          </cell>
          <cell r="B6265" t="str">
            <v>КАМНИ ПРЕДСТАТЕЛЬНОЙ ЖЕЛЕЗЫ</v>
          </cell>
        </row>
        <row r="6266">
          <cell r="A6266" t="str">
            <v>N42.1</v>
          </cell>
          <cell r="B6266" t="str">
            <v>ЗАСТОЙ И КРОВОИЗЛИЯНИЕ В ПРЕДСТАТЕЛЬНОЙ ЖЕЛЕЗЕ</v>
          </cell>
        </row>
        <row r="6267">
          <cell r="A6267" t="str">
            <v>N42.2</v>
          </cell>
          <cell r="B6267" t="str">
            <v>АТРОФИЯ ПРЕДСТАТЕЛЬНОЙ ЖЕЛЕЗЫ</v>
          </cell>
        </row>
        <row r="6268">
          <cell r="A6268" t="str">
            <v>N42.8</v>
          </cell>
          <cell r="B6268" t="str">
            <v>ДРУГИЕ И УТОЧНЕННЫЕ БОЛЕЗНИ ПРЕДСТАТЕЛЬНОЙ ЖЕЛЕЗЫ</v>
          </cell>
        </row>
        <row r="6269">
          <cell r="A6269" t="str">
            <v>N42.9</v>
          </cell>
          <cell r="B6269" t="str">
            <v>БОЛЕЗНЬ ПРЕДСТАТЕЛЬНОЙ ЖЕЛЕЗЫ НЕУТОЧНЕННАЯ</v>
          </cell>
        </row>
        <row r="6270">
          <cell r="A6270" t="str">
            <v>N43</v>
          </cell>
          <cell r="B6270" t="str">
            <v>ГИДРОЦЕЛЕ И СПЕРМАТОЦЕЛЕ</v>
          </cell>
        </row>
        <row r="6271">
          <cell r="A6271" t="str">
            <v>N43.0</v>
          </cell>
          <cell r="B6271" t="str">
            <v>ГИДРОЦЕЛЕ ОСУМКОВАННОЕ</v>
          </cell>
        </row>
        <row r="6272">
          <cell r="A6272" t="str">
            <v>N43.1</v>
          </cell>
          <cell r="B6272" t="str">
            <v>ИНФИЦИРОВАННОЕ ГИДРОЦЕЛЕ</v>
          </cell>
        </row>
        <row r="6273">
          <cell r="A6273" t="str">
            <v>N43.2</v>
          </cell>
          <cell r="B6273" t="str">
            <v>ДРУГИЕ ФОРМЫ ГИДРОЦЕЛЕ</v>
          </cell>
        </row>
        <row r="6274">
          <cell r="A6274" t="str">
            <v>N43.3</v>
          </cell>
          <cell r="B6274" t="str">
            <v>ГИДРОЦЕЛЕ НЕУТОЧНЕННОЕ</v>
          </cell>
        </row>
        <row r="6275">
          <cell r="A6275" t="str">
            <v>N43.4</v>
          </cell>
          <cell r="B6275" t="str">
            <v>СПЕРМАТОЦЕЛЕ</v>
          </cell>
        </row>
        <row r="6276">
          <cell r="A6276" t="str">
            <v>N44</v>
          </cell>
          <cell r="B6276" t="str">
            <v>ПЕРЕКРУЧИВАНИЕ ЯИЧКА</v>
          </cell>
        </row>
        <row r="6277">
          <cell r="A6277" t="str">
            <v>N45</v>
          </cell>
          <cell r="B6277" t="str">
            <v>ОРХИТ И ЭПИДИДИМИТ</v>
          </cell>
        </row>
        <row r="6278">
          <cell r="A6278" t="str">
            <v>N45.0</v>
          </cell>
          <cell r="B6278" t="str">
            <v>ОРХИТ, ЭПИДИДИМИТ И ЭПИДИДИМО-ОРХИТ С АБСЦЕССОМ</v>
          </cell>
        </row>
        <row r="6279">
          <cell r="A6279" t="str">
            <v>N45.9</v>
          </cell>
          <cell r="B6279" t="str">
            <v>ОРХИТ, ЭПИДИДИМИТ И ЭПИДИДИМО-ОРХИТ БЕЗ УПОМИНАНИЯ ОБ АБСЦЕССЕ</v>
          </cell>
        </row>
        <row r="6280">
          <cell r="A6280" t="str">
            <v>N46</v>
          </cell>
          <cell r="B6280" t="str">
            <v>МУЖСКОЕ БЕСПЛОДИЕ</v>
          </cell>
        </row>
        <row r="6281">
          <cell r="A6281" t="str">
            <v>N47</v>
          </cell>
          <cell r="B6281" t="str">
            <v>ИЗБЫТОЧНАЯ КРАЙНЯЯ ПЛОТЬ, ФИМОЗ И ПАРАФИМОЗ</v>
          </cell>
        </row>
        <row r="6282">
          <cell r="A6282" t="str">
            <v>N48</v>
          </cell>
          <cell r="B6282" t="str">
            <v>ДРУГИЕ БОЛЕЗНИ ПОЛОВОГО ЧЛЕНА</v>
          </cell>
        </row>
        <row r="6283">
          <cell r="A6283" t="str">
            <v>N48.0</v>
          </cell>
          <cell r="B6283" t="str">
            <v>ЛЕЙКОПЛАКИЯ ПОЛОВОГО ЧЛЕНА</v>
          </cell>
        </row>
        <row r="6284">
          <cell r="A6284" t="str">
            <v>N48.1</v>
          </cell>
          <cell r="B6284" t="str">
            <v>БАЛАНОПОСТИТ</v>
          </cell>
        </row>
        <row r="6285">
          <cell r="A6285" t="str">
            <v>N48.2</v>
          </cell>
          <cell r="B6285" t="str">
            <v>ДРУГИЕ ВОСПАЛИТЕЛЬНЫЕ БОЛЕЗНИ ПОЛОВОГО ЧЛЕНА</v>
          </cell>
        </row>
        <row r="6286">
          <cell r="A6286" t="str">
            <v>N48.3</v>
          </cell>
          <cell r="B6286" t="str">
            <v>ПРИАПИЗМ</v>
          </cell>
        </row>
        <row r="6287">
          <cell r="A6287" t="str">
            <v>N48.4</v>
          </cell>
          <cell r="B6287" t="str">
            <v>ИМПОТЕНЦИЯ ОРГАНИЧЕСКОГО ПРОИСХОЖДЕНИЯ</v>
          </cell>
        </row>
        <row r="6288">
          <cell r="A6288" t="str">
            <v>N48.5</v>
          </cell>
          <cell r="B6288" t="str">
            <v>ЯЗВА ПОЛОВОГО ЧЛЕНА</v>
          </cell>
        </row>
        <row r="6289">
          <cell r="A6289" t="str">
            <v>N48.6</v>
          </cell>
          <cell r="B6289" t="str">
            <v>БАЛАНИТ</v>
          </cell>
        </row>
        <row r="6290">
          <cell r="A6290" t="str">
            <v>N48.8</v>
          </cell>
          <cell r="B6290" t="str">
            <v>ДРУГИЕ УТОЧНЕННЫЕ БОЛЕЗНИ ПОЛОВОГО ЧЛЕНА</v>
          </cell>
        </row>
        <row r="6291">
          <cell r="A6291" t="str">
            <v>N48.9</v>
          </cell>
          <cell r="B6291" t="str">
            <v>БОЛЕЗНЬ ПОЛОВОГО ЧЛЕНА НЕУТОЧНЕННАЯ</v>
          </cell>
        </row>
        <row r="6292">
          <cell r="A6292" t="str">
            <v>N49</v>
          </cell>
          <cell r="B6292" t="str">
            <v>ВОСПАЛИТЕЛЬНЫЕ БОЛЕЗНИ МУЖСКИХ ПОЛОВЫХ ОРГАНОВ, НЕ КЛАССИФИЦИРОВАННЫЕ В ДРУГИХ РУБРИКАХ</v>
          </cell>
        </row>
        <row r="6293">
          <cell r="A6293" t="str">
            <v>N49.0</v>
          </cell>
          <cell r="B6293" t="str">
            <v>ВОСПАЛИТЕЛЬНЫЕ БОЛЕЗНИ СЕМЕННОГО ПУЗЫРЬКА</v>
          </cell>
        </row>
        <row r="6294">
          <cell r="A6294" t="str">
            <v>N49.1</v>
          </cell>
          <cell r="B6294" t="str">
            <v>ВОСПАЛИТЕЛЬНЫЕ БОЛЕЗНИ СЕМЕННОГО КАНАТИКА, ВЛАГАЛИЩНОЙ ОБОЛОЧКИ И СЕМЯВЫНОСЯЩЕГО ПРОТОКА</v>
          </cell>
        </row>
        <row r="6295">
          <cell r="A6295" t="str">
            <v>N49.2</v>
          </cell>
          <cell r="B6295" t="str">
            <v>ВОСПАЛИТЕЛЬНЫЕ БОЛЕЗНИ МОШОНКИ</v>
          </cell>
        </row>
        <row r="6296">
          <cell r="A6296" t="str">
            <v>N49.8</v>
          </cell>
          <cell r="B6296" t="str">
            <v>ВОСПАЛИТЕЛЬНЫЕ БОЛЕЗНИ ДРУГИХ УТОЧНЕННЫХ МУЖСКИХ ПОЛОВЫХ ОРГАНОВ</v>
          </cell>
        </row>
        <row r="6297">
          <cell r="A6297" t="str">
            <v>N49.9</v>
          </cell>
          <cell r="B6297" t="str">
            <v>ВОСПАЛИТЕЛЬНЫЕ БОЛЕЗНИ НЕУТОЧНЕННОГО МУЖСКОГО ПОЛОВОГО ОРГАНА</v>
          </cell>
        </row>
        <row r="6298">
          <cell r="A6298" t="str">
            <v>N50</v>
          </cell>
          <cell r="B6298" t="str">
            <v>ДРУГИЕ БОЛЕЗНИ МУЖСКИХ ПОЛОВЫХ ОРГАНОВ</v>
          </cell>
        </row>
        <row r="6299">
          <cell r="A6299" t="str">
            <v>N50.0</v>
          </cell>
          <cell r="B6299" t="str">
            <v>АТРОФИЯ ЯИЧКА</v>
          </cell>
        </row>
        <row r="6300">
          <cell r="A6300" t="str">
            <v>N50.1</v>
          </cell>
          <cell r="B6300" t="str">
            <v>СОСУДИСТЫЕ РАССТРОЙСТВА МУЖСКИХ ПОЛОВЫХ ОРГАНОВ</v>
          </cell>
        </row>
        <row r="6301">
          <cell r="A6301" t="str">
            <v>N50.8</v>
          </cell>
          <cell r="B6301" t="str">
            <v>ДРУГИЕ УТОЧНЕННЫЕ БОЛЕЗНИ МУЖСКИХ ПОЛОВЫХ ОРГАНОВ</v>
          </cell>
        </row>
        <row r="6302">
          <cell r="A6302" t="str">
            <v>N50.9</v>
          </cell>
          <cell r="B6302" t="str">
            <v>БОЛЕЗНЬ МУЖСКИХ ПОЛОВЫХ ОРГАНОВ НЕУТОЧНЕННАЯ</v>
          </cell>
        </row>
        <row r="6303">
          <cell r="A6303" t="str">
            <v>N51</v>
          </cell>
          <cell r="B6303" t="str">
            <v>ПОРАЖЕНИЯ МУЖСКИХ ПОЛОВЫХ ОРГАНОВ ПРИ БОЛЕЗНЯХ, КЛАССИФИЦИРОВАННЫХ В ДРУГИХ РУБРИКАХ</v>
          </cell>
        </row>
        <row r="6304">
          <cell r="A6304" t="str">
            <v>N51.0</v>
          </cell>
          <cell r="B6304" t="str">
            <v>ПОРАЖЕНИЯ ПРЕДСТАТЕЛЬНОЙ ЖЕЛЕЗЫ ПРИ БОЛЕЗНЯХ, КЛАССИФИЦИРОВАННЫХ В ДРУГИХ РУБРИКАХ</v>
          </cell>
        </row>
        <row r="6305">
          <cell r="A6305" t="str">
            <v>N51.1</v>
          </cell>
          <cell r="B6305" t="str">
            <v>ПОРАЖЕНИЯ ЯИЧКА И ЕГО ПРИДАТКОВ ПРИ БОЛЕЗНЯХ, КЛАССИФИЦИРОВАННЫХ В ДРУГИХ РУБРИКАХ</v>
          </cell>
        </row>
        <row r="6306">
          <cell r="A6306" t="str">
            <v>N51.2</v>
          </cell>
          <cell r="B6306" t="str">
            <v>БАЛАНИТ ПРИ БОЛЕЗНЯХ, КЛАССИФИЦИРОВАННЫХ В ДРУГИХ РУБРИКАХ</v>
          </cell>
        </row>
        <row r="6307">
          <cell r="A6307" t="str">
            <v>N51.8</v>
          </cell>
          <cell r="B6307" t="str">
            <v>ДРУГИЕ ПОРАЖЕНИЯ МУЖСКИХ ПОЛОВЫХ ОРГАНОВ ПРИ БОЛЕЗНЯХ, КЛАССИФИЦИРОВАННЫХ В ДРУГИХ РУБРИКАХ</v>
          </cell>
        </row>
        <row r="6308">
          <cell r="A6308" t="str">
            <v/>
          </cell>
          <cell r="B6308" t="str">
            <v>БОЛЕЗНИ МОЛОЧНОЙ ЖЕЛЕЗЫ (N60-N64)</v>
          </cell>
        </row>
        <row r="6309">
          <cell r="A6309" t="str">
            <v>N60</v>
          </cell>
          <cell r="B6309" t="str">
            <v>ДОБРОКАЧЕСТВЕННАЯ ДИСПЛАЗИЯ МОЛОЧНОЙ ЖЕЛЕЗЫ</v>
          </cell>
        </row>
        <row r="6310">
          <cell r="A6310" t="str">
            <v>N60.0</v>
          </cell>
          <cell r="B6310" t="str">
            <v>СОЛИТАРНАЯ КИСТА МОЛОЧНОЙ ЖЕЛЕЗЫ</v>
          </cell>
        </row>
        <row r="6311">
          <cell r="A6311" t="str">
            <v>N60.1</v>
          </cell>
          <cell r="B6311" t="str">
            <v>ДИФФУЗНАЯ КИСТОЗНАЯ МАСТОПАТИЯ</v>
          </cell>
        </row>
        <row r="6312">
          <cell r="A6312" t="str">
            <v>N60.2</v>
          </cell>
          <cell r="B6312" t="str">
            <v>ФИБРОАДЕНОЗ МОЛОЧНОЙ ЖЕЛЕЗЫ</v>
          </cell>
        </row>
        <row r="6313">
          <cell r="A6313" t="str">
            <v>N60.3</v>
          </cell>
          <cell r="B6313" t="str">
            <v>ФИБРОСКЛЕРОЗ МОЛОЧНОЙ ЖЕЛЕЗЫ</v>
          </cell>
        </row>
        <row r="6314">
          <cell r="A6314" t="str">
            <v>N60.4</v>
          </cell>
          <cell r="B6314" t="str">
            <v>ЭКТАЗИЯ ПРОТОКОВ МОЛОЧНОЙ ЖЕЛЕЗЫ</v>
          </cell>
        </row>
        <row r="6315">
          <cell r="A6315" t="str">
            <v>N60.8</v>
          </cell>
          <cell r="B6315" t="str">
            <v>ДРУГИЕ ДОБРОКАЧЕСТВЕННЫЕ ДИСПЛАЗИИ МОЛОЧНОЙ ЖЕЛЕЗЫ</v>
          </cell>
        </row>
        <row r="6316">
          <cell r="A6316" t="str">
            <v>N60.9</v>
          </cell>
          <cell r="B6316" t="str">
            <v>ДОБРОКАЧЕСТВЕННАЯ ДИСПЛАЗИЯ МОЛОЧНОЙ ЖЕЛЕЗЫ НЕУТОЧНЕННАЯ</v>
          </cell>
        </row>
        <row r="6317">
          <cell r="A6317" t="str">
            <v>N61</v>
          </cell>
          <cell r="B6317" t="str">
            <v>ВОСПАЛИТЕЛЬНЫЕ БОЛЕЗНИ МОЛОЧНОЙ ЖЕЛЕЗЫ</v>
          </cell>
        </row>
        <row r="6318">
          <cell r="A6318" t="str">
            <v>N62</v>
          </cell>
          <cell r="B6318" t="str">
            <v>ГИПЕРТРОФИЯ МОЛОЧНОЙ ЖЕЛЕЗЫ</v>
          </cell>
        </row>
        <row r="6319">
          <cell r="A6319" t="str">
            <v>N63</v>
          </cell>
          <cell r="B6319" t="str">
            <v>ОБРАЗОВАНИЕ В МОЛОЧНОЙ ЖЕЛЕЗЕ НЕУТОЧНЕННОЕ</v>
          </cell>
        </row>
        <row r="6320">
          <cell r="A6320" t="str">
            <v>N64</v>
          </cell>
          <cell r="B6320" t="str">
            <v>ДРУГИЕ БОЛЕЗНИ МОЛОЧНОЙ ЖЕЛЕЗЫ</v>
          </cell>
        </row>
        <row r="6321">
          <cell r="A6321" t="str">
            <v>N64.0</v>
          </cell>
          <cell r="B6321" t="str">
            <v>ТРЕЩИНА И СВИЩ СОСКА</v>
          </cell>
        </row>
        <row r="6322">
          <cell r="A6322" t="str">
            <v>N64.1</v>
          </cell>
          <cell r="B6322" t="str">
            <v>ЖИРОВОЙ НЕКРОЗ МОЛОЧНОЙ ЖЕЛЕЗЫ</v>
          </cell>
        </row>
        <row r="6323">
          <cell r="A6323" t="str">
            <v>N64.2</v>
          </cell>
          <cell r="B6323" t="str">
            <v>АТРОФИЯ МОЛОЧНОЙ ЖЕЛЕЗЫ</v>
          </cell>
        </row>
        <row r="6324">
          <cell r="A6324" t="str">
            <v>N64.3</v>
          </cell>
          <cell r="B6324" t="str">
            <v>ГАЛАКТОРЕЯ, НЕ СВЯЗАННАЯ С ДЕТОРОЖДЕНИЕМ</v>
          </cell>
        </row>
        <row r="6325">
          <cell r="A6325" t="str">
            <v>N64.4</v>
          </cell>
          <cell r="B6325" t="str">
            <v>МАСТОДИНИЯ</v>
          </cell>
        </row>
        <row r="6326">
          <cell r="A6326" t="str">
            <v>N64.5</v>
          </cell>
          <cell r="B6326" t="str">
            <v>ДРУГИЕ ПРИЗНАКИ И СИМПТОМЫ СО СТОРОНЫ МОЛОЧНОЙ ЖЕЛЕЗЫ</v>
          </cell>
        </row>
        <row r="6327">
          <cell r="A6327" t="str">
            <v>N64.8</v>
          </cell>
          <cell r="B6327" t="str">
            <v>ДРУГИЕ УТОЧНЕННЫЕ БОЛЕЗНИ МОЛОЧНОЙ ЖЕЛЕЗЫ</v>
          </cell>
        </row>
        <row r="6328">
          <cell r="A6328" t="str">
            <v>N64.9</v>
          </cell>
          <cell r="B6328" t="str">
            <v>БОЛЕЗНЬ МОЛОЧНОЙ ЖЕЛЕЗЫ НЕУТОЧНЕННАЯ</v>
          </cell>
        </row>
        <row r="6329">
          <cell r="A6329" t="str">
            <v/>
          </cell>
          <cell r="B6329" t="str">
            <v>ВОСПАЛИТЕЛЬНЫЕ БОЛЕЗНИ ЖЕНСКИХ ТАЗОВЫХ ОРГАНОВ (N70-N77)</v>
          </cell>
        </row>
        <row r="6330">
          <cell r="A6330" t="str">
            <v>N70</v>
          </cell>
          <cell r="B6330" t="str">
            <v>САЛЬПИНГИТ И ООФОРИТ</v>
          </cell>
        </row>
        <row r="6331">
          <cell r="A6331" t="str">
            <v>N70.0</v>
          </cell>
          <cell r="B6331" t="str">
            <v>ОСТРЫЙ САЛЬПИНГИТ И ООФОРИТ</v>
          </cell>
        </row>
        <row r="6332">
          <cell r="A6332" t="str">
            <v>N70.1</v>
          </cell>
          <cell r="B6332" t="str">
            <v>ХРОНИЧЕСКИЙ САЛЬПИНГИТ И ООФОРИТ</v>
          </cell>
        </row>
        <row r="6333">
          <cell r="A6333" t="str">
            <v>N70.9</v>
          </cell>
          <cell r="B6333" t="str">
            <v>САЛЬПИНГИТ И ООФОРИТ НЕУТОЧНЕННЫЕ</v>
          </cell>
        </row>
        <row r="6334">
          <cell r="A6334" t="str">
            <v>N71</v>
          </cell>
          <cell r="B6334" t="str">
            <v>ВОСПАЛИТЕЛЬНАЯ БОЛЕЗНЬ МАТКИ, КРОМЕ ШЕЙКИ МАТКИ</v>
          </cell>
        </row>
        <row r="6335">
          <cell r="A6335" t="str">
            <v>N71.0</v>
          </cell>
          <cell r="B6335" t="str">
            <v>ОСТРАЯ ВОСПАЛИТЕЛЬНАЯ ЬОЛЕЗНЬ МАТКИ</v>
          </cell>
        </row>
        <row r="6336">
          <cell r="A6336" t="str">
            <v>N71.1</v>
          </cell>
          <cell r="B6336" t="str">
            <v>ХРОНИЧЕСКАЯ ВОСПАЛИТЕЛЬНАЯ БОЛЕЗНЬ МАТКИ</v>
          </cell>
        </row>
        <row r="6337">
          <cell r="A6337" t="str">
            <v>N71.9</v>
          </cell>
          <cell r="B6337" t="str">
            <v>ВОСПАЛИТЕЛЬНАЯ БОЛЕЗНЬ МАТКИ НЕУТОЧНЕННАЯ</v>
          </cell>
        </row>
        <row r="6338">
          <cell r="A6338" t="str">
            <v>N72</v>
          </cell>
          <cell r="B6338" t="str">
            <v>ВОСПАЛИТЕЛЬНАЯ БОЛЕЗНЬ ШЕЙКИ МАТКИ</v>
          </cell>
        </row>
        <row r="6339">
          <cell r="A6339" t="str">
            <v>N73</v>
          </cell>
          <cell r="B6339" t="str">
            <v>ДРУГИЕ ВОСПАЛИТЕЛЬНЫЕ БОЛЕЗНИ ЖЕНСКИХ ТАЗОВЫХ ОРГАНОВ</v>
          </cell>
        </row>
        <row r="6340">
          <cell r="A6340" t="str">
            <v>N73.0</v>
          </cell>
          <cell r="B6340" t="str">
            <v>ОСТРЫЙ ПАРАМЕТРИТ И ТАЗОВЫЙ ЦЕЛЛЮЛИТ</v>
          </cell>
        </row>
        <row r="6341">
          <cell r="A6341" t="str">
            <v>N73.1</v>
          </cell>
          <cell r="B6341" t="str">
            <v>ХРОНИЧЕСКИЙ ПАРАМЕТРИТ И ТАЗОВЫЙ ЦЕЛЛЮЛИТ</v>
          </cell>
        </row>
        <row r="6342">
          <cell r="A6342" t="str">
            <v>N73.2</v>
          </cell>
          <cell r="B6342" t="str">
            <v>ПАРАМЕТРИТ И ТАЗОВЫЙ ЦЕЛЛЮЛИТ НЕУТОЧНЕННЫЕ</v>
          </cell>
        </row>
        <row r="6343">
          <cell r="A6343" t="str">
            <v>N73.3</v>
          </cell>
          <cell r="B6343" t="str">
            <v>ОСТРЫЙ ТАЗОВЫЙ ПЕРИТОНИТ У ЖЕНЩИН</v>
          </cell>
        </row>
        <row r="6344">
          <cell r="A6344" t="str">
            <v>N73.4</v>
          </cell>
          <cell r="B6344" t="str">
            <v>ХРОНИЧЕСКИЙ ТАЗОВЫЙ ПЕРИТОНИТ У ЖЕНЩИН</v>
          </cell>
        </row>
        <row r="6345">
          <cell r="A6345" t="str">
            <v>N73.5</v>
          </cell>
          <cell r="B6345" t="str">
            <v>ТАЗОВЫЙ ПЕРИТОНИТ У ЖЕНЩИН НЕУТОЧНЕННЫЙ</v>
          </cell>
        </row>
        <row r="6346">
          <cell r="A6346" t="str">
            <v>N73.6</v>
          </cell>
          <cell r="B6346" t="str">
            <v>ТАЗОВЫЕ ПЕРИТОНЕАЛЬНЫЕ СПАЙКИ У ЖЕНЩИН</v>
          </cell>
        </row>
        <row r="6347">
          <cell r="A6347" t="str">
            <v>N73.8</v>
          </cell>
          <cell r="B6347" t="str">
            <v>ДРУГИЕ УТОЧНЕННЫЕ ВОСПАЛИТЕЛЬНЫЕ БОЛЕЗНИ ЖЕНСКИХ ТАЗОВЫХ ОРГАНОВ</v>
          </cell>
        </row>
        <row r="6348">
          <cell r="A6348" t="str">
            <v>N73.9</v>
          </cell>
          <cell r="B6348" t="str">
            <v>ВОСПАЛИТЕЛЬНЫЕ БОЛЕЗНИ ЖЕНСКИХ ТАЗОВЫХ ОРГАНОВ НЕУТОЧНЕННЫЕ</v>
          </cell>
        </row>
        <row r="6349">
          <cell r="A6349" t="str">
            <v>N74</v>
          </cell>
          <cell r="B6349" t="str">
            <v>ВОСПАЛИТЕЛЬНЫЕ БОЛЕЗНИ ЖЕНСКИХ ТАЗОВЫХ ОРГАНОВ ПРИ БОЛЕЗНЯХ, КЛАССИФИЦИРОВАННЫХ В ДРУГИХ РУБРИКАХ</v>
          </cell>
        </row>
        <row r="6350">
          <cell r="A6350" t="str">
            <v>N74.0</v>
          </cell>
          <cell r="B6350" t="str">
            <v>ТУБЕРКУЛЕЗНАЯ ИНФЕКЦИЯ ШЕЙКИ МАТКИ (А18.1+)</v>
          </cell>
        </row>
        <row r="6351">
          <cell r="A6351" t="str">
            <v>N74.1</v>
          </cell>
          <cell r="B6351" t="str">
            <v>ВОСПАЛИТЕЛЬНЫЕ БОЛЕЗНИ ЖЕНСКИХ ТАЗОВЫХ ОРГАНОВ ТУБЕРКУЛЕЗНОЙ ЭТИОЛОГИИ (А18.1+)</v>
          </cell>
        </row>
        <row r="6352">
          <cell r="A6352" t="str">
            <v>N74.2</v>
          </cell>
          <cell r="B6352" t="str">
            <v>ВОСПАЛИТЕЛЬНЫЕ БОЛЕЗНИ ЖЕНСКИХ ТАЗОВЫХ ОРГАНОВ, ВЫЗВАННЫЕ СИФИЛИСОМ (А51.4+,А52.7+)</v>
          </cell>
        </row>
        <row r="6353">
          <cell r="A6353" t="str">
            <v>N74.3</v>
          </cell>
          <cell r="B6353" t="str">
            <v>ГОНОКОККОВЫЕ ВОСПАЛИТЕЛЬНЫЕ БОЛЕЗНИ ЖЕНСКИХ ТАЗОВЫХ ОРГАНОВ (А54.2+)</v>
          </cell>
        </row>
        <row r="6354">
          <cell r="A6354" t="str">
            <v>N74.4</v>
          </cell>
          <cell r="B6354" t="str">
            <v>ВОСПАЛИТЕЛЬНЫЕ БОЛЕЗНИ ЖЕНСКИХ ТАЗОВЫХ ОРГАНОВ, ВЫЗВАННЫЕ ХЛАМИДИЯМИ (А56.1+)</v>
          </cell>
        </row>
        <row r="6355">
          <cell r="A6355" t="str">
            <v>N74.8</v>
          </cell>
          <cell r="B6355" t="str">
            <v>ВОСПАЛИТЕЛЬНЫЕ БОЛЕЗНИ ЖЕНСКИХ ТАЗОВЫХ ОРГАНОВ ПРИ ДРУГИХ БОЛЕЗНЯХ, КЛАССИФИЦИРОВАННЫХ В ДРУГИХ РУБРИКАХ</v>
          </cell>
        </row>
        <row r="6356">
          <cell r="A6356" t="str">
            <v>N75</v>
          </cell>
          <cell r="B6356" t="str">
            <v>БОЛЕЗНИ БАРТОЛИНОВОЙ ЖЕЛЕЗЫ</v>
          </cell>
        </row>
        <row r="6357">
          <cell r="A6357" t="str">
            <v>N75.0</v>
          </cell>
          <cell r="B6357" t="str">
            <v>КИСТА БАРТОЛИНОВОЙ ЖЕЛЕЗЫ</v>
          </cell>
        </row>
        <row r="6358">
          <cell r="A6358" t="str">
            <v>N75.1</v>
          </cell>
          <cell r="B6358" t="str">
            <v>АБСЦЕСС БАРТОЛИНОВОЙ ЖЕЛЕЗЫ</v>
          </cell>
        </row>
        <row r="6359">
          <cell r="A6359" t="str">
            <v>N75.8</v>
          </cell>
          <cell r="B6359" t="str">
            <v>ДРУГИЕ БОЛЕЗНИ БАРТОЛИНОВОЙ ЖЕЛЕЗЫ</v>
          </cell>
        </row>
        <row r="6360">
          <cell r="A6360" t="str">
            <v>N75.9</v>
          </cell>
          <cell r="B6360" t="str">
            <v>БОЛЕЗНЬ БАРТОЛИНОВОЙ ЖЕЛЕЗЫ НЕУТОЧНЕННАЯ</v>
          </cell>
        </row>
        <row r="6361">
          <cell r="A6361" t="str">
            <v>N76</v>
          </cell>
          <cell r="B6361" t="str">
            <v>ДРУГИЕ ВОСПАЛИТЕЛЬНЫЕ БОЛЕЗНИ ВЛАГАЛИЩА И ВУЛЬВЫ</v>
          </cell>
        </row>
        <row r="6362">
          <cell r="A6362" t="str">
            <v>N76.0</v>
          </cell>
          <cell r="B6362" t="str">
            <v>ОСТРЫЙ ВАГИНИТ</v>
          </cell>
        </row>
        <row r="6363">
          <cell r="A6363" t="str">
            <v>N76.1</v>
          </cell>
          <cell r="B6363" t="str">
            <v>ПОДОСТРЫЙ И ХРОНИЧЕСКИЙ ВАГИНИТ</v>
          </cell>
        </row>
        <row r="6364">
          <cell r="A6364" t="str">
            <v>N76.2</v>
          </cell>
          <cell r="B6364" t="str">
            <v>ОСТРЫЙ ВУЛЬВИТ</v>
          </cell>
        </row>
        <row r="6365">
          <cell r="A6365" t="str">
            <v>N76.3</v>
          </cell>
          <cell r="B6365" t="str">
            <v>ПОДОСТРЫЙ И ХРОНИЧЕСКИЙ ВУЛЬВИТ</v>
          </cell>
        </row>
        <row r="6366">
          <cell r="A6366" t="str">
            <v>N76.4</v>
          </cell>
          <cell r="B6366" t="str">
            <v>АБСЦЕСС ВУЛЬВЫ</v>
          </cell>
        </row>
        <row r="6367">
          <cell r="A6367" t="str">
            <v>N76.5</v>
          </cell>
          <cell r="B6367" t="str">
            <v>ИЗЪЯЗВЛЕНИЕ ВЛАГАЛИЩА</v>
          </cell>
        </row>
        <row r="6368">
          <cell r="A6368" t="str">
            <v>N76.6</v>
          </cell>
          <cell r="B6368" t="str">
            <v>ИЗЪЯЗВЛЕНИЕ ВУЛЬВЫ</v>
          </cell>
        </row>
        <row r="6369">
          <cell r="A6369" t="str">
            <v>N76.8</v>
          </cell>
          <cell r="B6369" t="str">
            <v>ДРУГИЕ УТОЧНЕННЫЕ ВОСПАЛИТЕЛЬНЫЕ БОЛЕЗНИ ВЛАГАЛИЩА И ВУЛЬВЫ</v>
          </cell>
        </row>
        <row r="6370">
          <cell r="A6370" t="str">
            <v>N77.0</v>
          </cell>
          <cell r="B6370" t="str">
            <v>ИЗЪЯЗВЛЕНИЕ ВУЛЬВЫ ПРИ ИНФЕКЦИОННЫХ И ПАРАЗИТАРНЫХ БОЛЕЗНЯХ, КЛАССИФИЦИРОВАННЫХ В ДРУГИХ РУБРИКАХ</v>
          </cell>
        </row>
        <row r="6371">
          <cell r="A6371" t="str">
            <v>N77.1</v>
          </cell>
          <cell r="B6371" t="str">
            <v>ВАГИНИТ, ВУЛЬВИТ И ВУЛЬВОВАГИНИТ ПРИ ИНФЕКЦИОННЫХ И ПАРАЗИТАРНЫХ БОЛЕЗНЯХ, КЛАССИФИЦИРОВАННЫХ В ДРУГИХ РУБРИКАХ</v>
          </cell>
        </row>
        <row r="6372">
          <cell r="A6372" t="str">
            <v>N77.8</v>
          </cell>
          <cell r="B6372" t="str">
            <v>ИЗЪЯЗВЛЕНИЕ И ВОСПАЛЕНИЕ ВУЛЬВЫ И ВЛАГАЛИЩА ПРИ БОЛЕЗНЯХ, КЛАССИФИЦИРОВАННЫХ В ДРУГИХ РУБРИКАХ</v>
          </cell>
        </row>
        <row r="6373">
          <cell r="A6373" t="str">
            <v/>
          </cell>
          <cell r="B6373" t="str">
            <v>НЕВОСПАЛИТЕЛЬНЫЕ БОЛЕЗНИ ЖЕНСКИХ ПОЛОВЫХ ОРГАНОВ (N80-N98)</v>
          </cell>
        </row>
        <row r="6374">
          <cell r="A6374" t="str">
            <v>N80</v>
          </cell>
          <cell r="B6374" t="str">
            <v>ЭНДОМЕТРИОЗ</v>
          </cell>
        </row>
        <row r="6375">
          <cell r="A6375" t="str">
            <v>N80.0</v>
          </cell>
          <cell r="B6375" t="str">
            <v>ЭНДОМЕТРИОЗ МАТКИ</v>
          </cell>
        </row>
        <row r="6376">
          <cell r="A6376" t="str">
            <v>N80.1</v>
          </cell>
          <cell r="B6376" t="str">
            <v>ЭНДОМЕТРИОЗ ЯИЧНИКОВ</v>
          </cell>
        </row>
        <row r="6377">
          <cell r="A6377" t="str">
            <v>N80.2</v>
          </cell>
          <cell r="B6377" t="str">
            <v>ЭНДОМЕТРИОЗ МАТОЧНОЙ ТРУБЫ</v>
          </cell>
        </row>
        <row r="6378">
          <cell r="A6378" t="str">
            <v>N80.3</v>
          </cell>
          <cell r="B6378" t="str">
            <v>ЭНДОМЕТРИОЗ ТАЗОВОЙ БРЮШИНЫ</v>
          </cell>
        </row>
        <row r="6379">
          <cell r="A6379" t="str">
            <v>N80.4</v>
          </cell>
          <cell r="B6379" t="str">
            <v>ЭНДОМЕТРИОЗ РЕКТОВАГИНАЛЬНОЙ ПЕРЕГОРОДКИ И ВЛАГАЛИЩА</v>
          </cell>
        </row>
        <row r="6380">
          <cell r="A6380" t="str">
            <v>N80.5</v>
          </cell>
          <cell r="B6380" t="str">
            <v>ЭНДОМЕТРИОЗ КИШЕЧНИКА</v>
          </cell>
        </row>
        <row r="6381">
          <cell r="A6381" t="str">
            <v>N80.6</v>
          </cell>
          <cell r="B6381" t="str">
            <v>ЭНДОМЕТРИОЗ КОЖНОГО РУБЦА</v>
          </cell>
        </row>
        <row r="6382">
          <cell r="A6382" t="str">
            <v>N80.8</v>
          </cell>
          <cell r="B6382" t="str">
            <v>ДРУГОЙ ЭНДОМЕТРИОЗ</v>
          </cell>
        </row>
        <row r="6383">
          <cell r="A6383" t="str">
            <v>N80.9</v>
          </cell>
          <cell r="B6383" t="str">
            <v>ЭНДОМЕТРИОЗ НЕУТОЧНЕННЫЙ</v>
          </cell>
        </row>
        <row r="6384">
          <cell r="A6384" t="str">
            <v>N81</v>
          </cell>
          <cell r="B6384" t="str">
            <v>ВЫПАДЕНИЕ ЖЕНСКИХ ПОЛОВЫХ ОРГАНОВ</v>
          </cell>
        </row>
        <row r="6385">
          <cell r="A6385" t="str">
            <v>N81.0</v>
          </cell>
          <cell r="B6385" t="str">
            <v>УРЕТРОЦЕЛЕ У ЖЕНЩИН</v>
          </cell>
        </row>
        <row r="6386">
          <cell r="A6386" t="str">
            <v>N81.1</v>
          </cell>
          <cell r="B6386" t="str">
            <v>ЦИСТОЦЕЛЕ</v>
          </cell>
        </row>
        <row r="6387">
          <cell r="A6387" t="str">
            <v>N81.2</v>
          </cell>
          <cell r="B6387" t="str">
            <v>НЕПОЛНОЕ ВЫПАДЕНИЕ МАТКИ И ВЛАГАЛИЩА</v>
          </cell>
        </row>
        <row r="6388">
          <cell r="A6388" t="str">
            <v>N81.3</v>
          </cell>
          <cell r="B6388" t="str">
            <v>ПОЛНОЕ ВЫПАДЕНИЕ МАТКИ И ВЛАГАЛИЩА</v>
          </cell>
        </row>
        <row r="6389">
          <cell r="A6389" t="str">
            <v>N81.4</v>
          </cell>
          <cell r="B6389" t="str">
            <v>ВЫПАДЕНИЕ МАТКИ И ВЛАГАЛИЩА НЕУТОЧНЕННОЕ</v>
          </cell>
        </row>
        <row r="6390">
          <cell r="A6390" t="str">
            <v>N81.5</v>
          </cell>
          <cell r="B6390" t="str">
            <v>ЭРИТРОЦЕЛЕ ВЛАГАЛИЩА</v>
          </cell>
        </row>
        <row r="6391">
          <cell r="A6391" t="str">
            <v>N81.6</v>
          </cell>
          <cell r="B6391" t="str">
            <v>РЕКТОЦЕЛЕ</v>
          </cell>
        </row>
        <row r="6392">
          <cell r="A6392" t="str">
            <v>N81.8</v>
          </cell>
          <cell r="B6392" t="str">
            <v>ДРУГИЕ ФОРМЫ ВЫПАДЕНИЯ ЖЕНСКИХ ПОЛОВЫХ ОРГАНОВ</v>
          </cell>
        </row>
        <row r="6393">
          <cell r="A6393" t="str">
            <v>N81.9</v>
          </cell>
          <cell r="B6393" t="str">
            <v>ВЫПАДЕНИЕ ЖЕНСКИХ ПОЛОВЫХ ОРГАНОВ НЕУТОЧНЕННОЕ</v>
          </cell>
        </row>
        <row r="6394">
          <cell r="A6394" t="str">
            <v>N82</v>
          </cell>
          <cell r="B6394" t="str">
            <v>СВИЩИ С ВОВЛЕЧЕНИЕМ ЖЕНСКИХ ПОЛОВЫХ ОРГАНОВ</v>
          </cell>
        </row>
        <row r="6395">
          <cell r="A6395" t="str">
            <v>N82.0</v>
          </cell>
          <cell r="B6395" t="str">
            <v>ПУЗЫРНО-ВЛАГАЛИЩНЫЙ СВИЩ</v>
          </cell>
        </row>
        <row r="6396">
          <cell r="A6396" t="str">
            <v>N82.1</v>
          </cell>
          <cell r="B6396" t="str">
            <v>ДРУГИЕ СВИЩИ ЖЕНСКИХ МОЧЕПОЛОВЫХ ПУТЕЙ</v>
          </cell>
        </row>
        <row r="6397">
          <cell r="A6397" t="str">
            <v>N82.2</v>
          </cell>
          <cell r="B6397" t="str">
            <v>СВИЩ ВЛАГАЛИЩНО-ТОНКОКИШЕЧНЫЙ</v>
          </cell>
        </row>
        <row r="6398">
          <cell r="A6398" t="str">
            <v>N82.3</v>
          </cell>
          <cell r="B6398" t="str">
            <v>СВИЩ ВЛАГАЛИЩНО-ТОЛСТОКИШЕЧНЫЙ</v>
          </cell>
        </row>
        <row r="6399">
          <cell r="A6399" t="str">
            <v>N82.4</v>
          </cell>
          <cell r="B6399" t="str">
            <v>ДРУГИЕ КИШЕЧНО-ГЕНИТАЛЬНЫЕ СВИЩИ У ЖЕНЩИН</v>
          </cell>
        </row>
        <row r="6400">
          <cell r="A6400" t="str">
            <v>N82.5</v>
          </cell>
          <cell r="B6400" t="str">
            <v>СВИЩИ ГЕНИТАЛЬНО-КОЖНЫЕ У ЖЕНЩИН</v>
          </cell>
        </row>
        <row r="6401">
          <cell r="A6401" t="str">
            <v>N82.8</v>
          </cell>
          <cell r="B6401" t="str">
            <v>ДРУГИЕ СВИЩИ ЖЕНСКИХ ПОЛОВЫХ ОРГАНОВ</v>
          </cell>
        </row>
        <row r="6402">
          <cell r="A6402" t="str">
            <v>N82.9</v>
          </cell>
          <cell r="B6402" t="str">
            <v>СВИЩ ЖЕНСКИХ ПОЛОВЫХ ОРГАНОВ НЕУТОЧНЕННЫЙ</v>
          </cell>
        </row>
        <row r="6403">
          <cell r="A6403" t="str">
            <v>N83</v>
          </cell>
          <cell r="B6403" t="str">
            <v>НЕВОСПАЛИТЕЛЬНЫЕ БОЛЕЗНИ ЯИЧНИКА, МАТОЧНОЙ ТРУБЫ И ШИРОКОЙ СВЯЗКИ МАТКИ</v>
          </cell>
        </row>
        <row r="6404">
          <cell r="A6404" t="str">
            <v>N83.0</v>
          </cell>
          <cell r="B6404" t="str">
            <v>ФОЛЛИКУЛЯРНАЯ КИСТА ЯИЧНИКА</v>
          </cell>
        </row>
        <row r="6405">
          <cell r="A6405" t="str">
            <v>N83.1</v>
          </cell>
          <cell r="B6405" t="str">
            <v>КИСТА ЖЕЛТОГО ТЕЛА</v>
          </cell>
        </row>
        <row r="6406">
          <cell r="A6406" t="str">
            <v>N83.2</v>
          </cell>
          <cell r="B6406" t="str">
            <v>ДРУГИЕ И НЕУТОЧНЕННЫЕ КИСТЫ ЯИЧНИКА</v>
          </cell>
        </row>
        <row r="6407">
          <cell r="A6407" t="str">
            <v>N83.3</v>
          </cell>
          <cell r="B6407" t="str">
            <v>ПРИОБРЕТЕННАЯ АТРОФИЯ ЯИЧНИКА И МАТОЧНОЙ ТРУБЫ</v>
          </cell>
        </row>
        <row r="6408">
          <cell r="A6408" t="str">
            <v>N83.4</v>
          </cell>
          <cell r="B6408" t="str">
            <v>ВЫПАДЕНИЕ И ГРЫЖА ЯИЧНИКА И МАТОЧНОЙ ТРУБЫ</v>
          </cell>
        </row>
        <row r="6409">
          <cell r="A6409" t="str">
            <v>N83.5</v>
          </cell>
          <cell r="B6409" t="str">
            <v>ПЕРЕКРУЧИВАНИЕ ЯИЧНИКА, НОЖКИ ЯИЧНИКА И МАТОЧНОЙ ТРУБЫ</v>
          </cell>
        </row>
        <row r="6410">
          <cell r="A6410" t="str">
            <v>N83.6</v>
          </cell>
          <cell r="B6410" t="str">
            <v>ГЕМАТОСАЛЬПИНКС</v>
          </cell>
        </row>
        <row r="6411">
          <cell r="A6411" t="str">
            <v>N83.7</v>
          </cell>
          <cell r="B6411" t="str">
            <v>ГЕМАТОМА ШИРОКОЙ СВЯЗКИ МАТКИ</v>
          </cell>
        </row>
        <row r="6412">
          <cell r="A6412" t="str">
            <v>N83.8</v>
          </cell>
          <cell r="B6412" t="str">
            <v>ДРУГИЕ НЕВОСПАЛИТЕЛЬНЫЕ БОЛЕЗНИ ЯИЧНИКА, МАТОЧНОЙ ТРУБЫ И ШИРОКОЙ СВЯЗКИ МАТКИ</v>
          </cell>
        </row>
        <row r="6413">
          <cell r="A6413" t="str">
            <v>N83.9</v>
          </cell>
          <cell r="B6413" t="str">
            <v>НЕВОСПАЛИТЕЛЬНАЯ БОЛЕЗНЬ ЯИЧНИКА, МАТОЧНОЙ ТРУБЫ И ШИРОКОЙ СВЯЗКИ МАТКИ НЕУТОЧНЕННАЯ</v>
          </cell>
        </row>
        <row r="6414">
          <cell r="A6414" t="str">
            <v>N84</v>
          </cell>
          <cell r="B6414" t="str">
            <v>ПОЛИП ЖЕНСКИХ ПОЛОВЫХ ОРГАНОВ</v>
          </cell>
        </row>
        <row r="6415">
          <cell r="A6415" t="str">
            <v>N84.0</v>
          </cell>
          <cell r="B6415" t="str">
            <v>ПОЛИП ТЕЛА МАТКИ</v>
          </cell>
        </row>
        <row r="6416">
          <cell r="A6416" t="str">
            <v>N84.1</v>
          </cell>
          <cell r="B6416" t="str">
            <v>ПОЛИП ШЕЙКИ МАТКИ</v>
          </cell>
        </row>
        <row r="6417">
          <cell r="A6417" t="str">
            <v>N84.2</v>
          </cell>
          <cell r="B6417" t="str">
            <v>ПОЛИП ВЛАГАЛИЩА</v>
          </cell>
        </row>
        <row r="6418">
          <cell r="A6418" t="str">
            <v>N84.3</v>
          </cell>
          <cell r="B6418" t="str">
            <v>ПОЛИП ВУЛЬВЫ</v>
          </cell>
        </row>
        <row r="6419">
          <cell r="A6419" t="str">
            <v>N84.8</v>
          </cell>
          <cell r="B6419" t="str">
            <v>ПОЛИП ДРУГИХ ОТДЕЛОВ ЖЕНСКИХ ПОЛОВЫХ ОРГАНОВ</v>
          </cell>
        </row>
        <row r="6420">
          <cell r="A6420" t="str">
            <v>N84.9</v>
          </cell>
          <cell r="B6420" t="str">
            <v>ПОЛИП ЖЕНСКИХ ПОЛОВЫХ ОРГАНОВ НЕУТОЧНЕННЫЙ</v>
          </cell>
        </row>
        <row r="6421">
          <cell r="A6421" t="str">
            <v>N85</v>
          </cell>
          <cell r="B6421" t="str">
            <v>ДРУГИЕ НЕВОСПАЛИТЕЛЬНЫЕ БОЛЕЗНИ МАТКИ, ЗА ИСКЛЮЧЕНИЕМ ШЕЙКИ МАТКИ</v>
          </cell>
        </row>
        <row r="6422">
          <cell r="A6422" t="str">
            <v>N85.0</v>
          </cell>
          <cell r="B6422" t="str">
            <v>ЖЕЛЕЗИСТАЯ ГИПЕРПЛАЗИЯ ЭНДОМЕТРИЯ</v>
          </cell>
        </row>
        <row r="6423">
          <cell r="A6423" t="str">
            <v>N85.1</v>
          </cell>
          <cell r="B6423" t="str">
            <v>АДЕНОМАТОЗНАЯ ГИПЕРПЛАЗИЯ ЭНДОМЕТРИЯ</v>
          </cell>
        </row>
        <row r="6424">
          <cell r="A6424" t="str">
            <v>N85.2</v>
          </cell>
          <cell r="B6424" t="str">
            <v>ГИПЕРТРОФИЯ МАТКИ</v>
          </cell>
        </row>
        <row r="6425">
          <cell r="A6425" t="str">
            <v>N85.3</v>
          </cell>
          <cell r="B6425" t="str">
            <v>СУБИНВОЛЮЦИЯ МАТКИ</v>
          </cell>
        </row>
        <row r="6426">
          <cell r="A6426" t="str">
            <v>N85.4</v>
          </cell>
          <cell r="B6426" t="str">
            <v>НЕПРАВИЛЬНОЕ ПОЛОЖЕНИЕ МАТКИ</v>
          </cell>
        </row>
        <row r="6427">
          <cell r="A6427" t="str">
            <v>N85.5</v>
          </cell>
          <cell r="B6427" t="str">
            <v>ВЫВОРОТ МАТКИ</v>
          </cell>
        </row>
        <row r="6428">
          <cell r="A6428" t="str">
            <v>N85.6</v>
          </cell>
          <cell r="B6428" t="str">
            <v>ВНУТРИМАТОЧНЫЕ СИНЕХИИ</v>
          </cell>
        </row>
        <row r="6429">
          <cell r="A6429" t="str">
            <v>N85.7</v>
          </cell>
          <cell r="B6429" t="str">
            <v>ГЕМАТОМЕТРА</v>
          </cell>
        </row>
        <row r="6430">
          <cell r="A6430" t="str">
            <v>N85.8</v>
          </cell>
          <cell r="B6430" t="str">
            <v>ДРУГИЕ УТОЧНЕННЫЕ ВОСПАЛИТЕЛЬНЫЕ БОЛЕЗНИ МАТКИ</v>
          </cell>
        </row>
        <row r="6431">
          <cell r="A6431" t="str">
            <v>N85.9</v>
          </cell>
          <cell r="B6431" t="str">
            <v>НЕВОСПАЛИТЕЛЬНАЯ БОЛЕЗНЬ МАТКИ НЕУТОЧНЕННАЯ</v>
          </cell>
        </row>
        <row r="6432">
          <cell r="A6432" t="str">
            <v>N86</v>
          </cell>
          <cell r="B6432" t="str">
            <v>ЭРОЗИЯ И ЭКТРОПИОН ШЕЙКИ МАТКИ</v>
          </cell>
        </row>
        <row r="6433">
          <cell r="A6433" t="str">
            <v>N87</v>
          </cell>
          <cell r="B6433" t="str">
            <v>ДИСПЛАЗИЯ ШЕЙКИ МАТКИ</v>
          </cell>
        </row>
        <row r="6434">
          <cell r="A6434" t="str">
            <v>N87.0</v>
          </cell>
          <cell r="B6434" t="str">
            <v>СЛАБОВЫРАЖЕННАЯ ДИСПЛАЗИЯ ШЕЙКИ МАТКИ</v>
          </cell>
        </row>
        <row r="6435">
          <cell r="A6435" t="str">
            <v>N87.1</v>
          </cell>
          <cell r="B6435" t="str">
            <v>УМЕРЕННАЯ ДИСПЛАЗИЯ ШЕЙКИ МАТКИ</v>
          </cell>
        </row>
        <row r="6436">
          <cell r="A6436" t="str">
            <v>N87.2</v>
          </cell>
          <cell r="B6436" t="str">
            <v>РЕЗКО ВЫРАЖЕННАЯ ДИСПЛАЗИЯ ШЕЙКИ МАТКИ, НЕ КЛАССИФИЦИРОВАННАЯ В ДРУГИХ РУБРИКАХ</v>
          </cell>
        </row>
        <row r="6437">
          <cell r="A6437" t="str">
            <v>N87.9</v>
          </cell>
          <cell r="B6437" t="str">
            <v>ДИСПЛАЗИЯ ШЕЙКИ МАТКИ НЕУТОЧНЕННАЯ</v>
          </cell>
        </row>
        <row r="6438">
          <cell r="A6438" t="str">
            <v>N88</v>
          </cell>
          <cell r="B6438" t="str">
            <v>ДРУГИЕ НЕВОСПАЛИТЕЛЬНЫЕ БОЛЕЗНИ ШЕЙКИ МАТКИ</v>
          </cell>
        </row>
        <row r="6439">
          <cell r="A6439" t="str">
            <v>N88.0</v>
          </cell>
          <cell r="B6439" t="str">
            <v>ЛЕЙКОПЛАКИЯ ШЕЙКИ МАТКИ</v>
          </cell>
        </row>
        <row r="6440">
          <cell r="A6440" t="str">
            <v>N88.1</v>
          </cell>
          <cell r="B6440" t="str">
            <v>СТАРЫЙ РАЗРЫВ ШЕЙКИ МАТКИ</v>
          </cell>
        </row>
        <row r="6441">
          <cell r="A6441" t="str">
            <v>N88.2</v>
          </cell>
          <cell r="B6441" t="str">
            <v>СТРИКТУРА И СТЕНОЗ ШЕЙКИ МАТКИ</v>
          </cell>
        </row>
        <row r="6442">
          <cell r="A6442" t="str">
            <v>N88.3</v>
          </cell>
          <cell r="B6442" t="str">
            <v>НЕДОСТАТОЧНОСТЬ ШЕЙКИ МАТКИ</v>
          </cell>
        </row>
        <row r="6443">
          <cell r="A6443" t="str">
            <v>N88.4</v>
          </cell>
          <cell r="B6443" t="str">
            <v>ГИПЕРТРОФИЧЕСКОЕ УДЛИНЕНИЕ ШЕЙКИ МАТКИ</v>
          </cell>
        </row>
        <row r="6444">
          <cell r="A6444" t="str">
            <v>N88.8</v>
          </cell>
          <cell r="B6444" t="str">
            <v>ДРУГИЕ УТОЧНЕННЫЕ НЕВОСПАЛИТЕЛЬНЫЕ БОЛЕЗНИ ШЕЙКИ МАТКИ</v>
          </cell>
        </row>
        <row r="6445">
          <cell r="A6445" t="str">
            <v>N88.9</v>
          </cell>
          <cell r="B6445" t="str">
            <v>НЕВОСПАЛИТЕЛЬНАЯ БОЛЕЗНЬ ШЕЙКИ МАТКИ НЕУТОЧНЕННАЯ</v>
          </cell>
        </row>
        <row r="6446">
          <cell r="A6446" t="str">
            <v>N89</v>
          </cell>
          <cell r="B6446" t="str">
            <v>ДРУГИЕ НЕВОСПАЛИТЕЛЬНЫЕ БОЛЕЗНИ ВЛАГАЛИЩА</v>
          </cell>
        </row>
        <row r="6447">
          <cell r="A6447" t="str">
            <v>N89.0</v>
          </cell>
          <cell r="B6447" t="str">
            <v>СЛАБОВЫРАЖЕННАЯ ДИСПЛАЗИЯ ВЛАГАЛИЩА</v>
          </cell>
        </row>
        <row r="6448">
          <cell r="A6448" t="str">
            <v>N89.1</v>
          </cell>
          <cell r="B6448" t="str">
            <v>УМЕРЕННАЯ ДИСПЛАЗИЯ ВЛАГАЛИЩА</v>
          </cell>
        </row>
        <row r="6449">
          <cell r="A6449" t="str">
            <v>N89.2</v>
          </cell>
          <cell r="B6449" t="str">
            <v>РЕЗКО ВЫРАЖЕННАЯ ДИСПЛАЗИЯ ВЛАГАЛИЩА, НЕ КЛАССИФИЦИРОВАННАЯ В ДРУГИХ РУБРИКАХ</v>
          </cell>
        </row>
        <row r="6450">
          <cell r="A6450" t="str">
            <v>N89.3</v>
          </cell>
          <cell r="B6450" t="str">
            <v>ДИСПЛАЗИЯ ВЛАГАЛИЩА НЕУТОЧНЕННАЯ</v>
          </cell>
        </row>
        <row r="6451">
          <cell r="A6451" t="str">
            <v>N89.4</v>
          </cell>
          <cell r="B6451" t="str">
            <v>ЛЕЙКОПЛАКИЯ ВЛАГАЛИЩА</v>
          </cell>
        </row>
        <row r="6452">
          <cell r="A6452" t="str">
            <v>N89.5</v>
          </cell>
          <cell r="B6452" t="str">
            <v>СТРИКТУРА И АТРЕЗИЯ ВЛАГАЛИЩА</v>
          </cell>
        </row>
        <row r="6453">
          <cell r="A6453" t="str">
            <v>N89.6</v>
          </cell>
          <cell r="B6453" t="str">
            <v>ПЛОТНАЯ ДЕВСТВЕННАЯ ПЛЕВА</v>
          </cell>
        </row>
        <row r="6454">
          <cell r="A6454" t="str">
            <v>N89.7</v>
          </cell>
          <cell r="B6454" t="str">
            <v>ГЕМАТОКОЛЬПОС</v>
          </cell>
        </row>
        <row r="6455">
          <cell r="A6455" t="str">
            <v>N89.8</v>
          </cell>
          <cell r="B6455" t="str">
            <v>ДРУГИЕ НЕВОСПАЛИТЕЛЬНЫЕ БОЛЕЗНИ ВЛАГАЛИЩА</v>
          </cell>
        </row>
        <row r="6456">
          <cell r="A6456" t="str">
            <v>N89.9</v>
          </cell>
          <cell r="B6456" t="str">
            <v>НЕВОСПАЛИТЕЛЬНАЯ БОЛЕЗНЬ ВЛАГАЛИЩА НЕУТОЧНЕННАЯ</v>
          </cell>
        </row>
        <row r="6457">
          <cell r="A6457" t="str">
            <v>N90</v>
          </cell>
          <cell r="B6457" t="str">
            <v>ДРУГИЕ НЕВОСПАЛИТЕЛЬНЫЕ БОЛЕЗНИ ВУЛЬВЫ И ПРОМЕЖНОСТИ</v>
          </cell>
        </row>
        <row r="6458">
          <cell r="A6458" t="str">
            <v>N90.0</v>
          </cell>
          <cell r="B6458" t="str">
            <v>СЛАБОВЫРАЖЕННАЯ ДИСПЛАЗИЯ ВУЛЬВЫ</v>
          </cell>
        </row>
        <row r="6459">
          <cell r="A6459" t="str">
            <v>N90.1</v>
          </cell>
          <cell r="B6459" t="str">
            <v>УМЕРЕННАЯ ДИСПЛАЗИЯ ВУЛЬВЫ</v>
          </cell>
        </row>
        <row r="6460">
          <cell r="A6460" t="str">
            <v>N90.2</v>
          </cell>
          <cell r="B6460" t="str">
            <v>РЕЗКО ВЫРАЖЕННАЯ ДИСПЛАЗИЯ ВУЛЬВЫ, НЕ КЛАССИФИЦИРОВАННАЯ В ДРУГИХ РУБРИКАХ</v>
          </cell>
        </row>
        <row r="6461">
          <cell r="A6461" t="str">
            <v>N90.3</v>
          </cell>
          <cell r="B6461" t="str">
            <v>ДИСПЛАЗИЯ ВУЛЬВЫ НЕУТОЧНЕННАЯ</v>
          </cell>
        </row>
        <row r="6462">
          <cell r="A6462" t="str">
            <v>N90.4</v>
          </cell>
          <cell r="B6462" t="str">
            <v>ЛЕЙКОПЛАКИЯ ВУЛЬВЫ</v>
          </cell>
        </row>
        <row r="6463">
          <cell r="A6463" t="str">
            <v>N90.5</v>
          </cell>
          <cell r="B6463" t="str">
            <v>АТРОФИЯ ВУЛЬВЫ</v>
          </cell>
        </row>
        <row r="6464">
          <cell r="A6464" t="str">
            <v>N90.6</v>
          </cell>
          <cell r="B6464" t="str">
            <v>ГИПЕРТРОФИЯ ВУЛЬВЫ</v>
          </cell>
        </row>
        <row r="6465">
          <cell r="A6465" t="str">
            <v>N90.7</v>
          </cell>
          <cell r="B6465" t="str">
            <v>КИСТА ВУЛЬВЫ</v>
          </cell>
        </row>
        <row r="6466">
          <cell r="A6466" t="str">
            <v>N90.8</v>
          </cell>
          <cell r="B6466" t="str">
            <v>ДРУГИЕ УТОЧНЕННЫЕ НЕВОСПАЛИТЕЛЬНЫЕ БОЛЕЗНИ ВУЛЬВЫ И ПРОМЕЖНОСТИ</v>
          </cell>
        </row>
        <row r="6467">
          <cell r="A6467" t="str">
            <v>N90.9</v>
          </cell>
          <cell r="B6467" t="str">
            <v>НЕВОСПАЛИТЕЛЬНАЯ БОЛЕЗНЬ ВУЛЬВЫ И ПРОМЕЖНОСТИ НЕУТОЧНЕННАЯ</v>
          </cell>
        </row>
        <row r="6468">
          <cell r="A6468" t="str">
            <v>N91</v>
          </cell>
          <cell r="B6468" t="str">
            <v>ОТСУТСТВИЕ МЕНСТРУАЦИЙ, СКУДНЫЕ И РЕДКИЕ МЕНСТРУАЦИИ</v>
          </cell>
        </row>
        <row r="6469">
          <cell r="A6469" t="str">
            <v>N91.0</v>
          </cell>
          <cell r="B6469" t="str">
            <v>ПЕРВИЧНАЯ АМЕНОРЕЯ</v>
          </cell>
        </row>
        <row r="6470">
          <cell r="A6470" t="str">
            <v>N91.1</v>
          </cell>
          <cell r="B6470" t="str">
            <v>ВТОРИЧНАЯ АМЕНОРЕЯ</v>
          </cell>
        </row>
        <row r="6471">
          <cell r="A6471" t="str">
            <v>N91.2</v>
          </cell>
          <cell r="B6471" t="str">
            <v>АМЕНОРЕЯ НЕУТОЧНЕННАЯ</v>
          </cell>
        </row>
        <row r="6472">
          <cell r="A6472" t="str">
            <v>N91.3</v>
          </cell>
          <cell r="B6472" t="str">
            <v>ПЕРВИЧНАЯ ОЛИГОМЕНОРЕЯ</v>
          </cell>
        </row>
        <row r="6473">
          <cell r="A6473" t="str">
            <v>N91.4</v>
          </cell>
          <cell r="B6473" t="str">
            <v>ВТОРИЧНАЯ ОЛИГОМЕНОРЕЯ</v>
          </cell>
        </row>
        <row r="6474">
          <cell r="A6474" t="str">
            <v>N91.5</v>
          </cell>
          <cell r="B6474" t="str">
            <v>ОЛИГОМЕНОРЕЯ НЕУТОЧНЕННАЯ</v>
          </cell>
        </row>
        <row r="6475">
          <cell r="A6475" t="str">
            <v>N92</v>
          </cell>
          <cell r="B6475" t="str">
            <v>ОБИЛЬНЫЕ, ЧАСТЫЕ И НЕРЕГУЛЯРНЫЕ МЕНСТРУАЦИИ</v>
          </cell>
        </row>
        <row r="6476">
          <cell r="A6476" t="str">
            <v>N92.0</v>
          </cell>
          <cell r="B6476" t="str">
            <v>ОБИЛЬНЫЕ И ЧАСТЫЕ МЕНСТРУАЦИИ ПРИ РЕГУЛЯРНОМ ЦИКЛЕ</v>
          </cell>
        </row>
        <row r="6477">
          <cell r="A6477" t="str">
            <v>N92.1</v>
          </cell>
          <cell r="B6477" t="str">
            <v>ОБИЛЬНЫЕ И ЧАСТЫЕ МЕНСТРУАЦИИ ПРИ НЕРЕГУЛЯРНОМ ЦИКЛЕ</v>
          </cell>
        </row>
        <row r="6478">
          <cell r="A6478" t="str">
            <v>N92.2</v>
          </cell>
          <cell r="B6478" t="str">
            <v>ОБИЛЬНЫЕ МЕНСТРУАЦИИ В ПУБЕРТАТНОМ ПЕРИОДЕ</v>
          </cell>
        </row>
        <row r="6479">
          <cell r="A6479" t="str">
            <v>N92.3</v>
          </cell>
          <cell r="B6479" t="str">
            <v>ОВУЛЯТОРНЫЕ КРОВОТЕЧЕНИЯ</v>
          </cell>
        </row>
        <row r="6480">
          <cell r="A6480" t="str">
            <v>N92.4</v>
          </cell>
          <cell r="B6480" t="str">
            <v>ОБИЛЬНЫЕ КРОВОТЕЧЕНИЯ В ПРЕДМЕНОПАУЗНОМ ПЕРИОДЕ</v>
          </cell>
        </row>
        <row r="6481">
          <cell r="A6481" t="str">
            <v>N92.5</v>
          </cell>
          <cell r="B6481" t="str">
            <v>ДРУГИЕ УТОЧНЕННЫЕ ФОРМЫ НЕРЕГУЛЯРНЫХ МЕНСТРУАЦИЙ</v>
          </cell>
        </row>
        <row r="6482">
          <cell r="A6482" t="str">
            <v>N92.6</v>
          </cell>
          <cell r="B6482" t="str">
            <v>НЕРЕГУЛЯРНЫЕ МЕНСТРУАЦИИ НЕУТОЧНЕННЫЕ</v>
          </cell>
        </row>
        <row r="6483">
          <cell r="A6483" t="str">
            <v>N93</v>
          </cell>
          <cell r="B6483" t="str">
            <v>ДРУГИЕ АНОМАЛЬНЫЕ КРОВОТЕЧЕНИЯ ИЗ МАТКИ И ВЛАГАЛИЩА</v>
          </cell>
        </row>
        <row r="6484">
          <cell r="A6484" t="str">
            <v>N93.0</v>
          </cell>
          <cell r="B6484" t="str">
            <v>ПОСТКОИТАЛЬНЫЕ ИЛИ КОНТАКТНЫЕ КРОВОТЕЧЕНИЯ</v>
          </cell>
        </row>
        <row r="6485">
          <cell r="A6485" t="str">
            <v>N93.8</v>
          </cell>
          <cell r="B6485" t="str">
            <v>ДРУГИЕ УТОЧНЕННЫЕ АНОМАЛЬНЫЕ КРОВОТЕЧЕНИЯ ИЗ МАТКИ И ВЛАГАЛИЩА</v>
          </cell>
        </row>
        <row r="6486">
          <cell r="A6486" t="str">
            <v>N93.9</v>
          </cell>
          <cell r="B6486" t="str">
            <v>АНОМАЛЬНОЕ МАТОЧНОЕ И ВЛАГАЛИЩНОЕ КРОВОТЕЧЕНИЕ НЕУТОЧНЕННОЕ</v>
          </cell>
        </row>
        <row r="6487">
          <cell r="A6487" t="str">
            <v>N94</v>
          </cell>
          <cell r="B6487" t="str">
            <v>БОЛЕВЫЕ И ДРУГИЕ СОСТОЯНИЯ, СВЯЗАННЫЕ С ЖЕНСКИМИ ПОЛОВЫМИ ОРГАНАМИ И МЕНСТРУАЛЬНЫМ ЦИКЛОМ</v>
          </cell>
        </row>
        <row r="6488">
          <cell r="A6488" t="str">
            <v>N94.0</v>
          </cell>
          <cell r="B6488" t="str">
            <v>БОЛИ В СЕРЕДИНЕ МЕНСТРУАЛЬНОГО ЦИКЛА</v>
          </cell>
        </row>
        <row r="6489">
          <cell r="A6489" t="str">
            <v>N94.1</v>
          </cell>
          <cell r="B6489" t="str">
            <v>ДИСПАРЕУНИЯ</v>
          </cell>
        </row>
        <row r="6490">
          <cell r="A6490" t="str">
            <v>N94.2</v>
          </cell>
          <cell r="B6490" t="str">
            <v>ВАГИНИЗМ</v>
          </cell>
        </row>
        <row r="6491">
          <cell r="A6491" t="str">
            <v>N94.3</v>
          </cell>
          <cell r="B6491" t="str">
            <v>СИНДРОМ ПРЕДМЕНСТРУАЛЬНОГО НАПРЯЖЕНИЯ</v>
          </cell>
        </row>
        <row r="6492">
          <cell r="A6492" t="str">
            <v>N94.4</v>
          </cell>
          <cell r="B6492" t="str">
            <v>ПЕРВИЧНАЯ ДИСМЕНОРЕЯ</v>
          </cell>
        </row>
        <row r="6493">
          <cell r="A6493" t="str">
            <v>N94.5</v>
          </cell>
          <cell r="B6493" t="str">
            <v>ВТОРИЧНАЯ ДИСМЕНОРЕЯ</v>
          </cell>
        </row>
        <row r="6494">
          <cell r="A6494" t="str">
            <v>N94.6</v>
          </cell>
          <cell r="B6494" t="str">
            <v>ДИСМЕНОРЕЯ НЕУТОЧНЕННАЯ</v>
          </cell>
        </row>
        <row r="6495">
          <cell r="A6495" t="str">
            <v>N94.8</v>
          </cell>
          <cell r="B6495" t="str">
            <v>ДРУГИЕ УТОЧНЕННЫЕ СОСТОЯНИЯ, СВЯЗАННЫЕ С ЖЕНСКИМИ ПОЛОВЫМИ ОРГАНАМИ И МЕНСТРУАЛЬНЫМ ЦИКЛОМ</v>
          </cell>
        </row>
        <row r="6496">
          <cell r="A6496" t="str">
            <v>N94.9</v>
          </cell>
          <cell r="B6496" t="str">
            <v>СОСТОЯНИЯ, СВЯЗАННЫЕ С ЖЕНСКИМИ ПОЛОВЫМИ ОРГАНАМИ И МЕНСТРУАЛЬНЫМ ЦИКЛОМ НЕУТОЧНЕННЫЕ</v>
          </cell>
        </row>
        <row r="6497">
          <cell r="A6497" t="str">
            <v>N95</v>
          </cell>
          <cell r="B6497" t="str">
            <v>НАРУШЕНИЯ МЕНОПАУЗЫ И ДРУГИЕ НАРУШЕНИЯ В ОКОЛОМЕНОПАУЗНОМ ПЕРИОДЕ</v>
          </cell>
        </row>
        <row r="6498">
          <cell r="A6498" t="str">
            <v>N95.0</v>
          </cell>
          <cell r="B6498" t="str">
            <v>ПОСТМЕНОПАУЗНЫЕ КРОВОТЕЧЕНИЯ</v>
          </cell>
        </row>
        <row r="6499">
          <cell r="A6499" t="str">
            <v>N95.1</v>
          </cell>
          <cell r="B6499" t="str">
            <v>МЕНОПАУЗА И КЛИМАКТЕРИЧЕСКОЕ СОСТОЯНИЕ У ЖЕНЩИНЫ</v>
          </cell>
        </row>
        <row r="6500">
          <cell r="A6500" t="str">
            <v>N95.2</v>
          </cell>
          <cell r="B6500" t="str">
            <v>ПОСТМЕНОПАУЗНЫЙ АТРОФИЧЕСКИЙ ВАГИНИТ</v>
          </cell>
        </row>
        <row r="6501">
          <cell r="A6501" t="str">
            <v>N95.3</v>
          </cell>
          <cell r="B6501" t="str">
            <v>СОСТОЯНИЯ, СВЯЗАННЫЕ С ИСКУССТВЕННО ВЫЗВАННОЙ МЕНОПАУЗОЙ</v>
          </cell>
        </row>
        <row r="6502">
          <cell r="A6502" t="str">
            <v>N95.8</v>
          </cell>
          <cell r="B6502" t="str">
            <v>ДРУГИЕ УТОЧНЕННЫЕ НАРУШЕНИЯ МЕНОПАУЗНОГО И ПЕРИМЕНОПАУЗНОГО ПЕРИОДА</v>
          </cell>
        </row>
        <row r="6503">
          <cell r="A6503" t="str">
            <v>N95.9</v>
          </cell>
          <cell r="B6503" t="str">
            <v>МЕНОПАУЗНЫЕ И ПЕРИМЕНОПАУЗНЫЕ НАРУШЕНИЯ НЕУТОЧНЕННЫЕ</v>
          </cell>
        </row>
        <row r="6504">
          <cell r="A6504" t="str">
            <v>N96</v>
          </cell>
          <cell r="B6504" t="str">
            <v>ПРИВЫЧНЫЙ ВЫКИДЫШ</v>
          </cell>
        </row>
        <row r="6505">
          <cell r="A6505" t="str">
            <v>N97</v>
          </cell>
          <cell r="B6505" t="str">
            <v>ЖЕНСКОЕ БЕСПЛОДИЕ</v>
          </cell>
        </row>
        <row r="6506">
          <cell r="A6506" t="str">
            <v>N97.0</v>
          </cell>
          <cell r="B6506" t="str">
            <v>ЖЕНСКОЕ БЕСПЛОДИЕ, СВЯЗАННОЕ С ОТСУТСТВИЕМ ОВУЛЯЦИИ</v>
          </cell>
        </row>
        <row r="6507">
          <cell r="A6507" t="str">
            <v>N97.1</v>
          </cell>
          <cell r="B6507" t="str">
            <v>ЖЕНСКОЕ БЕСПЛОДИЕ ТРУБНОГО ПРОИСХОЖДЕНИЯ</v>
          </cell>
        </row>
        <row r="6508">
          <cell r="A6508" t="str">
            <v>N97.2</v>
          </cell>
          <cell r="B6508" t="str">
            <v>ЖЕНСКОЕ БЕСПЛОДИЕ МАТОЧНОГО ПРОИСХОЖДЕНИЯ</v>
          </cell>
        </row>
        <row r="6509">
          <cell r="A6509" t="str">
            <v>N97.3</v>
          </cell>
          <cell r="B6509" t="str">
            <v>ЖЕНСКОЕ БЕСПЛОДИЕ ЦЕРВИКАЛЬНОГО ПРОИСХОЖДЕНИЯ</v>
          </cell>
        </row>
        <row r="6510">
          <cell r="A6510" t="str">
            <v>N97.4</v>
          </cell>
          <cell r="B6510" t="str">
            <v>ЖЕНСКОЕ БЕСПЛОДИЕ, СВЯЗАННОЕ С МУЖСКИМИ ФАКТОРАМИ</v>
          </cell>
        </row>
        <row r="6511">
          <cell r="A6511" t="str">
            <v>N97.8</v>
          </cell>
          <cell r="B6511" t="str">
            <v>ДРУГИЕ ФОРМЫ ЖЕНСКОГО БЕСПЛОДИЯ</v>
          </cell>
        </row>
        <row r="6512">
          <cell r="A6512" t="str">
            <v>N97.9</v>
          </cell>
          <cell r="B6512" t="str">
            <v>ЖЕНСКОЕ БЕСПЛОДИЕ НЕУТОЧНЕННОЕ</v>
          </cell>
        </row>
        <row r="6513">
          <cell r="A6513" t="str">
            <v>N98</v>
          </cell>
          <cell r="B6513" t="str">
            <v>ОСЛОЖНЕНИЯ, СВЯЗАННЫЕ С ИСКУССТВЕННЫМ ОПЛОДОТВОРЕНИЕМ</v>
          </cell>
        </row>
        <row r="6514">
          <cell r="A6514" t="str">
            <v>N98.0</v>
          </cell>
          <cell r="B6514" t="str">
            <v>ИНФЕКЦИЯ, СВЯЗАННАЯ С ИСКУССТВЕННЫМ ОПЛОДОТВОРЕНИЕМ</v>
          </cell>
        </row>
        <row r="6515">
          <cell r="A6515" t="str">
            <v>N98.1</v>
          </cell>
          <cell r="B6515" t="str">
            <v>ГИПЕРСТИМУЛЯЦИЯ ЯИЧНИКОВ</v>
          </cell>
        </row>
        <row r="6516">
          <cell r="A6516" t="str">
            <v>N98.2</v>
          </cell>
          <cell r="B6516" t="str">
            <v>ОСЛОЖНЕНИЯ, СВЯЗАННЫЕ С ПОПЫТКОЙ ИМПЛАНТАЦИИ ОПЛОДОТВОРЕННОЙ ЯЙЦЕКЛЕТКИ ПОСЛЕ ЭКСТРАКОРПОРАЛЬНОГО ОПЛОДОТВОРЕНИЯ</v>
          </cell>
        </row>
        <row r="6517">
          <cell r="A6517" t="str">
            <v>N98.3</v>
          </cell>
          <cell r="B6517" t="str">
            <v>ОСЛОЖНЕНИЯ, СВЯЗАННЫЕ С ПОПЫТКОЙ ИМПЛАНТАЦИИ ЭМБРИОНА</v>
          </cell>
        </row>
        <row r="6518">
          <cell r="A6518" t="str">
            <v>N98.8</v>
          </cell>
          <cell r="B6518" t="str">
            <v>ДРУГИЕ ОСЛОЖНЕНИЯ, СВЯЗАННЫЕ С ИСКУССТВЕННЫМ ОПЛОДОТВОРЕНИЕМ</v>
          </cell>
        </row>
        <row r="6519">
          <cell r="A6519" t="str">
            <v>N98.9</v>
          </cell>
          <cell r="B6519" t="str">
            <v>ОСЛОЖНЕНИЯ, СВЯЗАННЫЕ С ИСКУССТВЕННЫМ ОПЛОДОТВОРЕНИЕМ, НЕУТОЧНЕННЫЕ</v>
          </cell>
        </row>
        <row r="6520">
          <cell r="A6520" t="str">
            <v/>
          </cell>
          <cell r="B6520" t="str">
            <v>ДРУГИЕ НАРУШЕНИЯ МОЧЕПОЛОВОЙ СИСТЕМЫ (N99)</v>
          </cell>
        </row>
        <row r="6521">
          <cell r="A6521" t="str">
            <v>N99</v>
          </cell>
          <cell r="B6521" t="str">
            <v>НАРУШЕНИЯ МОЧЕПОЛОВОЙ СИСТЕМЫ ПОСЛЕ МЕДИЦИНСКИХ ПРОЦЕДУР, НЕ КЛАССИФИЦИРОВАННЫХ В ДРУГИХ РУБРИКАХ</v>
          </cell>
        </row>
        <row r="6522">
          <cell r="A6522" t="str">
            <v>N99.0</v>
          </cell>
          <cell r="B6522" t="str">
            <v>ПОСЛЕОПЕРАЦИОННАЯ ПОЧЕЧНАЯ НЕДОСТАТОЧНОСТЬ</v>
          </cell>
        </row>
        <row r="6523">
          <cell r="A6523" t="str">
            <v>N99.1</v>
          </cell>
          <cell r="B6523" t="str">
            <v>ПОСЛЕОПЕРАЦИОННАЯ СТРИКТУРА УРЕТРЫ</v>
          </cell>
        </row>
        <row r="6524">
          <cell r="A6524" t="str">
            <v>N99.2</v>
          </cell>
          <cell r="B6524" t="str">
            <v>ПОСЛЕОПЕРАЦИОННЫЕ СПАЙКИ ВЛАГАЛИЩА</v>
          </cell>
        </row>
        <row r="6525">
          <cell r="A6525" t="str">
            <v>N99.3</v>
          </cell>
          <cell r="B6525" t="str">
            <v>ВЫПАДЕНИЕ СВОДА ВЛАГАЛИЩА ПОСЛЕ ЭКСТИРПАЦИИ МАТКИ</v>
          </cell>
        </row>
        <row r="6526">
          <cell r="A6526" t="str">
            <v>N99.4</v>
          </cell>
          <cell r="B6526" t="str">
            <v>ПОСЛЕОПЕРАЦИОННЫЕ СПАЙКИ В МАЛОМ ТАЗУ</v>
          </cell>
        </row>
        <row r="6527">
          <cell r="A6527" t="str">
            <v>N99.5</v>
          </cell>
          <cell r="B6527" t="str">
            <v>ДИСФУНКЦИЯ НАРУЖНОЙ СТОМЫ МОЧЕВЫХ ПУТЕЙ</v>
          </cell>
        </row>
        <row r="6528">
          <cell r="A6528" t="str">
            <v>N99.8</v>
          </cell>
          <cell r="B6528" t="str">
            <v>ДРУГИЕ НАРУШЕНИЯ МОЧЕПОЛОВОЙ СИСТЕМЫ ПОСЛЕ МЕДИЦИНСКИХ ПРОЦЕДУР</v>
          </cell>
        </row>
        <row r="6529">
          <cell r="A6529" t="str">
            <v>N99.9</v>
          </cell>
          <cell r="B6529" t="str">
            <v>НАРУШЕНИЕ МОЧЕПОЛОВОЙ СИСТЕМЫ ПОСЛЕ МЕДИЦИНСКИХ ПРОЦЕДУР НЕУТОЧНЕННОЕ</v>
          </cell>
        </row>
        <row r="6530">
          <cell r="A6530" t="str">
            <v/>
          </cell>
          <cell r="B6530" t="str">
            <v>БЕРЕМЕННОСТЬ, РОДЫ И ПОСЛЕРОДОВОЙ ПЕРИОД (О00-О99)</v>
          </cell>
        </row>
        <row r="6531">
          <cell r="A6531" t="str">
            <v/>
          </cell>
          <cell r="B6531" t="str">
            <v>БЕРЕМЕННОСТЬ С АБОРТИВНЫМ ИСХОДОМ (О00-О08)</v>
          </cell>
        </row>
        <row r="6532">
          <cell r="A6532" t="str">
            <v>O00</v>
          </cell>
          <cell r="B6532" t="str">
            <v>ВНЕМАТОЧНАЯ [ЭКТОПИЧЕСКАЯ] БЕРЕМЕННОСТЬ</v>
          </cell>
        </row>
        <row r="6533">
          <cell r="A6533" t="str">
            <v>O00.0</v>
          </cell>
          <cell r="B6533" t="str">
            <v>АБДОМИНАЛЬНАЯ [БРЮШНАЯ] БЕРЕМЕННОСТЬ</v>
          </cell>
        </row>
        <row r="6534">
          <cell r="A6534" t="str">
            <v>O00.1</v>
          </cell>
          <cell r="B6534" t="str">
            <v>ТРУБНАЯ БЕРЕМЕННОСТЬ</v>
          </cell>
        </row>
        <row r="6535">
          <cell r="A6535" t="str">
            <v>O00.2</v>
          </cell>
          <cell r="B6535" t="str">
            <v>ЯИЧНИКОВАЯ БЕРЕМЕННОСТЬ</v>
          </cell>
        </row>
        <row r="6536">
          <cell r="A6536" t="str">
            <v>O00.8</v>
          </cell>
          <cell r="B6536" t="str">
            <v>ДРУГИЕ ФОРМЫ ВНЕМАТОЧНОЙ БЕРЕМЕННОСТИ</v>
          </cell>
        </row>
        <row r="6537">
          <cell r="A6537" t="str">
            <v>O00.9</v>
          </cell>
          <cell r="B6537" t="str">
            <v>ВНЕМАТОЧНАЯ БЕРЕМЕННОСТЬ НЕУТОЧНЕННАЯ</v>
          </cell>
        </row>
        <row r="6538">
          <cell r="A6538" t="str">
            <v>O01</v>
          </cell>
          <cell r="B6538" t="str">
            <v>ПУЗЫРНЫЙ ЗАНОС</v>
          </cell>
        </row>
        <row r="6539">
          <cell r="A6539" t="str">
            <v>O01.0</v>
          </cell>
          <cell r="B6539" t="str">
            <v>ПЫЗЫРНЫЙ ЗАНОС КЛАССИЧЕСКИЙ</v>
          </cell>
        </row>
        <row r="6540">
          <cell r="A6540" t="str">
            <v>O01.1</v>
          </cell>
          <cell r="B6540" t="str">
            <v>ПУЗЫРНЫЙ ЗАНОС НЕПОЛНЫЙ И ЧАСТИЧНЫЙ</v>
          </cell>
        </row>
        <row r="6541">
          <cell r="A6541" t="str">
            <v>O01.9</v>
          </cell>
          <cell r="B6541" t="str">
            <v>ПУЗЫРНЫЙ ЗАНОС НЕУТОЧНЕННЫЙ</v>
          </cell>
        </row>
        <row r="6542">
          <cell r="A6542" t="str">
            <v>O02</v>
          </cell>
          <cell r="B6542" t="str">
            <v>ДРУГИЕ АНОРМАЛЬНЫЕ ПРОДУКТЫ ЗАЧАТИЯ</v>
          </cell>
        </row>
        <row r="6543">
          <cell r="A6543" t="str">
            <v>O02.0</v>
          </cell>
          <cell r="B6543" t="str">
            <v>ПОГИБШЕЕ ПЛОДНОЕ ЯЙЦО И НЕПУЗЫРНЫЙ ЗАНОС</v>
          </cell>
        </row>
        <row r="6544">
          <cell r="A6544" t="str">
            <v>O02.1</v>
          </cell>
          <cell r="B6544" t="str">
            <v>НЕСОСТОЯВШИЙСЯ ВЫКИДЫШ</v>
          </cell>
        </row>
        <row r="6545">
          <cell r="A6545" t="str">
            <v>O02.8</v>
          </cell>
          <cell r="B6545" t="str">
            <v>ДРУГИЕ УТОЧНЕННЫЕ АНОРМАЛЬНЫЕ ПРОДУКТЫ ЗАЧАТИЯ</v>
          </cell>
        </row>
        <row r="6546">
          <cell r="A6546" t="str">
            <v>O02.9</v>
          </cell>
          <cell r="B6546" t="str">
            <v>АНОРМАЛЬНЫЙ ПРОДУКТ ЗАЧАТИЯ НЕУТОЧНЕННЫЙ</v>
          </cell>
        </row>
        <row r="6547">
          <cell r="A6547" t="str">
            <v>O03</v>
          </cell>
          <cell r="B6547" t="str">
            <v>САМОПРОИЗВОЛЬНЫЙ АБОРТ</v>
          </cell>
        </row>
        <row r="6548">
          <cell r="A6548" t="str">
            <v>O03.0</v>
          </cell>
          <cell r="B6548" t="str">
            <v>САМОПРОИЗВОЛЬНЫЙ НЕПОЛНЫЙ АБОРТ, ОСЛОЖНИВШИЙСЯ ИНФЕКЦИЕЙ ПОЛОВЫХ ПУТЕЙ И ТАЗОВЫХ ОРГАНОВ</v>
          </cell>
        </row>
        <row r="6549">
          <cell r="A6549" t="str">
            <v>O03.1</v>
          </cell>
          <cell r="B6549" t="str">
            <v>САМОПРОИЗВОЛЬНЫЙ НЕПОЛНЫЙ АБОРТ, ОСЛОЖНИВШИЙСЯ ДЛИТЕЛЬНЫМ ИЛИ ЧРЕЗМЕРНЫМ КРОВОТЕЧЕНИЕМ</v>
          </cell>
        </row>
        <row r="6550">
          <cell r="A6550" t="str">
            <v>O03.2</v>
          </cell>
          <cell r="B6550" t="str">
            <v>САМОПРОИЗВОЛЬНЫЙ НЕПОЛНЫЙ АБОРТ, ОСЛОЖНИВШИЙСЯ ЭМБОЛИЕЙ</v>
          </cell>
        </row>
        <row r="6551">
          <cell r="A6551" t="str">
            <v>O03.3</v>
          </cell>
          <cell r="B6551" t="str">
            <v>САМОПРОИЗВОЛЬНЫЙ НЕПОЛНЫЙ АБОРТ С ДРУГИМИ И НЕУТОЧНЕННЫМИ ОСЛОЖНЕНИЯМИ</v>
          </cell>
        </row>
        <row r="6552">
          <cell r="A6552" t="str">
            <v>O03.4</v>
          </cell>
          <cell r="B6552" t="str">
            <v>САМОПРОИЗВОЛЬНЫЙ НЕПОЛНЫЙ АБОРТ БЕЗ ОСЛОЖНЕНИЙ</v>
          </cell>
        </row>
        <row r="6553">
          <cell r="A6553" t="str">
            <v>O03.5</v>
          </cell>
          <cell r="B6553" t="str">
            <v>САМОПРОИЗВОЛЬНЫЙ ПОЛНЫЙ ИЛИ НЕУТОЧНЕННЫЙ АБОРТ, ОСЛОЖНИВШИЙСЯ ИНФЕКЦИЕЙ ПОЛОВЫХ ПУТЕЙ И ТАЗОВЫХ ОРГАНОВ</v>
          </cell>
        </row>
        <row r="6554">
          <cell r="A6554" t="str">
            <v>O03.6</v>
          </cell>
          <cell r="B6554" t="str">
            <v>САМОПРОИЗВОЛЬНЫЙ ПОЛНЫЙ ИЛИ НЕУТОЧНЕННЫЙ АБОРТ, ОСЛОЖНИВШИЙСЯ ДЛИТЕЛЬНЫМ ИЛИ ЧРЕЗМЕРНЫМ КРОВОТЕЧЕНИЕМ</v>
          </cell>
        </row>
        <row r="6555">
          <cell r="A6555" t="str">
            <v>O03.7</v>
          </cell>
          <cell r="B6555" t="str">
            <v>САМОПРОИЗВОЛЬНЫЙ ПОЛНЫЙ ИЛИ НЕУТОЧНЕННЫЙ АБОРТ, ОСЛОЖНИВШИЙСЯ ЭМБОЛИЕЙ</v>
          </cell>
        </row>
        <row r="6556">
          <cell r="A6556" t="str">
            <v>O03.8</v>
          </cell>
          <cell r="B6556" t="str">
            <v>САМОПРОИЗВОЛЬНЫЙ ПОЛНЫЙ ИЛИ НЕУТОЧНЕННЫЙ АБОРТ С ДРУГИМИ ИЛИ НЕУТОЧНЕННЫМИ ОСЛОЖНЕНИЯМИ</v>
          </cell>
        </row>
        <row r="6557">
          <cell r="A6557" t="str">
            <v>O03.9</v>
          </cell>
          <cell r="B6557" t="str">
            <v>САМОПРОИЗВОЛЬНЫЙ ПОЛНЫЙ ИЛИ НЕУТОЧНЕННЫЙ АБОРТ БЕЗ ОСЛОЖНЕНИЙ</v>
          </cell>
        </row>
        <row r="6558">
          <cell r="A6558" t="str">
            <v>O04</v>
          </cell>
          <cell r="B6558" t="str">
            <v>МЕДИЦИНСКИЙ АБОРТ</v>
          </cell>
        </row>
        <row r="6559">
          <cell r="A6559" t="str">
            <v>O04.0</v>
          </cell>
          <cell r="B6559" t="str">
            <v>МЕДИЦИНСКИЙ НЕПОЛНЫЙ АБОРТ, ОСЛОЖНИВШИЙСЯ ИНФЕКЦИЕЙ ПОЛОВЫХ ПУТЕЙ И ТАЗОВЫХ ОРГАНОВ</v>
          </cell>
        </row>
        <row r="6560">
          <cell r="A6560" t="str">
            <v>O04.1</v>
          </cell>
          <cell r="B6560" t="str">
            <v>МЕДИЦИНСКИЙ НЕПОЛНЫЙ АБОРТ, ОСЛОЖНИВШИЙСЯ ДЛИТЕЛЬНЫМ ИЛИ ЧРЕЗМЕРНЫМ КРОВОТЕЧЕНИЕМ</v>
          </cell>
        </row>
        <row r="6561">
          <cell r="A6561" t="str">
            <v>O04.2</v>
          </cell>
          <cell r="B6561" t="str">
            <v>МЕДИЦИНСКИЙ НЕПОЛНЫЙ АБОРТ, ОСЛОЖНИВШИЙСЯ ЭМБОЛИЕЙ</v>
          </cell>
        </row>
        <row r="6562">
          <cell r="A6562" t="str">
            <v>O04.3</v>
          </cell>
          <cell r="B6562" t="str">
            <v>МЕДИЦИНСКИЙ НЕПОЛНЫЙ АБОРТ С ДРУГИМИ И НЕУТОЧНЕННЫМИ ОСЛОЖНЕНИЯМИ</v>
          </cell>
        </row>
        <row r="6563">
          <cell r="A6563" t="str">
            <v>O04.4</v>
          </cell>
          <cell r="B6563" t="str">
            <v>МЕДИЦИНСКИЙ НЕПОЛНЫЙ АБОРТ БЕЗ ОСЛОЖНЕНИЙ</v>
          </cell>
        </row>
        <row r="6564">
          <cell r="A6564" t="str">
            <v>O04.5</v>
          </cell>
          <cell r="B6564" t="str">
            <v>МЕДИЦИНСКИЙ ПОЛНЫЙ ИЛИ НЕУТОЧНЕННЫЙ АБОРТ, ОСЛОЖНИВШИЙСЯ ИНФЕКЦИЕЙ ПОЛОВЫХ ПУТЕЙ И ТАЗОВЫХ ОРГАНОВ</v>
          </cell>
        </row>
        <row r="6565">
          <cell r="A6565" t="str">
            <v>O04.6</v>
          </cell>
          <cell r="B6565" t="str">
            <v>МЕДИЦИНСКИЙ ПОЛНЫЙ ИЛИ НЕУТОЧНЕННЫЙ АБОРТ, ОСЛОЖНИВШИЙСЯ ДЛИТЕЛЬНЫМ ИЛИ ЧРЕЗМЕРНЫМ КРОВОТЕЧЕНИЕМ</v>
          </cell>
        </row>
        <row r="6566">
          <cell r="A6566" t="str">
            <v>O04.7</v>
          </cell>
          <cell r="B6566" t="str">
            <v>МЕДИЦИНСКИЙ ПОЛНЫЙ ИЛИ НЕУТОЧНЕННЫЙ АБОРТ, ОСЛОЖНИВШИЙСЯ ЭМБОЛИЕЙ</v>
          </cell>
        </row>
        <row r="6567">
          <cell r="A6567" t="str">
            <v>O04.8</v>
          </cell>
          <cell r="B6567" t="str">
            <v>МЕДИЦИНСКИЙ ПОЛНЫЙ ИЛИ НЕУТОЧНЕННЫЙ АБОРТ С ДРУГИМИ ИЛИ НЕУТОЧНЕННЫМИ ОСЛОЖНЕНИЯМИ</v>
          </cell>
        </row>
        <row r="6568">
          <cell r="A6568" t="str">
            <v>O04.9</v>
          </cell>
          <cell r="B6568" t="str">
            <v>МЕДИЦИНСКИЙ ПОЛНЫЙ ИЛИ НЕУТОЧНЕННЫЙ АБОРТ БЕЗ ОСЛОЖНЕНИЙ</v>
          </cell>
        </row>
        <row r="6569">
          <cell r="A6569" t="str">
            <v>O05</v>
          </cell>
          <cell r="B6569" t="str">
            <v>ДРУГИЕ ВИДЫ АБОРТА</v>
          </cell>
        </row>
        <row r="6570">
          <cell r="A6570" t="str">
            <v>O05.0</v>
          </cell>
          <cell r="B6570" t="str">
            <v>НЕПОЛНЫЙ АБОРТ, ОСЛОЖНИВШИЙСЯ ИНФЕКЦИЕЙ ПОЛОВЫХ ПУТЕЙ И ТАЗОВЫХ ОРГАНОВ</v>
          </cell>
        </row>
        <row r="6571">
          <cell r="A6571" t="str">
            <v>O05.1</v>
          </cell>
          <cell r="B6571" t="str">
            <v>НЕПОЛНЫЙ АБОРТ, ОСЛОЖНИВШИЙСЯ ДЛИТЕЛЬНЫМ ИЛИ ЧРЕЗМЕРНЫМ КРОВОТЕЧЕНИЕМ</v>
          </cell>
        </row>
        <row r="6572">
          <cell r="A6572" t="str">
            <v>O05.2</v>
          </cell>
          <cell r="B6572" t="str">
            <v>НЕПОЛНЫЙ АБОРТ, ОСЛОЖНИВШИЙСЯ ЭМБОЛИЕЙ</v>
          </cell>
        </row>
        <row r="6573">
          <cell r="A6573" t="str">
            <v>O05.3</v>
          </cell>
          <cell r="B6573" t="str">
            <v>НЕПОЛНЫЙ АБОРТ С ДРУГИМИ И НЕУТОЧНЕННЫМИ ОСЛОЖНЕНИЯМИ</v>
          </cell>
        </row>
        <row r="6574">
          <cell r="A6574" t="str">
            <v>O05.4</v>
          </cell>
          <cell r="B6574" t="str">
            <v>НЕПОЛНЫЙ АБОРТ БЕЗ ОСЛОЖНЕНИЙ</v>
          </cell>
        </row>
        <row r="6575">
          <cell r="A6575" t="str">
            <v>O05.5</v>
          </cell>
          <cell r="B6575" t="str">
            <v>ПОЛНЫЙ ИЛИ НЕУТОЧНЕННЫЙ АБОРТ, ОСЛОЖНИВШИЙСЯ ИНФЕКЦИЕЙ ПОЛОВЫХ ПУТЕЙ И ТАЗОВЫХ ОРГАНОВ</v>
          </cell>
        </row>
        <row r="6576">
          <cell r="A6576" t="str">
            <v>O05.6</v>
          </cell>
          <cell r="B6576" t="str">
            <v>ПОЛНЫЙ ИЛИ НЕУТОЧНЕННЫЙ АБОРТ, ОСЛОЖНИВШИЙСЯ ДЛИТЕЛЬНЫМ ИЛИ ЧРЕЗМЕРНЫМ КРОВОТЕЧЕНИЕМ</v>
          </cell>
        </row>
        <row r="6577">
          <cell r="A6577" t="str">
            <v>O05.7</v>
          </cell>
          <cell r="B6577" t="str">
            <v>ПОЛНЫЙ ИЛИ НЕУТОЧНЕННЫЙ АБОРТ, ОСЛОЖНИВШИЙСЯ ЭМБОЛИЕЙ</v>
          </cell>
        </row>
        <row r="6578">
          <cell r="A6578" t="str">
            <v>O05.8</v>
          </cell>
          <cell r="B6578" t="str">
            <v>ПОЛНЫЙ ИЛИ НЕУТОЧНЕННЫЙ АБОРТ С ДРУГИМИ ИЛИ НЕУТОЧНЕННЫМИ ОСЛОЖНЕНИЯМИ</v>
          </cell>
        </row>
        <row r="6579">
          <cell r="A6579" t="str">
            <v>O05.9</v>
          </cell>
          <cell r="B6579" t="str">
            <v>ПОЛНЫЙ ИЛИ НЕУТОЧНЕННЫЙ АБОРТ БЕЗ ОСЛОЖНЕНИЙ</v>
          </cell>
        </row>
        <row r="6580">
          <cell r="A6580" t="str">
            <v>O06</v>
          </cell>
          <cell r="B6580" t="str">
            <v>АБОРТ НЕУТОЧНЕННЫЙ</v>
          </cell>
        </row>
        <row r="6581">
          <cell r="A6581" t="str">
            <v>O06.0</v>
          </cell>
          <cell r="B6581" t="str">
            <v>НЕПОЛНЫЙ АБОРТ, ОСЛОЖНИВШИЙСЯ ИНФЕКЦИЕЙ ПОЛОВЫХ ПУТЕЙ И ТАЗОВЫХ ОРГАНОВ</v>
          </cell>
        </row>
        <row r="6582">
          <cell r="A6582" t="str">
            <v>O06.1</v>
          </cell>
          <cell r="B6582" t="str">
            <v>НЕПОЛНЫЙ АБОРТ, ОСЛОЖНИВШИЙСЯ ДЛИТЕЛЬНЫМ ИЛИ ЧРЕЗМЕРНЫМ КРОВОТЕЧЕНИЕМ</v>
          </cell>
        </row>
        <row r="6583">
          <cell r="A6583" t="str">
            <v>O06.2</v>
          </cell>
          <cell r="B6583" t="str">
            <v>НЕПОЛНЫЙ АБОРТ, ОСЛОЖНИВШИЙСЯ ЭМБОЛИЕЙ</v>
          </cell>
        </row>
        <row r="6584">
          <cell r="A6584" t="str">
            <v>O06.3</v>
          </cell>
          <cell r="B6584" t="str">
            <v>НЕПОЛНЫЙ АБОРТ С ДРУГИМИ И НЕУТОЧНЕННЫМИ ОСЛОЖНЕНИЯМИ</v>
          </cell>
        </row>
        <row r="6585">
          <cell r="A6585" t="str">
            <v>O06.4</v>
          </cell>
          <cell r="B6585" t="str">
            <v>НЕПОЛНЫЙ АБОРТ БЕЗ ОСЛОЖНЕНИЙ</v>
          </cell>
        </row>
        <row r="6586">
          <cell r="A6586" t="str">
            <v>O06.5</v>
          </cell>
          <cell r="B6586" t="str">
            <v>ПОЛНЫЙ ИЛИ НЕУТОЧНЕННЫЙ АБОРТ, ОСЛОЖНИВШИЙСЯ ИНФЕКЦИЕЙ ПОЛОВЫХ ПУТЕЙ И ТАЗОВЫХ ОРГАНОВ</v>
          </cell>
        </row>
        <row r="6587">
          <cell r="A6587" t="str">
            <v>O06.6</v>
          </cell>
          <cell r="B6587" t="str">
            <v>ПОЛНЫЙ ИЛИ НЕУТОЧНЕННЫЙ АБОРТ, ОСЛОЖНИВШИЙСЯ ДЛИТЕЛЬНЫМ ИЛИ ЧРЕЗМЕРНЫМ КРОВОТЕЧЕНИЕМ</v>
          </cell>
        </row>
        <row r="6588">
          <cell r="A6588" t="str">
            <v>O06.7</v>
          </cell>
          <cell r="B6588" t="str">
            <v>ПОЛНЫЙ ИЛИ НЕУТОЧНЕННЫЙ АБОРТ, ОСЛОЖНИВШИЙСЯ ЭМБОЛИЕЙ</v>
          </cell>
        </row>
        <row r="6589">
          <cell r="A6589" t="str">
            <v>O06.8</v>
          </cell>
          <cell r="B6589" t="str">
            <v>ПОЛНЫЙ ИЛИ НЕУТОЧНЕННЫЙ АБОРТ С ДРУГИМИ ИЛИ НЕУТОЧНЕННЫМИ ОСЛОЖНЕНИЯМИ</v>
          </cell>
        </row>
        <row r="6590">
          <cell r="A6590" t="str">
            <v>O06.9</v>
          </cell>
          <cell r="B6590" t="str">
            <v>ПОЛНЫЙ ИЛИ НЕУТОЧНЕННЫЙ АБОРТ БЕЗ ОСЛОЖНЕНИЙ</v>
          </cell>
        </row>
        <row r="6591">
          <cell r="A6591" t="str">
            <v>O07</v>
          </cell>
          <cell r="B6591" t="str">
            <v>НЕУДАЧНАЯ ПОПЫТКА АБОРТА</v>
          </cell>
        </row>
        <row r="6592">
          <cell r="A6592" t="str">
            <v>O07.0</v>
          </cell>
          <cell r="B6592" t="str">
            <v>НЕУДАЧНЫЙ МЕДИЦИНСКИЙ АБОРТ, ОСЛОЖНИВШИЙСЯ ИНФЕКЦИЕЙ ПОЛОВЫХ ПУТЕЙ И ТАЗОВЫХ ОРГАНОВ</v>
          </cell>
        </row>
        <row r="6593">
          <cell r="A6593" t="str">
            <v>O07.1</v>
          </cell>
          <cell r="B6593" t="str">
            <v>НЕУДАЧНЫЙ МЕДИЦИНСКИЙ АБОРТ, ОСЛОЖНИВШИЙСЯ ДЛИТЕЛЬНЫМ ИЛИ ЧРЕЗМЕРНЫМ КРОВОТЕЧЕНИЕМ</v>
          </cell>
        </row>
        <row r="6594">
          <cell r="A6594" t="str">
            <v>O07.2</v>
          </cell>
          <cell r="B6594" t="str">
            <v>НЕУДАЧНЫЙ МЕДИЦИНСКИЙ АБОРТ, ОСЛОЖНИВШИЙСЯ ЭМБОЛИЕЙ</v>
          </cell>
        </row>
        <row r="6595">
          <cell r="A6595" t="str">
            <v>O07.3</v>
          </cell>
          <cell r="B6595" t="str">
            <v>НЕУДАЧНЫЙ МЕДИЦИНСКИЙ АБОРТ С ДРУГИМИ И НЕУТОЧНЕННЫМИ ОСЛОЖНЕНИЯМИ</v>
          </cell>
        </row>
        <row r="6596">
          <cell r="A6596" t="str">
            <v>O07.4</v>
          </cell>
          <cell r="B6596" t="str">
            <v>НЕУДАЧНЫЙ МЕДИЦИНСКИЙ АБОРТ БЕЗ ОСЛОЖНЕНИЙ</v>
          </cell>
        </row>
        <row r="6597">
          <cell r="A6597" t="str">
            <v>O07.5</v>
          </cell>
          <cell r="B6597" t="str">
            <v>ДРУГИЕ И НЕУТОЧНЕННЫЕ НЕУДАЧНЫЕ ПОПЫТКИ АБОРТА, ОСЛОЖНИВШИЕСЯ ИНФЕКЦИЕЙ ПОЛОВЫХ ПУТЕЙ И ТАЗОВЫХ ОРГАНОВ</v>
          </cell>
        </row>
        <row r="6598">
          <cell r="A6598" t="str">
            <v>O07.6</v>
          </cell>
          <cell r="B6598" t="str">
            <v>ДРУГИЕ И НЕУТОЧНЕННЫЕ НЕУДАЧНЫЕ ПОПЫТКИ АБОРТА, ОСЛОЖНИВШИЕСЯ ДЛИТЕЛЬНЫМ ИЛИ ЧРЕЗМЕРНЫМ КРОВОТЕЧЕНИЕМ</v>
          </cell>
        </row>
        <row r="6599">
          <cell r="A6599" t="str">
            <v>O07.7</v>
          </cell>
          <cell r="B6599" t="str">
            <v>ДРУГИЕ И НЕУТОЧНЕННЫЕ НЕУДАЧНЫЕ ПОПЫТКИ АБОРТА, ОСЛОЖНИВШИЕСЯ ЭМБОЛИЕЙ</v>
          </cell>
        </row>
        <row r="6600">
          <cell r="A6600" t="str">
            <v>O07.8</v>
          </cell>
          <cell r="B6600" t="str">
            <v>ДРУГИЕ И НЕУТОЧНЕННЫЕ НЕУДАЧНЫЕ ПОПЫТКИ АБОРТА С ДРУГИМИ И НЕУТОЧНЕННЫМИ ОСЛОЖНЕНИЯМИ</v>
          </cell>
        </row>
        <row r="6601">
          <cell r="A6601" t="str">
            <v>O07.9</v>
          </cell>
          <cell r="B6601" t="str">
            <v>ДРУГИЕ И НЕУТОЧНЕННЫЕ НЕУДАЧНЫЕ ПОПЫТКИ АБОРТА БЕЗ ОСЛОЖНЕНИЙ</v>
          </cell>
        </row>
        <row r="6602">
          <cell r="A6602" t="str">
            <v>O08</v>
          </cell>
          <cell r="B6602" t="str">
            <v>ОСЛОЖНЕНИЯ,ВЫЗВАННЫЕ АБОРТОМ, ВНЕМАТОЧНОЙ И МОЛЯРНОЙ БЕРЕМЕННОСТЬЮ</v>
          </cell>
        </row>
        <row r="6603">
          <cell r="A6603" t="str">
            <v>O08.0</v>
          </cell>
          <cell r="B6603" t="str">
            <v>ИНФЕКЦИЯ ПОЛОВЫХ ПУТЕЙ И ТАЗОВЫХ ОРГАНОВ, ВЫЗВАННАЯ АБОРТОМ, ВНЕМАТОЧНОЙ И МОЛЯРНОЙ БЕРЕМЕННОСТЬЮ</v>
          </cell>
        </row>
        <row r="6604">
          <cell r="A6604" t="str">
            <v>O08.1</v>
          </cell>
          <cell r="B6604" t="str">
            <v>ДЛИТЕЛЬНОЕ ИЛИ МАССИВНОЕ КРОВОТЕЧЕНИЕ, ВЫЗВАННОЕ АБОРТОМ, ВНЕМАТОЧНОЙ И МОЛЯРНОЙ БЕРЕМЕННОСТЬЮ</v>
          </cell>
        </row>
        <row r="6605">
          <cell r="A6605" t="str">
            <v>O08.2</v>
          </cell>
          <cell r="B6605" t="str">
            <v>ЭМБОЛИЯ, ВЫЗВАННАЯ АБОРТОМ, ВНЕМАТОЧНОЙ И МОЛЯРНОЙ БЕРЕМЕННОСТЬЮ</v>
          </cell>
        </row>
        <row r="6606">
          <cell r="A6606" t="str">
            <v>O08.3</v>
          </cell>
          <cell r="B6606" t="str">
            <v>ШОК, ВЫЗВАННЫЙ АБОРТОМ, ВНЕМАТОЧНОЙ И МОЛЯРНОЙ БЕРЕМЕННОСТЬЮ</v>
          </cell>
        </row>
        <row r="6607">
          <cell r="A6607" t="str">
            <v>O08.4</v>
          </cell>
          <cell r="B6607" t="str">
            <v>ПОЧЕЧНАЯ НЕДОСТАТОЧНОСТЬ, ВЫЗВАННАЯ АБОРТОМ, ВНЕМАТОЧНОЙ И МОЛЯРНОЙ БЕРЕМЕННОСТЬЮ</v>
          </cell>
        </row>
        <row r="6608">
          <cell r="A6608" t="str">
            <v>O08.5</v>
          </cell>
          <cell r="B6608" t="str">
            <v>НАРУШЕНИЯ ОБМЕНА ВЕЩЕСТВ, ВЫЗВАННЫЕ АБОРТОМ, ВНЕМАТОЧНОЙ И МОЛЯРНОЙ БЕРЕМЕННОСТЬЮ</v>
          </cell>
        </row>
        <row r="6609">
          <cell r="A6609" t="str">
            <v>O08.6</v>
          </cell>
          <cell r="B6609" t="str">
            <v>ПОВРЕЖДЕНИЯ ТАЗОВЫХ ОРГАНОВ ТКАНЕЙ, ВЫЗВАННЫЕ АБОРТОМ, ВНЕМАТОЧНОЙ И МОЛЯРНОЙ БЕРЕМЕННОСТЬЮ</v>
          </cell>
        </row>
        <row r="6610">
          <cell r="A6610" t="str">
            <v>O08.7</v>
          </cell>
          <cell r="B6610" t="str">
            <v>ДРУГИЕ ВЕНОЗНЫЕ ОСЛОЖНЕНИЯ, ВЫЗВАННЫЕ АБОРТОМ, ВНЕМАТОЧНОЙ И МОЛЯРНОЙ БЕРЕМЕННОСТЬЮ</v>
          </cell>
        </row>
        <row r="6611">
          <cell r="A6611" t="str">
            <v>O08.8</v>
          </cell>
          <cell r="B6611" t="str">
            <v>ДРУГИЕ ОСЛОЖНЕНИЯ, ВЫЗВАННЫЕ АБОРТОМ, ВНЕМАТОЧНОЙ И МОЛЯРНОЙ БЕРЕМЕННОСТЬЮ</v>
          </cell>
        </row>
        <row r="6612">
          <cell r="A6612" t="str">
            <v>O08.9</v>
          </cell>
          <cell r="B6612" t="str">
            <v>ОСЛОЖНЕНИЕ, ВЫЗВАННОЕ АБОРТОМ, ВНЕМАТОЧНОЙ И МОЛЯРНОЙ БЕРЕМЕННОСТЬЮ, НЕУТОЧНЕННОЕ</v>
          </cell>
        </row>
        <row r="6613">
          <cell r="A6613" t="str">
            <v/>
          </cell>
          <cell r="B6613" t="str">
            <v>ОТЕКИ, ПРОТЕИНУРИЯ И ГИПЕРТЕНЗИВНЫЕ РАССТРОЙСТВА ВО ВРЕМЯ БЕРЕМЕННОСТИ, РОДОВ И В ПОСЛЕРОДОВОМ ПЕРИОДЕ (О10-О16</v>
          </cell>
        </row>
        <row r="6614">
          <cell r="A6614" t="str">
            <v>O10</v>
          </cell>
          <cell r="B6614" t="str">
            <v>СУЩЕСТВОВАВШАЯ РАНЕЕ ГИПЕРТЕНЗИЯ, ОСЛОЖНЯЮЩАЯ БЕРЕМЕННОСТЬ, РОДЫ И ПОСЛЕРОДОВОЙ ПЕРИОД</v>
          </cell>
        </row>
        <row r="6615">
          <cell r="A6615" t="str">
            <v>O10.0</v>
          </cell>
          <cell r="B6615" t="str">
            <v>СУЩЕСТВОВАВШАЯ РАНЕЕ ЭССЕНЦИАЛЬНАЯ ГИПЕРТЕНЗИЯ, ОСЛОЖНЯЮЩАЯ БЕРЕМЕННОСТЬ,РОДЫ И ПОСЛЕРОДОВОЙ ПЕРИОД</v>
          </cell>
        </row>
        <row r="6616">
          <cell r="A6616" t="str">
            <v>O10.1</v>
          </cell>
          <cell r="B6616" t="str">
            <v>СУЩЕСТВОВАВШАЯ РАНЕЕ КАРДИОВАСКУЛЯРНАЯ ГИПЕРТЕНЗИЯ, ОСЛОЖНЯЮЩАЯ БЕРЕМЕННОСТЬ,РОДЫ И ПОСЛЕРОДОВОЙ ПЕРИОД</v>
          </cell>
        </row>
        <row r="6617">
          <cell r="A6617" t="str">
            <v>O10.2</v>
          </cell>
          <cell r="B6617" t="str">
            <v>СУЩЕСТВОВАВШАЯ РАНЕЕ ПОЧЕЧНАЯ ГИПЕРТЕНЗИЯ, ОСЛОЖНЯЮЩАЯ БЕРЕМЕННОСТЬ,РОДЫ И ПОСЛЕРОДОВОЙ ПЕРИОД</v>
          </cell>
        </row>
        <row r="6618">
          <cell r="A6618" t="str">
            <v>O10.3</v>
          </cell>
          <cell r="B6618" t="str">
            <v>СУЩЕСТВОВАВШАЯ РАНЕЕ КАРДИОВАСКУЛЯРНАЯ И ПОЧЕЧНАЯ ГИПЕРТЕНЗИЯ, ОСЛОЖНЯЮЩАЯ БЕРЕМЕННОСТЬ,РОДЫ И ПОСЛЕРОДОВОЙ ПЕРИОД</v>
          </cell>
        </row>
        <row r="6619">
          <cell r="A6619" t="str">
            <v>O10.4</v>
          </cell>
          <cell r="B6619" t="str">
            <v>СУЩЕСТВОВАВШАЯ РАНЕЕ ВТОРИЧНАЯ ГИПЕРТЕНЗИЯ, ОСЛОЖНЯЮЩАЯ БЕРЕМЕННОСТЬ,РОДЫ И ПОСЛЕРОДОВОЙ ПЕРИОД</v>
          </cell>
        </row>
        <row r="6620">
          <cell r="A6620" t="str">
            <v>O10.9</v>
          </cell>
          <cell r="B6620" t="str">
            <v>СУЩЕСТВОВАВШАЯ РАНЕЕ ГИПЕРТЕНЗИЯ, ОСЛОЖНЯЮЩАЯ БЕРЕМЕННОСТЬ,РОДЫ И ПОСЛЕРОДОВОЙ ПЕРИОД</v>
          </cell>
        </row>
        <row r="6621">
          <cell r="A6621" t="str">
            <v>O11</v>
          </cell>
          <cell r="B6621" t="str">
            <v>СУЩЕСТВОВАВШАЯ РАНЕЕ ГИПЕРТЕНЗИЯ С ПРИСОЕДИНИВШЕЙСЯ ПРОТЕИНУРИЕЙ</v>
          </cell>
        </row>
        <row r="6622">
          <cell r="A6622" t="str">
            <v>O12</v>
          </cell>
          <cell r="B6622" t="str">
            <v>ВЫЗВАННЫЕ БЕРЕМЕННОСТЬЮ ОТЕКИ И ПРОТЕИНУРИЯ БЕЗ ГИПЕРТЕНЗИИ</v>
          </cell>
        </row>
        <row r="6623">
          <cell r="A6623" t="str">
            <v>O12.0</v>
          </cell>
          <cell r="B6623" t="str">
            <v>ВЫЗВАННЫЕ БЕРЕМЕННОСТЬЮ ОТЕКИ</v>
          </cell>
        </row>
        <row r="6624">
          <cell r="A6624" t="str">
            <v>O12.1</v>
          </cell>
          <cell r="B6624" t="str">
            <v>ВЫЗВАННАЯ БЕРЕМЕННОСТЬЮ ПРОТЕИНУРИЯ</v>
          </cell>
        </row>
        <row r="6625">
          <cell r="A6625" t="str">
            <v>O12.2</v>
          </cell>
          <cell r="B6625" t="str">
            <v>ВЫЗВАННЫЕ БЕРЕМЕННОСТЬЮ ОТЕКИ С ПРОТЕИНУРИЕЙ</v>
          </cell>
        </row>
        <row r="6626">
          <cell r="A6626" t="str">
            <v>O13</v>
          </cell>
          <cell r="B6626" t="str">
            <v>ВЫЗВАННАЯ БЕРЕМЕННОСТЬЮ ГИПЕРТЕНЗИЯ БЕЗ ЗНАЧИТЕЛЬНОЙ ПРОТЕИНУРИИ</v>
          </cell>
        </row>
        <row r="6627">
          <cell r="A6627" t="str">
            <v>O14</v>
          </cell>
          <cell r="B6627" t="str">
            <v>ВЫЗВАННАЯ БЕРЕМЕННОСТЬЮ ГИПЕРТЕНЗИЯ СО ЗНАЧИТЕЛЬНОЙ ПРОТЕИНУРИЕЙ</v>
          </cell>
        </row>
        <row r="6628">
          <cell r="A6628" t="str">
            <v>O14.0</v>
          </cell>
          <cell r="B6628" t="str">
            <v>ПРЕЭКЛАМПСИЯ [НЕФРОПАТИЯ] СРЕДНЕЙ ТЯЖЕСТИ</v>
          </cell>
        </row>
        <row r="6629">
          <cell r="A6629" t="str">
            <v>O14.1</v>
          </cell>
          <cell r="B6629" t="str">
            <v>ТЯЖЕЛАЯ ПРЕЭКЛАМПСИЯ</v>
          </cell>
        </row>
        <row r="6630">
          <cell r="A6630" t="str">
            <v>O14.9</v>
          </cell>
          <cell r="B6630" t="str">
            <v>ПРЕЭКЛАМПСИЯ [НЕФРОПАТИЯ] НЕУТОЧНЕННАЯ</v>
          </cell>
        </row>
        <row r="6631">
          <cell r="A6631" t="str">
            <v>O15</v>
          </cell>
          <cell r="B6631" t="str">
            <v>ЭКЛАМПСИЯ</v>
          </cell>
        </row>
        <row r="6632">
          <cell r="A6632" t="str">
            <v>O15.0</v>
          </cell>
          <cell r="B6632" t="str">
            <v>ЭКЛАМПСИЯ ВО ВРЕМЯ БЕРЕМЕННОСТИ</v>
          </cell>
        </row>
        <row r="6633">
          <cell r="A6633" t="str">
            <v>O15.1</v>
          </cell>
          <cell r="B6633" t="str">
            <v>ЭКЛАМПСИЯ В РОДАХ</v>
          </cell>
        </row>
        <row r="6634">
          <cell r="A6634" t="str">
            <v>O15.2</v>
          </cell>
          <cell r="B6634" t="str">
            <v>ЭКЛАМПСИЯ В ПОСЛЕРОДОВОМ ПЕРИОДЕ</v>
          </cell>
        </row>
        <row r="6635">
          <cell r="A6635" t="str">
            <v>O15.9</v>
          </cell>
          <cell r="B6635" t="str">
            <v>ЭКЛАМПСИЯ НЕУТОЧНЕННАЯ ПО СРОКАМ</v>
          </cell>
        </row>
        <row r="6636">
          <cell r="A6636" t="str">
            <v>O16</v>
          </cell>
          <cell r="B6636" t="str">
            <v>ГИПЕРТЕНЗИЯ У МАТЕРИ НЕУТОЧНЕННАЯ</v>
          </cell>
        </row>
        <row r="6637">
          <cell r="A6637" t="str">
            <v/>
          </cell>
          <cell r="B6637" t="str">
            <v>ДРУГИЕ БОЛЕЗНИ МАТЕРИ, СВЯЗАННЫЕ ПРЕИМУЩЕСТВЕННО С БЕРЕМЕННОСТЬЮ (О20-О29)</v>
          </cell>
        </row>
        <row r="6638">
          <cell r="A6638" t="str">
            <v>O20</v>
          </cell>
          <cell r="B6638" t="str">
            <v>КРОВОТЕЧЕНИЕ В РАННИЕ СРОКИ БЕРЕМЕННОСТИ</v>
          </cell>
        </row>
        <row r="6639">
          <cell r="A6639" t="str">
            <v>O20.0</v>
          </cell>
          <cell r="B6639" t="str">
            <v>УГРОЖАЮЩИЙ АБОРТ</v>
          </cell>
        </row>
        <row r="6640">
          <cell r="A6640" t="str">
            <v>O20.8</v>
          </cell>
          <cell r="B6640" t="str">
            <v>ДРУГИЕ КРОВОТЕЧЕНИЯ В РАННИЕ СРОКИ БЕРЕМЕННОСТИ</v>
          </cell>
        </row>
        <row r="6641">
          <cell r="A6641" t="str">
            <v>O20.9</v>
          </cell>
          <cell r="B6641" t="str">
            <v>КРОВОТЕЧЕНИЕ В РАННИЕ СРОКИ БЕРЕМЕННОСТИ НЕУТОЧНЕННОЕ</v>
          </cell>
        </row>
        <row r="6642">
          <cell r="A6642" t="str">
            <v>O21</v>
          </cell>
          <cell r="B6642" t="str">
            <v>ЧРЕЗМЕРНАЯ РВОТА БЕРЕМЕННЫХ</v>
          </cell>
        </row>
        <row r="6643">
          <cell r="A6643" t="str">
            <v>O21.0</v>
          </cell>
          <cell r="B6643" t="str">
            <v>РВОТА БЕРЕМЕННЫХ ЛЕГКАЯ ИЛИ УМЕРЕННАЯ</v>
          </cell>
        </row>
        <row r="6644">
          <cell r="A6644" t="str">
            <v>O21.1</v>
          </cell>
          <cell r="B6644" t="str">
            <v>ЧРЕЗМЕРНАЯ ИЛИ ТЯЖЕЛАЯ РВОТА БЕРЕМЕННЫХ С НАРУШЕНИЯМИ ОБМЕНА ВЕЩЕСТВ</v>
          </cell>
        </row>
        <row r="6645">
          <cell r="A6645" t="str">
            <v>O21.2</v>
          </cell>
          <cell r="B6645" t="str">
            <v>ПОЗДНЯЯ РВОТА БЕРЕМЕННЫХ</v>
          </cell>
        </row>
        <row r="6646">
          <cell r="A6646" t="str">
            <v>O21.8</v>
          </cell>
          <cell r="B6646" t="str">
            <v>ДРУГИЕ ФОРМЫ РВОТЫ, ОСЛОЖНЯЮШЕЙ БЕРЕМЕННОСТЬ</v>
          </cell>
        </row>
        <row r="6647">
          <cell r="A6647" t="str">
            <v>O21.9</v>
          </cell>
          <cell r="B6647" t="str">
            <v>РВОТА БЕРЕМЕННЫХ НЕУТОЧНЕННАЯ</v>
          </cell>
        </row>
        <row r="6648">
          <cell r="A6648" t="str">
            <v>O22</v>
          </cell>
          <cell r="B6648" t="str">
            <v>ВЕНОЗНЫЕ ОСЛОЖНЕНИЯ ВО ВРЕМЯ БЕРЕМЕННОСТИ</v>
          </cell>
        </row>
        <row r="6649">
          <cell r="A6649" t="str">
            <v>O22.0</v>
          </cell>
          <cell r="B6649" t="str">
            <v>ВАРИКОЗНОЕ РАСШИРЕНИЕ ВЕН НИЖНИХ КОНЕЧНОСТЕЙ ВО ВРЕМЯ БЕРЕМЕННОСТИ</v>
          </cell>
        </row>
        <row r="6650">
          <cell r="A6650" t="str">
            <v>O22.1</v>
          </cell>
          <cell r="B6650" t="str">
            <v>ВАРИКОЗНОЕ РАСШИРЕНИЕ ВЕН ПОЛОВЫХ ОРГАНОВ ВО ВРЕМЯ БЕРЕМЕННОСТИ</v>
          </cell>
        </row>
        <row r="6651">
          <cell r="A6651" t="str">
            <v>O22.2</v>
          </cell>
          <cell r="B6651" t="str">
            <v>ПОВЕРХНОСТНЫЙ ТРОМБОФЛЕБИТ ВО ВРЕМЯ БЕРЕМЕННОСТИ</v>
          </cell>
        </row>
        <row r="6652">
          <cell r="A6652" t="str">
            <v>O22.3</v>
          </cell>
          <cell r="B6652" t="str">
            <v>ГЛУБОКИЙ ФЛЕБОТРОМБОЗ ВО ВРЕМЯ БЕРЕМЕННОСТИ</v>
          </cell>
        </row>
        <row r="6653">
          <cell r="A6653" t="str">
            <v>O22.4</v>
          </cell>
          <cell r="B6653" t="str">
            <v>ГЕМОРРОЙ ВО ВРЕМЯ БЕРЕМЕННОСТИ</v>
          </cell>
        </row>
        <row r="6654">
          <cell r="A6654" t="str">
            <v>O22.5</v>
          </cell>
          <cell r="B6654" t="str">
            <v>ТРОМБОЗ ЦЕРЕБРАЛЬНЫХ ВЕН ВО ВРЕМЯ БЕРЕМЕННОСТИ</v>
          </cell>
        </row>
        <row r="6655">
          <cell r="A6655" t="str">
            <v>O22.8</v>
          </cell>
          <cell r="B6655" t="str">
            <v>ДРУГИЕ ВЕНОЗНЫЕ ОСЛОЖНЕНИЯ ВО ВРЕМЯ БЕРЕМЕННОСТИ</v>
          </cell>
        </row>
        <row r="6656">
          <cell r="A6656" t="str">
            <v>O22.9</v>
          </cell>
          <cell r="B6656" t="str">
            <v>ВЕНОЗНОЕ ОСЛОЖНЕНИЕ ВО ВРЕМЯ БЕРЕМЕННОСТИ НЕУТОЧНЕННОЕ</v>
          </cell>
        </row>
        <row r="6657">
          <cell r="A6657" t="str">
            <v>O23</v>
          </cell>
          <cell r="B6657" t="str">
            <v>ИНФЕКЦИИ МОЧЕПОЛОВЫХ ПУТЕЙ ПРИ БЕРЕМЕННОСТИ</v>
          </cell>
        </row>
        <row r="6658">
          <cell r="A6658" t="str">
            <v>O23.0</v>
          </cell>
          <cell r="B6658" t="str">
            <v>ИНФЕКЦИИ ПОЧЕК ПРИ БЕРЕМЕННОСТИ</v>
          </cell>
        </row>
        <row r="6659">
          <cell r="A6659" t="str">
            <v>O23.1</v>
          </cell>
          <cell r="B6659" t="str">
            <v>ИНФЕКЦИИ МОЧЕВОГО ПУЗЫРЯ ПРИ БЕРЕМЕННОСТИ</v>
          </cell>
        </row>
        <row r="6660">
          <cell r="A6660" t="str">
            <v>O23.2</v>
          </cell>
          <cell r="B6660" t="str">
            <v>ИНФЕКЦИИ УРЕТРЫ ПРИ БЕРЕМЕННОСТИ</v>
          </cell>
        </row>
        <row r="6661">
          <cell r="A6661" t="str">
            <v>O23.3</v>
          </cell>
          <cell r="B6661" t="str">
            <v>ИНФЕКЦИИ ДРУГИХ ОТДЕЛОВ МОЧЕВЫХ ПУТЕЙ ПРИ БЕРЕМЕННОСТИ</v>
          </cell>
        </row>
        <row r="6662">
          <cell r="A6662" t="str">
            <v>O23.4</v>
          </cell>
          <cell r="B6662" t="str">
            <v>ИНФЕКЦИЯ МОЧЕВЫХ ПУТЕЙ ПРИ БЕРЕМЕННОСТИ НЕУТОЧНЕННАЯ</v>
          </cell>
        </row>
        <row r="6663">
          <cell r="A6663" t="str">
            <v>O23.5</v>
          </cell>
          <cell r="B6663" t="str">
            <v>ИНФЕКЦИЯ ПОЛОВЫХ ПУТЕЙ ПРИ БЕРЕМЕННОСТИ</v>
          </cell>
        </row>
        <row r="6664">
          <cell r="A6664" t="str">
            <v>O23.9</v>
          </cell>
          <cell r="B6664" t="str">
            <v>ДРУГАЯ И НЕУТОЧНЕННАЯ ИНФЕКЦИЯ МОЧЕПОЛОВЫХ ПУТЕЙ ПРИ БЕРЕМЕННОСТИ</v>
          </cell>
        </row>
        <row r="6665">
          <cell r="A6665" t="str">
            <v>O24</v>
          </cell>
          <cell r="B6665" t="str">
            <v>САХАРНЫЙ ДИАБЕТ ПРИ БЕРЕМЕННОСТИ</v>
          </cell>
        </row>
        <row r="6666">
          <cell r="A6666" t="str">
            <v>O24.0</v>
          </cell>
          <cell r="B6666" t="str">
            <v>СУЩЕСТВОВАВШИЙ РАНЕЕ САХАРНЫЙ ДИАБЕТ ИНСУЛИНЗАВИСИМЫЙ</v>
          </cell>
        </row>
        <row r="6667">
          <cell r="A6667" t="str">
            <v>O24.1</v>
          </cell>
          <cell r="B6667" t="str">
            <v>СУЩЕСТВОВАВШИЙ РАНЕЕ САХАРНЫЙ ДИАБЕТ ИНСУЛИННЕЗАВИСИМЫЙ</v>
          </cell>
        </row>
        <row r="6668">
          <cell r="A6668" t="str">
            <v>O24.2</v>
          </cell>
          <cell r="B6668" t="str">
            <v>СУЩЕСТВОВАВШИЙ РАНЕЕ САХАРНЫЙ ДИАБЕТ, СВЯЗАННЫЙ С НЕДОСТАТОЧНОСТЬЮ ПИТАНИЯ</v>
          </cell>
        </row>
        <row r="6669">
          <cell r="A6669" t="str">
            <v>O24.3</v>
          </cell>
          <cell r="B6669" t="str">
            <v>СУЩЕСТВОВАВШИЙ РАНЕЕ САХАРНЫЙ ДИАБЕТ НЕУТОЧНЕННЫЙ</v>
          </cell>
        </row>
        <row r="6670">
          <cell r="A6670" t="str">
            <v>O24.4</v>
          </cell>
          <cell r="B6670" t="str">
            <v>САХАРНЫЙ ДИАБЕТ, РАЗВИВШИЙСЯ ВО ВРЕМЯ БЕРЕМЕННОСТИ</v>
          </cell>
        </row>
        <row r="6671">
          <cell r="A6671" t="str">
            <v>O24.9</v>
          </cell>
          <cell r="B6671" t="str">
            <v>САХАРНЫЙ ДИАБЕТ ПРИ БЕРЕМЕННОСТИ НЕУТОЧНЕННЫЙ</v>
          </cell>
        </row>
        <row r="6672">
          <cell r="A6672" t="str">
            <v>O25</v>
          </cell>
          <cell r="B6672" t="str">
            <v>НЕДОСТАТОЧНОСТЬ ПИТАНИЯ ПРИ БЕРЕМЕННОСТИ</v>
          </cell>
        </row>
        <row r="6673">
          <cell r="A6673" t="str">
            <v>O26</v>
          </cell>
          <cell r="B6673" t="str">
            <v>МЕДИЦИНСКАЯ ПОМОЩЬ МАТЕРИ В СВЯЗИ С ДРУГИМИ СОСТОЯНИЯМИ, СВЯЗАННЫМИ ПРЕИМУЩЕСТВЕННО С БЕРЕМЕННОСТЬЮ</v>
          </cell>
        </row>
        <row r="6674">
          <cell r="A6674" t="str">
            <v>O26.0</v>
          </cell>
          <cell r="B6674" t="str">
            <v>ЧРЕЗМЕРНОЕ УВЕЛИЧЕНИЕ МАССЫ ТЕЛА ВО ВРЕМЯ БЕРЕМЕННОСТИ</v>
          </cell>
        </row>
        <row r="6675">
          <cell r="A6675" t="str">
            <v>O26.1</v>
          </cell>
          <cell r="B6675" t="str">
            <v>НЕДОСТАТОЧНОЕ УВЕЛИЧЕНИЕ МАССЫ ТЕЛА ВО ВРЕМЯ БЕРЕМЕННОСТИ</v>
          </cell>
        </row>
        <row r="6676">
          <cell r="A6676" t="str">
            <v>O26.2</v>
          </cell>
          <cell r="B6676" t="str">
            <v>МЕДИЦИНСКАЯ ПОМОЩЬ ЖЕНЩИНЕ С ПРИВЫЧНЫМ НЕВЫНАШИВАНИЕМ БЕРЕМЕННОСТИ</v>
          </cell>
        </row>
        <row r="6677">
          <cell r="A6677" t="str">
            <v>O26.3</v>
          </cell>
          <cell r="B6677" t="str">
            <v>ОСТАВШЕЕСЯ ВНУТРИМАТОЧНОЕ ПРОТИВОЗАЧАТОЧНОЕ СРЕДСТВО ПРИ БЕРЕМЕННОСТИ</v>
          </cell>
        </row>
        <row r="6678">
          <cell r="A6678" t="str">
            <v>O26.4</v>
          </cell>
          <cell r="B6678" t="str">
            <v>ГЕРПЕС БЕРЕМЕННЫХ</v>
          </cell>
        </row>
        <row r="6679">
          <cell r="A6679" t="str">
            <v>O26.5</v>
          </cell>
          <cell r="B6679" t="str">
            <v>ГИПОТЕНЗИВНЫЙ СИНДРОМ У МАТЕРИ</v>
          </cell>
        </row>
        <row r="6680">
          <cell r="A6680" t="str">
            <v>O26.6</v>
          </cell>
          <cell r="B6680" t="str">
            <v>ПОРАЖЕНИЯ ПЕЧЕНИ ВО ВРЕМЯ БЕРЕМЕННОСТИ, РОДОВ И В ПОСЛЕРОДОВОМ ПЕРИОДЕ</v>
          </cell>
        </row>
        <row r="6681">
          <cell r="A6681" t="str">
            <v>O26.7</v>
          </cell>
          <cell r="B6681" t="str">
            <v>ПОДВЫВИХ ЛОННОГО СОЧЛЕНЕНИЯ ВО ВРЕМЯ БЕРЕМЕННОСТИ, РОДОВ И В ПОСЛЕРОДОВОМ ПЕРИОДЕ</v>
          </cell>
        </row>
        <row r="6682">
          <cell r="A6682" t="str">
            <v>O26.8</v>
          </cell>
          <cell r="B6682" t="str">
            <v>ДРУГИЕ УТОЧНЕННЫЕ СОСТОЯНИЯ, СВЯЗАННЫЕ С БЕРЕМЕННОСТЬЮ</v>
          </cell>
        </row>
        <row r="6683">
          <cell r="A6683" t="str">
            <v>O26.9</v>
          </cell>
          <cell r="B6683" t="str">
            <v>СОСТОЯНИЕ, СВЯЗАННОЕ С БЕРЕМЕННОСТЬЮ, НЕУТОЧНЕННОЕ</v>
          </cell>
        </row>
        <row r="6684">
          <cell r="A6684" t="str">
            <v>O28</v>
          </cell>
          <cell r="B6684" t="str">
            <v>ОТКЛОНЕНИЯ ОТ НОРМЫ, ВЫЯВЛЕННЫЕ ПРИ АНТЕНАТАЛЬНОМ ОБСЛЕДОВАНИИ МАТЕРИ</v>
          </cell>
        </row>
        <row r="6685">
          <cell r="A6685" t="str">
            <v>O28.0</v>
          </cell>
          <cell r="B6685" t="str">
            <v>ГЕМАТОЛОГИЧЕСКИЕ ОТКЛОНЕНИЯ, ВЫЯВЛЕННЫЕ ПРИ АНТЕНАТАЛЬНОМ ОБСЛЕДОВАНИИ МАТЕРИ</v>
          </cell>
        </row>
        <row r="6686">
          <cell r="A6686" t="str">
            <v>O28.1</v>
          </cell>
          <cell r="B6686" t="str">
            <v>БИОХИМИЧЕСКИЕ ОТКЛОНЕНИЯ, ВЫЯВЛЕННЫЕ ПРИ АНТЕНАТАЛЬНОМ ОБСЛЕДОВАНИИ МАТЕРИ</v>
          </cell>
        </row>
        <row r="6687">
          <cell r="A6687" t="str">
            <v>O28.2</v>
          </cell>
          <cell r="B6687" t="str">
            <v>ЦИТОЛОГИЧЕСКИЕ ИЗМЕНЕНИЯ, ВЫЯВЛЕННЫЕ ПРИ АНТЕНАТАЛЬНОМ ОБСЛЕДОВАНИИ МАТЕРИ</v>
          </cell>
        </row>
        <row r="6688">
          <cell r="A6688" t="str">
            <v>O28.3</v>
          </cell>
          <cell r="B6688" t="str">
            <v>ПАТОЛОГИЧЕСКИЕ ИЗМЕНЕНИЯ, ВЫЯВЛЕННЫЕ ПРИ УЛЬТРАЗВУКОВОМ АНТЕНАТАЛЬНОМ ОБСЛЕДОВАНИИ МАТЕРИ</v>
          </cell>
        </row>
        <row r="6689">
          <cell r="A6689" t="str">
            <v>O28.4</v>
          </cell>
          <cell r="B6689" t="str">
            <v>ПАТОЛОГИЧЕСКИЕ ИЗМЕНЕНИЯ, ВЫЯВЛЕННЫЕ ПРИ РЕНТГЕНОЛОГИЧЕСКОМ АНТЕНАТАЛЬНОМ ОБСЛЕДОВАНИИ МАТЕРИ</v>
          </cell>
        </row>
        <row r="6690">
          <cell r="A6690" t="str">
            <v>O28.5</v>
          </cell>
          <cell r="B6690" t="str">
            <v>ХРОМОСОМНЫЕ ИЛИ ГЕНЕТИЧЕСКИЕ АНОМАЛИИ, ВЫЯВЛЕННЫЕ ПРИ АНТЕНАТАЛЬНОМ ОБСЛЕДОВАНИИ МАТЕРИ</v>
          </cell>
        </row>
        <row r="6691">
          <cell r="A6691" t="str">
            <v>O28.8</v>
          </cell>
          <cell r="B6691" t="str">
            <v>ДРУГИЕ ОТКЛОНЕНИЯ ОТ НОРМЫ, ВЫЯВЛЕННЫЕ ПРИ АНТЕНАТАЛЬНОМ ОБСЛЕДОВАНИИ МАТЕРИ</v>
          </cell>
        </row>
        <row r="6692">
          <cell r="A6692" t="str">
            <v>O28.9</v>
          </cell>
          <cell r="B6692" t="str">
            <v>ОТКЛОНЕНИЕ ОТ НОРМЫ, ВЫЯВЛЕННОЕ ПРИ АНТЕНАТАЛЬНОМ ОБСЛЕДОВАНИИ МАТЕРИ, НЕУТОЧНЕННОЕ</v>
          </cell>
        </row>
        <row r="6693">
          <cell r="A6693" t="str">
            <v>O29</v>
          </cell>
          <cell r="B6693" t="str">
            <v>ОСЛОЖНЕНИЯ, СВЯЗАННЫЕ С ПРОВЕДЕНИЕМ АНЕСТЕЗИИ В ПЕРИОД БЕРЕМЕННОСТИ</v>
          </cell>
        </row>
        <row r="6694">
          <cell r="A6694" t="str">
            <v>O29.0</v>
          </cell>
          <cell r="B6694" t="str">
            <v>ЛЕГОЧНЫЕ ОСЛОЖНЕНИЯ АНЕСТЕЗИИ В ПЕРИОД БЕРЕМЕННОСТИ</v>
          </cell>
        </row>
        <row r="6695">
          <cell r="A6695" t="str">
            <v>O29.1</v>
          </cell>
          <cell r="B6695" t="str">
            <v>КАРДИОЛОГИЧЕСКИЕ ОСЛОЖНЕНИЯ АНЕСТЕЗИИ В ПЕРИОД БЕРЕМЕННОСТИ</v>
          </cell>
        </row>
        <row r="6696">
          <cell r="A6696" t="str">
            <v>O29.2</v>
          </cell>
          <cell r="B6696" t="str">
            <v>ОСЛОЖНЕНИЯ СО СТОРОНЫ ЦЕНТРАЛЬНОЙ НЕРВНОЙ СИСТЕМЫ В СВЯЗИ С АНЕСТЕЗИЕЙ В ПЕРИОД БЕРЕМЕННОСТИ</v>
          </cell>
        </row>
        <row r="6697">
          <cell r="A6697" t="str">
            <v>O29.3</v>
          </cell>
          <cell r="B6697" t="str">
            <v>ТОКСИЧЕСКАЯ РЕАКЦИЯ НА МЕСТНУЮ АНЕСТЕЗИЮ В ПЕРИОД БЕРЕМЕННОСТИ</v>
          </cell>
        </row>
        <row r="6698">
          <cell r="A6698" t="str">
            <v>O29.4</v>
          </cell>
          <cell r="B6698" t="str">
            <v>ГОЛОВНЫЕ БОЛИ, ВЫЗВАННЫЕ ПРОВЕДЕНИЕМ СПИННОМОЗГОВОЙ ИЛИ ЭПИДУРАЛЬНОЙ АНЕСТЕЗИИ В ПЕРИОД БЕРЕМЕННОСТИ</v>
          </cell>
        </row>
        <row r="6699">
          <cell r="A6699" t="str">
            <v>O29.5</v>
          </cell>
          <cell r="B6699" t="str">
            <v>ДРУГИЕ ОСЛОЖНЕНИЯ СПИННОМОЗГОВОЙ ИЛИ ЭПИДУРАЛЬНОЙ АНЕСТЕЗИИ В ПЕРИОД БЕРЕМЕННОСТИ</v>
          </cell>
        </row>
        <row r="6700">
          <cell r="A6700" t="str">
            <v>O29.6</v>
          </cell>
          <cell r="B6700" t="str">
            <v>НЕУДАЧА ИЛИ ТРУДНОСТИ ПРИ ИНТУБАЦИИ ВО ВРЕМЯ БЕРЕМЕННОСТИ</v>
          </cell>
        </row>
        <row r="6701">
          <cell r="A6701" t="str">
            <v>O29.8</v>
          </cell>
          <cell r="B6701" t="str">
            <v>ДРУГИЕ ОСЛОЖНЕНИЯ АНЕСТЕЗИИ В ПЕРИОД БЕРЕМЕННОСТИ</v>
          </cell>
        </row>
        <row r="6702">
          <cell r="A6702" t="str">
            <v>O29.9</v>
          </cell>
          <cell r="B6702" t="str">
            <v>ОСЛОЖНЕНИЕ АНЕСТЕЗИИ В ПЕРИОД БЕРЕМЕННОСТИ НЕУТОЧНЕННОЕ</v>
          </cell>
        </row>
        <row r="6703">
          <cell r="A6703" t="str">
            <v/>
          </cell>
          <cell r="B6703" t="str">
            <v>МЕДИЦИНСКАЯ ПОМОЩЬ МАТЕРИ В СВЯЗИ С СОСТОЯНИЕМ ПЛОДА, АМНИОТИЧЕСКОЙ ПОЛОСТИ И ВОЗМОЖНЫМИ ТРУДНОСТЯМИ РОДОРАЗРЕШЕНИЯ (О30-О48)</v>
          </cell>
        </row>
        <row r="6704">
          <cell r="A6704" t="str">
            <v>O30</v>
          </cell>
          <cell r="B6704" t="str">
            <v>МНОГОПЛОДНАЯ БЕРЕМЕННОСТЬ</v>
          </cell>
        </row>
        <row r="6705">
          <cell r="A6705" t="str">
            <v>O30.0</v>
          </cell>
          <cell r="B6705" t="str">
            <v>БЕРЕМЕННОСТЬ ДВОЙНЕЙ</v>
          </cell>
        </row>
        <row r="6706">
          <cell r="A6706" t="str">
            <v>O30.1</v>
          </cell>
          <cell r="B6706" t="str">
            <v>БЕРЕМЕННОСТЬ ТРОЙНЕЙ</v>
          </cell>
        </row>
        <row r="6707">
          <cell r="A6707" t="str">
            <v>O30.2</v>
          </cell>
          <cell r="B6707" t="str">
            <v>БЕРЕМЕННОСТЬ ЧЕТЫРЬМЯ ПЛОДАМИ</v>
          </cell>
        </row>
        <row r="6708">
          <cell r="A6708" t="str">
            <v>O30.8</v>
          </cell>
          <cell r="B6708" t="str">
            <v>ДРУГИЕ ФОРМЫ МНОГОПЛОДНОЙ БЕРЕМЕННОСТИ</v>
          </cell>
        </row>
        <row r="6709">
          <cell r="A6709" t="str">
            <v>O30.9</v>
          </cell>
          <cell r="B6709" t="str">
            <v>МНОГОПЛОДНАЯ БЕРЕМЕННОСТЬ НЕУТОЧНЕННАЯ</v>
          </cell>
        </row>
        <row r="6710">
          <cell r="A6710" t="str">
            <v>O31</v>
          </cell>
          <cell r="B6710" t="str">
            <v>ОСЛОЖНЕНИЯ, ХАРАКТЕРНЫЕ ДЛЯ МНОГОПЛОДНОЙ БЕРЕМЕННОСТИ</v>
          </cell>
        </row>
        <row r="6711">
          <cell r="A6711" t="str">
            <v>O31.0</v>
          </cell>
          <cell r="B6711" t="str">
            <v>БУМАЖНЫЙ ПЛОД</v>
          </cell>
        </row>
        <row r="6712">
          <cell r="A6712" t="str">
            <v>O31.1</v>
          </cell>
          <cell r="B6712" t="str">
            <v>ПРОДОЛЖАЮЩАЯСЯ БЕРЕМЕННОСТЬ ПОСЛЕ АБОРТА ОДНОГО ИЛИ БОЛЕЕ ЧЕМ ОДНОГО ПЛОДА</v>
          </cell>
        </row>
        <row r="6713">
          <cell r="A6713" t="str">
            <v>O31.2</v>
          </cell>
          <cell r="B6713" t="str">
            <v>ПРОДОЛЖАЮЩАЯСЯ БЕРЕМЕННОСТЬ ПОСЛЕ ВНУТРИУТРОБНОЙ ГИБЕЛИ ОДНОГО ИЛИ БОЛЕЕ ЧЕМ ОДНОГО ПЛОДА</v>
          </cell>
        </row>
        <row r="6714">
          <cell r="A6714" t="str">
            <v>O31.8</v>
          </cell>
          <cell r="B6714" t="str">
            <v>ДРУГИЕ ОСЛОЖНЕНИЯ, ХАРАКТЕРНЫЕ ДЛЯ МНОГОПЛОДНОЙ БЕРЕМЕННОСТИ</v>
          </cell>
        </row>
        <row r="6715">
          <cell r="A6715" t="str">
            <v>O32</v>
          </cell>
          <cell r="B6715" t="str">
            <v>МЕДИЦИНСКАЯ ПОМОЩЬ МАТЕРИ ПРИ УСТАНОВЛЕННОМ ИЛИ ПРЕДПОЛАГАЕМОМ НЕПРАВИЛЬНОМ ПРЕДЛЕЖАНИИ ПЛОДА</v>
          </cell>
        </row>
        <row r="6716">
          <cell r="A6716" t="str">
            <v>O32.0</v>
          </cell>
          <cell r="B6716" t="str">
            <v>НЕУСТОЙЧИВОЕ ПОЛОЖЕНИЕ ПЛОДА, ТРЕБУЮЩЕЕ ПРЕДОСТАВЛЕНИЯ МЕДИЦИНСКОЙ ПОМОЩИ МАТЕРИ</v>
          </cell>
        </row>
        <row r="6717">
          <cell r="A6717" t="str">
            <v>O32.1</v>
          </cell>
          <cell r="B6717" t="str">
            <v>ЯГОДИЧНОЕ ПРЕДЛЕЖАНИЕ ПЛОДА, ТРЕБУЮЩЕЕ ПРЕДОСТАВЛЕНИЯ МЕДИЦИНСКОЙ ПОМОЩИ МАТЕРИ</v>
          </cell>
        </row>
        <row r="6718">
          <cell r="A6718" t="str">
            <v>O32.2</v>
          </cell>
          <cell r="B6718" t="str">
            <v>ПОПЕРЕЧНОЕ ИЛИ КОСОЕ ПОЛОЖЕНИЕ ПЛОДА, ТРЕБУЮЩЕЕ ПРЕДОСТАВЛЕНИЯ МЕДИЦИНСКОЙ ПОМОЩИ МАТЕРИ</v>
          </cell>
        </row>
        <row r="6719">
          <cell r="A6719" t="str">
            <v>O32.3</v>
          </cell>
          <cell r="B6719" t="str">
            <v>ЛИЦЕВОЕ, ЛОБНОЕ ИЛИ ПОДБОРОДОЧНОЕ ПРЕДЛЕЖАНИЕ ПЛОДА, ТРЕБУЮЩЕЕ ПРЕДОСТАВЛЕНИЯ МЕДИЦИНСКОЙ ПОМОЩИ МАТЕРИ</v>
          </cell>
        </row>
        <row r="6720">
          <cell r="A6720" t="str">
            <v>O32.4</v>
          </cell>
          <cell r="B6720" t="str">
            <v>ВЫСОКОЕ СТОЯНИЕ ГОЛОВКИ К КОНЦУ БЕРЕМЕННОСТИ, ТРЕБУЮЩЕЕ ПРЕДОСТАВЛЕНИЯ МЕДИЦИНСКОЙ ПОМОЩИ МАТЕРИ</v>
          </cell>
        </row>
        <row r="6721">
          <cell r="A6721" t="str">
            <v>O32.5</v>
          </cell>
          <cell r="B6721" t="str">
            <v>МНОГОПЛОДНАЯ БЕРЕМЕННОСТЬ С НЕПРАВИЛЬНЫМ ПРЕДЛЕЖАНИЕМ ОДНОГО ИЛИ НЕСКОЛЬКИХПЛОДОВ, ТРЕБУЮЩЕЕ ПРЕДОСТАВЛЕНИЯ МЕДИЦИНСКОЙ ПОМОЩИ МАТЕРИ</v>
          </cell>
        </row>
        <row r="6722">
          <cell r="A6722" t="str">
            <v>O32.6</v>
          </cell>
          <cell r="B6722" t="str">
            <v>КОМБИНИРОВАННОЕ ПРЕДЛЕЖАНИЕ ПЛОДА, ТРЕБУЮЩЕЕ ПРЕДОСТАВЛЕНИЯ МЕДИЦИНСКОЙ ПОМОЩИ МАТЕРИ</v>
          </cell>
        </row>
        <row r="6723">
          <cell r="A6723" t="str">
            <v>O32.8</v>
          </cell>
          <cell r="B6723" t="str">
            <v>ДРУГИЕ ФОРМЫ НЕПРАВИЛЬНОГО ПРЕДЛЕЖАНИЯ ПЛОДА, ТРЕБУЮЩЕЕ ПРЕДОСТАВЛЕНИЯ МЕДИЦИНСКОЙ ПОМОЩИ МАТЕРИ</v>
          </cell>
        </row>
        <row r="6724">
          <cell r="A6724" t="str">
            <v>O32.9</v>
          </cell>
          <cell r="B6724" t="str">
            <v>НЕПРАВИЛЬНОЕ ПРЕДЛЕЖАНИЕ ПЛОДА, ТРЕБУЮЩЕЕ ПРЕДОСТАВЛЕНИЯ МЕДИЦИНСКОЙ ПОМОЩИ МАТЕРИ, НЕУТОЧНЕННОЕ</v>
          </cell>
        </row>
        <row r="6725">
          <cell r="A6725" t="str">
            <v>O33</v>
          </cell>
          <cell r="B6725" t="str">
            <v>МЕДИЦИНСКАЯ ПОМОЩЬ МАТЕРИ ПРИ УСТАНОВЛЕННОМ ИЛИ ПРЕДПОЛАГАЕМОМ НЕСООТВЕТСТВИИ РАЗМЕРОВ ТАЗА И ПЛОДА</v>
          </cell>
        </row>
        <row r="6726">
          <cell r="A6726" t="str">
            <v>O33.0</v>
          </cell>
          <cell r="B6726" t="str">
            <v>ДЕФОРМАЦИЯ КОСТЕЙ ТАЗА, ПРИВОДЯЩАЯ К ДИСПРОПОРЦИИ, ТРЕБУЮЩЕЙ ПРЕДОСТАВЛЕНИЯ МЕДИЦИНСКОЙ ПОМОЩИ МАТЕРИ</v>
          </cell>
        </row>
        <row r="6727">
          <cell r="A6727" t="str">
            <v>O33.1</v>
          </cell>
          <cell r="B6727" t="str">
            <v>РАВНОМЕРНО СУЖЕННЫЙ ТАЗ, ПРИВОДЯЩИЙ К ДИСПРОПОРЦИИ, ТРЕБУЮЩЕЙ ПРЕДОСТАВЛЕНИЯ МЕДИЦИНСКОЙ ПОМОЩИ МАТЕРИ</v>
          </cell>
        </row>
        <row r="6728">
          <cell r="A6728" t="str">
            <v>O33.2</v>
          </cell>
          <cell r="B6728" t="str">
            <v>СУЖЕНИЕ ВХОДА ТАЗА, ПРИВОДЯЩЕЕ К ДИСПРОПОРЦИИ, ТРЕБУЮЩЕЙ ПРЕДОСТАВЛЕНИЯ МЕДИЦИНСКОЙ ПОМОЩИ МАТЕРИ</v>
          </cell>
        </row>
        <row r="6729">
          <cell r="A6729" t="str">
            <v>O33.3</v>
          </cell>
          <cell r="B6729" t="str">
            <v>СУЖЕНИЕ ВЫХОДА ТАЗА, ПРИВОДЯЩЕЕ К ДИСПРОПОРЦИИ, ТРЕБУЮЩЕЙ ПРЕДОСТАВЛЕНИЯ МЕДИЦИНСКОЙ ПОМОЩИ МАТЕРИ</v>
          </cell>
        </row>
        <row r="6730">
          <cell r="A6730" t="str">
            <v>O33.4</v>
          </cell>
          <cell r="B6730" t="str">
            <v>ДИСПРОПОРЦИЯ СМЕШАННОГО МАТЕРИНСКОГО И ПЛОДНОГО ПРОИСХОЖДЕНИЯ, ТРЕБУЮЩАЯ ПРЕДОСТАВЛЕНИЯ МЕДИЦИНСКОЙ ПОМОЩИ МАТЕРИ</v>
          </cell>
        </row>
        <row r="6731">
          <cell r="A6731" t="str">
            <v>O33.5</v>
          </cell>
          <cell r="B6731" t="str">
            <v>КРУПНЫЕ РАЗМЕРЫ ПЛОДА, ПРИВОДЯЩИЕ К ДИСПРОПОРЦИИ, ТРЕБУЮЩЕЙ ПРЕДОСТАВЛЕНИЯ МЕДИЦИНСКОЙ ПОМОЩИ МАТЕРИ</v>
          </cell>
        </row>
        <row r="6732">
          <cell r="A6732" t="str">
            <v>O33.6</v>
          </cell>
          <cell r="B6732" t="str">
            <v>ГИДРОЦЕФАЛИЯ ПЛОДА, ПРИВОДЯЩАЯ К ДИСПРОПОРЦИИ, ТРЕБУЮЩЕЙ ПРЕДОСТАВЛЕНИЯ МЕДИЦИНСКОЙ ПОМОЩИ МАТЕРИ</v>
          </cell>
        </row>
        <row r="6733">
          <cell r="A6733" t="str">
            <v>O33.7</v>
          </cell>
          <cell r="B6733" t="str">
            <v>ДРУГИЕ АНОМАЛИИ ПЛОДА, ПРИВОДЯЩИЕ К ДИСПРОПОРЦИИ, ТРЕБУЮЩЕЙ ПРЕДОСТАВЛЕНИЯ МЕДИЦИНСКОЙ ПОМОЩИ МАТЕРИ</v>
          </cell>
        </row>
        <row r="6734">
          <cell r="A6734" t="str">
            <v>O33.8</v>
          </cell>
          <cell r="B6734" t="str">
            <v>ДИСПРОПОРЦИЯ ВСЛЕДСТВИЕ ДРУГИХ ПРИЧИН, ТРЕБУЮЩАЯ ПРЕДОСТАВЛЕНИЯ МЕДИЦИНСКОЙ ПОМОЩИ МАТЕРИ</v>
          </cell>
        </row>
        <row r="6735">
          <cell r="A6735" t="str">
            <v>O33.9</v>
          </cell>
          <cell r="B6735" t="str">
            <v>ДИСПРОПОРЦИЯ, ТРЕБУЮЩАЯ ПРЕДОСТАВЛЕНИЯ МЕДИЦИНСКОЙ ПОМОЩИ МАТЕРИ, НЕУТОЧНЕННАЯ</v>
          </cell>
        </row>
        <row r="6736">
          <cell r="A6736" t="str">
            <v>O34</v>
          </cell>
          <cell r="B6736" t="str">
            <v>МЕДИЦИНСКАЯ ПОМОЩЬ МАТЕРИ ПРИ УСТАНОВЛЕННОЙ ИЛИ ПРЕДПОЛАГАЕМОЙ АНОМАЛИИ ОРГАНОВ ТАЗА</v>
          </cell>
        </row>
        <row r="6737">
          <cell r="A6737" t="str">
            <v>O34.0</v>
          </cell>
          <cell r="B6737" t="str">
            <v>ВРОЖДЕННЫЕ АНОМАЛИИ МАТКИ, ТРЕБУЮЩИЕ ПРЕДОСТАВЛЕНИЯ МЕДИЦИНСКОЙ ПОМОЩИ МАТЕРИ</v>
          </cell>
        </row>
        <row r="6738">
          <cell r="A6738" t="str">
            <v>O34.1</v>
          </cell>
          <cell r="B6738" t="str">
            <v>ОПУХОЛЬ ТЕЛА МАТКИ, ТРЕБУЮЩАЯ ПРЕДОСТАВЛЕНИЯ МЕДИЦИНСКОЙ ПОМОЩИ МАТЕРИ</v>
          </cell>
        </row>
        <row r="6739">
          <cell r="A6739" t="str">
            <v>O34.2</v>
          </cell>
          <cell r="B6739" t="str">
            <v>ПОСЛЕОПЕРАЦИОННЫЙ РУБЕЦ МАТКИ, ТРЕБУЮЩИЙ ПРЕДОСТАВЛЕНИЯ МЕДИЦИНСКОЙ ПОМОЩИ МАТЕРИ</v>
          </cell>
        </row>
        <row r="6740">
          <cell r="A6740" t="str">
            <v>O34.3</v>
          </cell>
          <cell r="B6740" t="str">
            <v>ИСТМИКО-ЦЕРВИКАЛЬНАЯ НЕДОСТАТОЧНОСТЬ, ТРЕБУЮЩАЯ ПРЕДОСТАВЛЕНИЯ МЕДИЦИНСКОЙ ПОМОЩИ МАТЕРИ</v>
          </cell>
        </row>
        <row r="6741">
          <cell r="A6741" t="str">
            <v>O34.4</v>
          </cell>
          <cell r="B6741" t="str">
            <v>ДРУГИЕ АНОМАЛИИ ШЕЙКИ МАТКИ, ТРЕБУЮЩИЕ ПРЕДОСТАВЛЕНИЯ МЕДИЦИНСКОЙ ПОМОЩИ МАТЕРИ</v>
          </cell>
        </row>
        <row r="6742">
          <cell r="A6742" t="str">
            <v>O34.5</v>
          </cell>
          <cell r="B6742" t="str">
            <v>ДРУГИЕ АНОМАЛИИ БЕРЕМЕННОЙ МАТКИ, ТРЕБУЮЩИЕ ПРЕДОСТАВЛЕНИЯ МЕДИЦИНСКОЙ ПОМОЩИ МАТЕРИ</v>
          </cell>
        </row>
        <row r="6743">
          <cell r="A6743" t="str">
            <v>O34.6</v>
          </cell>
          <cell r="B6743" t="str">
            <v>АНОМАЛИИ ВЛАГАЛИЩА, ТРЕБУЮЩИЕ ПРЕДОСТАВЛЕНИЯ МЕДИЦИНСКОЙ ПОМОЩИ МАТЕРИ</v>
          </cell>
        </row>
        <row r="6744">
          <cell r="A6744" t="str">
            <v>O34.7</v>
          </cell>
          <cell r="B6744" t="str">
            <v>АНОМАЛИИ ВУЛЬВЫ И ПРОМЕЖНОСТИ, ТРЕБУЮЩИЕ ПРЕДОСТАВЛЕНИЯ МЕДИЦИНСКОЙ ПОМОЩИ МАТЕРИ</v>
          </cell>
        </row>
        <row r="6745">
          <cell r="A6745" t="str">
            <v>O34.8</v>
          </cell>
          <cell r="B6745" t="str">
            <v>ДРУГИЕ УТОЧНЕННЫЕ АНОМАЛИИ ТАЗОВЫХ ОРГАНОВ, ТРЕБУЮЩИЕ ПРЕДОСТАВЛЕНИЯ МЕДИЦИНСКОЙ ПОМОЩИ МАТЕРИ</v>
          </cell>
        </row>
        <row r="6746">
          <cell r="A6746" t="str">
            <v>O34.9</v>
          </cell>
          <cell r="B6746" t="str">
            <v>АНОМАЛИЯ ТАЗОВЫХ ОРГАНОВ, ТРЕБУЮЩАЯ ПРЕДОСТАВЛЕНИЯ МЕДИЦИНСКОЙ ПОМОЩИ МАТЕРИ</v>
          </cell>
        </row>
        <row r="6747">
          <cell r="A6747" t="str">
            <v>O35</v>
          </cell>
          <cell r="B6747" t="str">
            <v>МЕДИЦИНСКАЯ ПОМОЩЬ МАТЕРИ ПРИ УСТАНОВЛЕННЫХ ИЛИ ПРЕДПОЛАГАЕМЫХ АНОМАЛИЯХ И ПОВРЕЖДЕНИЯХ ПЛОДА</v>
          </cell>
        </row>
        <row r="6748">
          <cell r="A6748" t="str">
            <v>O35.0</v>
          </cell>
          <cell r="B6748" t="str">
            <v>ПОРОКИ РАЗВИТИЯ ЦЕНТРАЛЬНОЙ НЕРВНОЙ СИСТЕМЫ У ПЛОДА, ТРЕБУЮЩИЕ ПРЕДОСТАВЛЕНИЯ МЕДИЦИНСКОЙ ПОМОЩИ МАТЕРИ</v>
          </cell>
        </row>
        <row r="6749">
          <cell r="A6749" t="str">
            <v>O35.1</v>
          </cell>
          <cell r="B6749" t="str">
            <v>ХРОМОСОМНЫЕ АНОМАЛИИ У ПЛОДА (ПРЕДПОЛАГАЕМЫЕ), ТРЕБУЮЩИЕ ПРЕДОСТАВЛЕНИЯ МЕДИЦИНСКОЙ ПОМОЩИ МАТЕРИ</v>
          </cell>
        </row>
        <row r="6750">
          <cell r="A6750" t="str">
            <v>O35.2</v>
          </cell>
          <cell r="B6750" t="str">
            <v>НАСЛЕДСТВЕННЫЕ БОЛЕЗНИ У ПЛОДА (ПРЕДПОЛАГАЕМЫЕ), ТРЕБУЮЩИЕ ПРЕДОСТАВЛЕНИЯ МЕДИЦИНСКОЙ ПОМОЩИ МАТЕРИ</v>
          </cell>
        </row>
        <row r="6751">
          <cell r="A6751" t="str">
            <v>O35.3</v>
          </cell>
          <cell r="B6751" t="str">
            <v>ПОРАЖЕНИЕ ПЛОДА (ПРЕДПОЛАГАЕМОЕ) В РЕЗУЛЬТАТЕ ВИРУСНОГО ЗАБОЛЕВАНИЯ МАТЕРИ, ТРЕБУЮЩЕЕ ПРЕДОСТАВЛЕНИЯ МЕДИЦИНСКОЙ ПОМОЩИ МАТЕРИ</v>
          </cell>
        </row>
        <row r="6752">
          <cell r="A6752" t="str">
            <v>O35.4</v>
          </cell>
          <cell r="B6752" t="str">
            <v>ПОРАЖЕНИЕ ПЛОДА (ПРЕДПОЛАГАЕМОЕ) В РЕЗУЛЬТАТЕ ВОЗДЕЙСТВИЯ АЛКОГОЛЯ, ТРЕБУЮЩЕЕ ПРЕДОСТАВЛЕНИЯ МЕДИЦИНСКОЙ ПОМОЩИ МАТЕРИ</v>
          </cell>
        </row>
        <row r="6753">
          <cell r="A6753" t="str">
            <v>O35.5</v>
          </cell>
          <cell r="B6753" t="str">
            <v>ПОРАЖЕНИЕ ПЛОДА (ПРЕДПОЛАГАЕМОЕ) В РЕЗУЛЬТАТЕ УПОТРЕБЛЕНИЯ ЛЕКАРСТВЕННЫХ СРЕДСТВ, ТРЕБУЮЩЕЕ ПРЕДОСТАВЛЕНИЯ МЕДИЦИНСКОЙ ПОМОЩИ МАТЕРИ</v>
          </cell>
        </row>
        <row r="6754">
          <cell r="A6754" t="str">
            <v>O35.6</v>
          </cell>
          <cell r="B6754" t="str">
            <v>ПОРАЖЕНИЕ ПЛОДА (ПРЕДПОЛАГАЕМОЕ) В РЕЗУЛЬТАТЕ РАДИАЦИИ, ТРЕБУЮЩЕЕ ПРЕДОСТАВЛЕНИЯ МЕДИЦИНСКОЙ ПОМОЩИ МАТЕРИ</v>
          </cell>
        </row>
        <row r="6755">
          <cell r="A6755" t="str">
            <v>O35.7</v>
          </cell>
          <cell r="B6755" t="str">
            <v>ПОРАЖЕНИЕ ПЛОДА (ПРЕДПОЛАГАЕМОЕ)В РЕЗУЛЬТАТЕ ДРУГИХ МЕДИЦИНСКИХ ПРОЦЕДУР, ТРЕБУЮЩЕЕ ПРЕДОСТАВЛЕНИЯ МЕДИЦИНСКОЙ ПОМОЩИ МАТЕРИ</v>
          </cell>
        </row>
        <row r="6756">
          <cell r="A6756" t="str">
            <v>O35.8</v>
          </cell>
          <cell r="B6756" t="str">
            <v>ДРУГИЕ АНОМАЛИИ И ПОРАЖЕНИЯ ПЛОДА (ПРЕДПОЛАГАЕМЫЕ), ТРЕБУЮЩИЕ ПРЕДОСТАВЛЕНИЯ МЕДИЦИНСКОЙ ПОМОЩИ МАТЕРИ</v>
          </cell>
        </row>
        <row r="6757">
          <cell r="A6757" t="str">
            <v>O35.9</v>
          </cell>
          <cell r="B6757" t="str">
            <v>АНОМАЛИЯ И ПОРАЖЕНИЕ ПЛОДА, ТРЕБУЮЩИЕ ПРЕДОСТАВЛЕНИЯ МЕДИЦИНСКОЙ ПОМОЩИ МАТЕРИ, НЕУТОЧНЕННЫЕ</v>
          </cell>
        </row>
        <row r="6758">
          <cell r="A6758" t="str">
            <v>O36</v>
          </cell>
          <cell r="B6758" t="str">
            <v>МЕДИЦИНСКАЯ ПОМОЩЬ МАТЕРИ ПРИ ДРУГИХ УСТАНОВЛЕННЫХ ИЛИ ПРЕДПОЛАГАЕМЫХ ПАТОЛОГИЧЕСКИХ СОСТОЯНИЯХ ПЛОДА</v>
          </cell>
        </row>
        <row r="6759">
          <cell r="A6759" t="str">
            <v>O36.0</v>
          </cell>
          <cell r="B6759" t="str">
            <v>РЕЗУС-ИММУНИЗАЦИЯ, ТРЕБУЮЩАЯ ПРЕДОСТАВЛЕНИЯ МЕДИЦИНСКОЙ ПОМОЩИ МАТЕРИ</v>
          </cell>
        </row>
        <row r="6760">
          <cell r="A6760" t="str">
            <v>O36.1</v>
          </cell>
          <cell r="B6760" t="str">
            <v>ДРУГИЕ ФОРМЫ ИЗОИММУНИЗАЦИИ, ТРЕБУЮЩИЕ ПРЕДОСТАВЛЕНИЯ МЕДИЦИНСКОЙ ПОМОЩИ МАТЕРИ</v>
          </cell>
        </row>
        <row r="6761">
          <cell r="A6761" t="str">
            <v>O36.2</v>
          </cell>
          <cell r="B6761" t="str">
            <v>ВОДЯНКА ПЛОДА, ТРЕБУЮЩАЯ ПРЕДОСТАВЛЕНИЯ МЕДИЦИНСКОЙ ПОМОЩИ МАТЕРИ</v>
          </cell>
        </row>
        <row r="6762">
          <cell r="A6762" t="str">
            <v>O36.3</v>
          </cell>
          <cell r="B6762" t="str">
            <v>ПРИЗНАКИ ВНУТРИУТРОБНОЙ ГИПОКСИИ ПЛОДА, ТРЕБУЮЩИЕ ПРЕДОСТАВЛЕНИЯ МЕДИЦИНСКОЙ ПОМОЩИ МАТЕРИ</v>
          </cell>
        </row>
        <row r="6763">
          <cell r="A6763" t="str">
            <v>O36.4</v>
          </cell>
          <cell r="B6763" t="str">
            <v>ВНУТРИУТРОБНАЯ ГИБЕЛЬ ПЛОДА, ТРЕБУЮЩАЯ ПРЕДОСТАВЛЕНИЯ МЕДИЦИНСКОЙ ПОМОЩИ МАТЕРИ</v>
          </cell>
        </row>
        <row r="6764">
          <cell r="A6764" t="str">
            <v>O36.5</v>
          </cell>
          <cell r="B6764" t="str">
            <v>НЕДОСТАТОЧНЫЙ РОСТ ПЛОДА, ТРЕБУЮЩИЙ ПРЕДОСТАВЛЕНИЯ МЕДИЦИНСКОЙ ПОМОЩИ МАТЕРИ</v>
          </cell>
        </row>
        <row r="6765">
          <cell r="A6765" t="str">
            <v>O36.6</v>
          </cell>
          <cell r="B6765" t="str">
            <v>ИЗБЫТОЧНЫЙ РОСТ ПЛОДА, ТРЕБУЮЩИЙ ПРЕДОСТАВЛЕНИЯ МЕДИЦИНСКОЙ ПОМОЩИ МАТЕРИ</v>
          </cell>
        </row>
        <row r="6766">
          <cell r="A6766" t="str">
            <v>O36.7</v>
          </cell>
          <cell r="B6766" t="str">
            <v>ЖИЗНЕСПОСОБНЫЙ ПЛОД ПРИ АБДОМИНАЛЬНОЙ БЕРЕМЕННОСТИ, ТРЕБУЮЩЕЙ ПРЕДОСТАВЛЕНИЯ МЕДИЦИНСКОЙ ПОМОЩИ МАТЕРИ</v>
          </cell>
        </row>
        <row r="6767">
          <cell r="A6767" t="str">
            <v>O36.8</v>
          </cell>
          <cell r="B6767" t="str">
            <v>ДРУГИЕ УТОЧНЕННЫЕ ОТКЛОНЕНИЯ В СОСТОЯНИИ ПЛОДА, ТРЕБУЮЩИЕ ПРЕДОСТАВЛЕНИЯ МЕДИЦИНСКОЙ ПОМОЩИ МАТЕРИ</v>
          </cell>
        </row>
        <row r="6768">
          <cell r="A6768" t="str">
            <v>O36.9</v>
          </cell>
          <cell r="B6768" t="str">
            <v>ОТКЛОНЕНИЕ В СОСТОЯНИИ ПЛОДА, ТРЕБУЮЩЕЕ ПРЕДОСТАВЛЕНИЯ МЕДИЦИНСКОЙ ПОМОЩИ МАТЕРИ</v>
          </cell>
        </row>
        <row r="6769">
          <cell r="A6769" t="str">
            <v>O40</v>
          </cell>
          <cell r="B6769" t="str">
            <v>МНОГОВОДИЕ</v>
          </cell>
        </row>
        <row r="6770">
          <cell r="A6770" t="str">
            <v>O41</v>
          </cell>
          <cell r="B6770" t="str">
            <v>ДРУГИЕ НАРУШЕНИЯ СО СТОРОНЫ АМНИОТИЧЕСКОЙ ЖИДКОСТИ И ПЛОДНЫХ ОБОЛОЧЕК</v>
          </cell>
        </row>
        <row r="6771">
          <cell r="A6771" t="str">
            <v>O41.0</v>
          </cell>
          <cell r="B6771" t="str">
            <v>ОЛИГОГИДРАМНИОН</v>
          </cell>
        </row>
        <row r="6772">
          <cell r="A6772" t="str">
            <v>O41.1</v>
          </cell>
          <cell r="B6772" t="str">
            <v>ИНФЕКЦИЯ АМНИОТИЧЕСКОЙ ПОЛОСТИ И ПЛОДНЫХ ОБОЛОЧЕК</v>
          </cell>
        </row>
        <row r="6773">
          <cell r="A6773" t="str">
            <v>O41.8</v>
          </cell>
          <cell r="B6773" t="str">
            <v>ДРУГИЕ УТОЧНЕННЫЕ НАРУШЕНИЯ АМНИОТИЧЕСКОЙ ЖИДКОСТИ И ПЛОДНЫХ ОБОЛОЧЕК</v>
          </cell>
        </row>
        <row r="6774">
          <cell r="A6774" t="str">
            <v>O41.9</v>
          </cell>
          <cell r="B6774" t="str">
            <v>НАРУШЕНИЕ АМНИОТИЧЕСКОЙ ЖИДКОСТИ И ПЛОДНЫХ ОБОЛОЧЕК НЕУТОЧНЕННОЕ</v>
          </cell>
        </row>
        <row r="6775">
          <cell r="A6775" t="str">
            <v>O42</v>
          </cell>
          <cell r="B6775" t="str">
            <v>ПРЕЖДЕВРЕМЕННЫЙ РАЗРЫВ ПЛОДНЫХ ОБОЛОЧЕК</v>
          </cell>
        </row>
        <row r="6776">
          <cell r="A6776" t="str">
            <v>O42.0</v>
          </cell>
          <cell r="B6776" t="str">
            <v>ПРЕЖДЕВРЕМЕННЫЙ РАЗРЫВ ПЛОДНЫХ ОБОЛОЧЕК, НАЧАЛО РОДОВ В ПОСЛЕДУЮЩИЕ 24 ЧАСА</v>
          </cell>
        </row>
        <row r="6777">
          <cell r="A6777" t="str">
            <v>O42.1</v>
          </cell>
          <cell r="B6777" t="str">
            <v>ПРЕЖДЕВРЕМЕННЫЙ РАЗРЫВ ПЛОДНЫХ ОБОЛОЧЕК, НАЧАЛО РОДОВ ПОСЛЕ 24-ЧАСОВОГО БЕЗВОДНОГО ПЕРИОДА</v>
          </cell>
        </row>
        <row r="6778">
          <cell r="A6778" t="str">
            <v>O42.2</v>
          </cell>
          <cell r="B6778" t="str">
            <v>ПРЕЖДЕВРЕМЕННЫЙ РАЗРЫВ ПЛОДНЫХ ОБОЛОЧЕК, ЗАДЕРЖКА РОДОВ, СВЯЗАННАЯ С ПРОВОДИМОЙ ТЕРАПИЕЙ</v>
          </cell>
        </row>
        <row r="6779">
          <cell r="A6779" t="str">
            <v>O42.9</v>
          </cell>
          <cell r="B6779" t="str">
            <v>ПРЕЖДЕВРЕМЕННЫЙ РАЗРЫВ ПЛОДНЫХ ОБОЛОЧЕК НЕУТОЧНЕННЫЙ</v>
          </cell>
        </row>
        <row r="6780">
          <cell r="A6780" t="str">
            <v>O43</v>
          </cell>
          <cell r="B6780" t="str">
            <v>ПЛАЦЕНТАРНЫЕ НАРУШЕНИЯ</v>
          </cell>
        </row>
        <row r="6781">
          <cell r="A6781" t="str">
            <v>O43.0</v>
          </cell>
          <cell r="B6781" t="str">
            <v>СИНДРОМЫ ПЛАЦЕНТАРНОЙ ТРАНСФУЗИИ</v>
          </cell>
        </row>
        <row r="6782">
          <cell r="A6782" t="str">
            <v>O43.1</v>
          </cell>
          <cell r="B6782" t="str">
            <v>АНОМАЛИЯ ПЛАЦЕНТЫ</v>
          </cell>
        </row>
        <row r="6783">
          <cell r="A6783" t="str">
            <v>O43.8</v>
          </cell>
          <cell r="B6783" t="str">
            <v>ДРУГИЕ ПЛАЦЕНТАРНЫЕ НАРУШЕНИЯ</v>
          </cell>
        </row>
        <row r="6784">
          <cell r="A6784" t="str">
            <v>O43.9</v>
          </cell>
          <cell r="B6784" t="str">
            <v>ПЛАЦЕНТАРНОЕ НАРУШЕНИЕ НЕУТОЧНЕННОЕ</v>
          </cell>
        </row>
        <row r="6785">
          <cell r="A6785" t="str">
            <v>O44</v>
          </cell>
          <cell r="B6785" t="str">
            <v>ПРЕДЛЕЖАНИЕ ПЛАЦЕНТЫ</v>
          </cell>
        </row>
        <row r="6786">
          <cell r="A6786" t="str">
            <v>O44.0</v>
          </cell>
          <cell r="B6786" t="str">
            <v>ПРЕДЛЕЖАНИЕ ПЛАЦЕНТЫ</v>
          </cell>
        </row>
        <row r="6787">
          <cell r="A6787" t="str">
            <v>O44.1</v>
          </cell>
          <cell r="B6787" t="str">
            <v>ПРЕДЛЕЖАНИЕ ПЛАЦЕНТЫ</v>
          </cell>
        </row>
        <row r="6788">
          <cell r="A6788" t="str">
            <v>O45</v>
          </cell>
          <cell r="B6788" t="str">
            <v>ПРЕЖДЕВРЕМЕННАЯ ОТСЛОЙКА ПЛАЦЕНТЫ [АВRUРТIО РLАСЕNТАЕ]</v>
          </cell>
        </row>
        <row r="6789">
          <cell r="A6789" t="str">
            <v>O45.0</v>
          </cell>
          <cell r="B6789" t="str">
            <v>ПРЕЖДЕВРЕМЕННАЯ ОТСЛОЙКА ПЛАЦЕНТЫ С НАРУШЕНИЕМ СВЕРТЫВАЕМОСТИ КРОВИ</v>
          </cell>
        </row>
        <row r="6790">
          <cell r="A6790" t="str">
            <v>O45.8</v>
          </cell>
          <cell r="B6790" t="str">
            <v>ДРУГАЯ ПРЕЖДЕВРЕМЕННАЯ ОТСЛОЙКА ПЛАЦЕНТЫ</v>
          </cell>
        </row>
        <row r="6791">
          <cell r="A6791" t="str">
            <v>O45.9</v>
          </cell>
          <cell r="B6791" t="str">
            <v>ПРЕЖДЕВРЕМЕННАЯ ОТСЛОЙКА ПЛАЦЕНТЫ НЕУТОЧНЕННАЯ</v>
          </cell>
        </row>
        <row r="6792">
          <cell r="A6792" t="str">
            <v>O46</v>
          </cell>
          <cell r="B6792" t="str">
            <v>ДОРОДОВОЕ КРОВОТЕЧЕНИЕ, НЕ КЛАССИФИЦИРОВАННОЕ В ДРУГИХ РУБРИКАХ</v>
          </cell>
        </row>
        <row r="6793">
          <cell r="A6793" t="str">
            <v>O46.0</v>
          </cell>
          <cell r="B6793" t="str">
            <v>ДОРОДОВОЕ КРОВОТЕЧЕНИЕ С НАРУШЕНИЕМ СВЕРТЫВАЕМОСТИ</v>
          </cell>
        </row>
        <row r="6794">
          <cell r="A6794" t="str">
            <v>O46.8</v>
          </cell>
          <cell r="B6794" t="str">
            <v>ДРУГОЕ ДОРОДОВОЕ КРОВОТЕЧЕНИЕ</v>
          </cell>
        </row>
        <row r="6795">
          <cell r="A6795" t="str">
            <v>O46.9</v>
          </cell>
          <cell r="B6795" t="str">
            <v>ДОРОДОВОЕ КРОВОТЕЧЕНИЕ НЕУТОЧНЕННОЕ</v>
          </cell>
        </row>
        <row r="6796">
          <cell r="A6796" t="str">
            <v>O47</v>
          </cell>
          <cell r="B6796" t="str">
            <v>ЛОЖНЫЕ СХВАТКИ</v>
          </cell>
        </row>
        <row r="6797">
          <cell r="A6797" t="str">
            <v>O47.0</v>
          </cell>
          <cell r="B6797" t="str">
            <v>ЛОЖНЫЕ СХВАТКИ В ПЕРИОД ДО  37 ПОЛНЫХ НЕДЕЛЬ БЕРЕМЕННОСТИ</v>
          </cell>
        </row>
        <row r="6798">
          <cell r="A6798" t="str">
            <v>O47.1</v>
          </cell>
          <cell r="B6798" t="str">
            <v>ЛОЖНЫЕ СХВАТКИ НАЧИНАЯ С 37 ПОЛНЫХ НЕДЕЛЬ БЕРЕМЕННОСТИ</v>
          </cell>
        </row>
        <row r="6799">
          <cell r="A6799" t="str">
            <v>O47.9</v>
          </cell>
          <cell r="B6799" t="str">
            <v>ЛОЖНЫЕ СХВАТКИ НЕУТОЧНЕННЫЕ</v>
          </cell>
        </row>
        <row r="6800">
          <cell r="A6800" t="str">
            <v>O48</v>
          </cell>
          <cell r="B6800" t="str">
            <v>ПЕРЕНОШЕННАЯ БЕРЕМЕННОСТЬ</v>
          </cell>
        </row>
        <row r="6801">
          <cell r="A6801" t="str">
            <v/>
          </cell>
          <cell r="B6801" t="str">
            <v>ОСЛОЖНЕНИЯ РОДОВ И РОДОРАЗРЕШЕНИЯ (О60-О75)</v>
          </cell>
        </row>
        <row r="6802">
          <cell r="A6802" t="str">
            <v>O60</v>
          </cell>
          <cell r="B6802" t="str">
            <v>ПРЕЖДЕВРЕМЕННЫЕ РОДЫ</v>
          </cell>
        </row>
        <row r="6803">
          <cell r="A6803" t="str">
            <v>O61</v>
          </cell>
          <cell r="B6803" t="str">
            <v>НЕУДАЧНАЯ ПОПЫТКА СТИМУЛЯЦИИ РОДОВ</v>
          </cell>
        </row>
        <row r="6804">
          <cell r="A6804" t="str">
            <v>O61.0</v>
          </cell>
          <cell r="B6804" t="str">
            <v>НЕУДАЧНАЯ ПОПЫТКА СТИМУЛЯЦИИ РОДОВ МЕДИКАМЕНТОЗНЫМИ СРЕДСТВАМИ:ОКСИТОЦИНОМ, ПРОСТАГЛАНДИНАМИ</v>
          </cell>
        </row>
        <row r="6805">
          <cell r="A6805" t="str">
            <v>O61.1</v>
          </cell>
          <cell r="B6805" t="str">
            <v>НЕУДАЧНАЯ ПОПЫТКА СТИМУЛЯЦИИ РОДОВ ИНСТРУМЕНТАЛЬНЫМИ МЕТОДАМИ:МЕХАНИЧЕСКИМИ, ХИРУРГИЧЕСКИМИ</v>
          </cell>
        </row>
        <row r="6806">
          <cell r="A6806" t="str">
            <v>O61.8</v>
          </cell>
          <cell r="B6806" t="str">
            <v>ДРУГИЕ ВИДЫ НЕУДАЧНОЙ ПОПЫТКИ СТИМУЛЯЦИИ РОДОВ</v>
          </cell>
        </row>
        <row r="6807">
          <cell r="A6807" t="str">
            <v>O61.9</v>
          </cell>
          <cell r="B6807" t="str">
            <v>НЕУДАЧНАЯ ПОПЫТКА СТИМУЛЯЦИИ РОДОВ НЕУТОЧНЕННАЯ</v>
          </cell>
        </row>
        <row r="6808">
          <cell r="A6808" t="str">
            <v>O62</v>
          </cell>
          <cell r="B6808" t="str">
            <v>НАРУШЕНИЯ РОДОВОЙ ДЕЯТЕЛЬНОСТИ [РОДОВЫХ СИЛ]</v>
          </cell>
        </row>
        <row r="6809">
          <cell r="A6809" t="str">
            <v>O62.0</v>
          </cell>
          <cell r="B6809" t="str">
            <v>ПЕРВИЧНАЯ СЛАБОСТЬ РОДОВОЙ ДЕЯТЕЛЬНОСТИ</v>
          </cell>
        </row>
        <row r="6810">
          <cell r="A6810" t="str">
            <v>O62.1</v>
          </cell>
          <cell r="B6810" t="str">
            <v>ВТОРИЧНАЯ СЛАБОСТЬ РОДОВОЙ ДЕЯТЕЛЬНОСТИ</v>
          </cell>
        </row>
        <row r="6811">
          <cell r="A6811" t="str">
            <v>O62.2</v>
          </cell>
          <cell r="B6811" t="str">
            <v>ДРУГИЕ ВИДЫ СЛАБОСТИ РОДОВОЙ ДЕЯТЕЛЬНОСТИ</v>
          </cell>
        </row>
        <row r="6812">
          <cell r="A6812" t="str">
            <v>O62.3</v>
          </cell>
          <cell r="B6812" t="str">
            <v>СТРЕМИТЕЛЬНЫЕ РОДЫ</v>
          </cell>
        </row>
        <row r="6813">
          <cell r="A6813" t="str">
            <v>O62.4</v>
          </cell>
          <cell r="B6813" t="str">
            <v>ГИПЕРТОНИЧЕСКИЕ, НЕКООРДИНИРОВАННЫЕ И ЗАТЯНУВШИЕСЯ СОКРАЩЕНИЯ МАТКИ</v>
          </cell>
        </row>
        <row r="6814">
          <cell r="A6814" t="str">
            <v>O62.8</v>
          </cell>
          <cell r="B6814" t="str">
            <v>ДРУГИЕ НАРУШЕНИЯ РОДОВОЙ ДЕЯТЕЛЬНОСТИ</v>
          </cell>
        </row>
        <row r="6815">
          <cell r="A6815" t="str">
            <v>O62.9</v>
          </cell>
          <cell r="B6815" t="str">
            <v>НАРУШЕНИЕ РОДОВОЙ ДЕЯТЕЛЬНОСТИ НЕУТОЧНЕННОЕ</v>
          </cell>
        </row>
        <row r="6816">
          <cell r="A6816" t="str">
            <v>O63</v>
          </cell>
          <cell r="B6816" t="str">
            <v>ЗАТЯЖНЫЕ РОДЫ</v>
          </cell>
        </row>
        <row r="6817">
          <cell r="A6817" t="str">
            <v>O63.0</v>
          </cell>
          <cell r="B6817" t="str">
            <v>ЗАТЯНУВШИЙСЯ ПЕРВЫЙ ПЕРИОД РОДОВ</v>
          </cell>
        </row>
        <row r="6818">
          <cell r="A6818" t="str">
            <v>O63.1</v>
          </cell>
          <cell r="B6818" t="str">
            <v>ЗАТЯНУВШИЙСЯ ВТОРОЙ ПЕРИОД РОДОВ</v>
          </cell>
        </row>
        <row r="6819">
          <cell r="A6819" t="str">
            <v>O63.2</v>
          </cell>
          <cell r="B6819" t="str">
            <v>ЗАДЕРЖКА РОЖДЕНИЯ ВТОРОГО ПЛОДА ИЗ ДВОЙНИ, ТРОЙНИ И Т.Д.</v>
          </cell>
        </row>
        <row r="6820">
          <cell r="A6820" t="str">
            <v>O63.9</v>
          </cell>
          <cell r="B6820" t="str">
            <v>ЗАТЯЖНЫЕ РОДЫ НЕУТОЧНЕННЫЕ</v>
          </cell>
        </row>
        <row r="6821">
          <cell r="A6821" t="str">
            <v>O64</v>
          </cell>
          <cell r="B6821" t="str">
            <v>ЗАТРУДНЕННЫЕ РОДЫ ВСЛЕДСТВИЕ НЕПРАВИЛЬНОГО ПОЛОЖЕНИЯ ИЛИ ПРЕДЛЕЖАНИЯ ПЛОДА</v>
          </cell>
        </row>
        <row r="6822">
          <cell r="A6822" t="str">
            <v>O64.0</v>
          </cell>
          <cell r="B6822" t="str">
            <v>ЗАТРУДНЕННЫЕ РОДЫ ВСЛЕДСТВИЕ НЕПОЛНОГО ПОВОРОТА ГОЛОВКИ ПЛОДА</v>
          </cell>
        </row>
        <row r="6823">
          <cell r="A6823" t="str">
            <v>O64.1</v>
          </cell>
          <cell r="B6823" t="str">
            <v>ЗАТРУДНЕННЫЕ РОДЫ ВСЛЕДСТВИЕ ЯГОДИЧНОГО ПРЕДЛЕЖАНИЯ</v>
          </cell>
        </row>
        <row r="6824">
          <cell r="A6824" t="str">
            <v>O64.2</v>
          </cell>
          <cell r="B6824" t="str">
            <v>ЗАТРУДНЕННЫЕ РОДЫ ВСЛЕДСТВИЕ ЛИЦЕВОГО ПРЕДЛЕЖАНИЯ</v>
          </cell>
        </row>
        <row r="6825">
          <cell r="A6825" t="str">
            <v>O64.3</v>
          </cell>
          <cell r="B6825" t="str">
            <v>ЗАТРУДНЕННЫЕ РОДЫ ВСЛЕДСТВИЕ ЛОБНОГО ПРЕДЛЕЖАНИЯ</v>
          </cell>
        </row>
        <row r="6826">
          <cell r="A6826" t="str">
            <v>O64.4</v>
          </cell>
          <cell r="B6826" t="str">
            <v>ЗАТРУДНЕННЫЕ РОДЫ ВСЛЕДСТВИЕ ПРЕДЛЕЖАНИЯ ПЛЕЧИКА</v>
          </cell>
        </row>
        <row r="6827">
          <cell r="A6827" t="str">
            <v>O64.5</v>
          </cell>
          <cell r="B6827" t="str">
            <v>ЗАТРУДНЕННЫЕ РОДЫ ВСЛЕДСТВИЕ КОМБИНИРОВАННОГО ПРЕДЛЕЖАНИЯ</v>
          </cell>
        </row>
        <row r="6828">
          <cell r="A6828" t="str">
            <v>O64.8</v>
          </cell>
          <cell r="B6828" t="str">
            <v>ЗАТРУДНЕННЫЕ РОДЫ ВСЛЕДСТВИЕ ДРУГОГО НЕПРАВИЛЬНОГО ПОЛОЖЕНИЯ И ПРЕДЛЕЖАНИЯ ПЛОДА</v>
          </cell>
        </row>
        <row r="6829">
          <cell r="A6829" t="str">
            <v>O64.9</v>
          </cell>
          <cell r="B6829" t="str">
            <v>ЗАТРУДНЕННЫЕ РОДЫ ВСЛЕДСТВИЕ НЕПРАВИЛЬНОГО ПОЛОЖЕНИЯ И ПРЕДЛЕЖАНИЯ ПЛОДА НЕУТОЧНЕННОГО</v>
          </cell>
        </row>
        <row r="6830">
          <cell r="A6830" t="str">
            <v>O65</v>
          </cell>
          <cell r="B6830" t="str">
            <v>ЗАТРУДНЕННЫЕ РОДЫ ВСЛЕДСТВИЕ АНОМАЛИИ ТАЗА У МАТЕРИ</v>
          </cell>
        </row>
        <row r="6831">
          <cell r="A6831" t="str">
            <v>O65.0</v>
          </cell>
          <cell r="B6831" t="str">
            <v>ЗАТРУДНЕННЫЕ РОДЫ ВСЛЕДСТВИЕ ДЕФОРМАЦИИ ТАЗА</v>
          </cell>
        </row>
        <row r="6832">
          <cell r="A6832" t="str">
            <v>O65.1</v>
          </cell>
          <cell r="B6832" t="str">
            <v>ЗАТРУДНЕННЫЕ РОДЫ ВСЛЕДСТВИЕ РАВНОМЕРНО СУЖЕННОГО ТАЗА</v>
          </cell>
        </row>
        <row r="6833">
          <cell r="A6833" t="str">
            <v>O65.2</v>
          </cell>
          <cell r="B6833" t="str">
            <v>ЗАТРУДНЕННЫЕ РОДЫ ВСЛЕДСТВИЕ СУЖЕНИЯ ВХОДА ТАЗА</v>
          </cell>
        </row>
        <row r="6834">
          <cell r="A6834" t="str">
            <v>O65.3</v>
          </cell>
          <cell r="B6834" t="str">
            <v>ЗАТРУДНЕННЫЕ РОДЫ ВСЛЕДСТВИЕ СУЖЕНИЯ ВЫХОДНОГО ОТВЕРСТИЯ И СРЕДНЕГО ДИАМЕТРА ТАЗА</v>
          </cell>
        </row>
        <row r="6835">
          <cell r="A6835" t="str">
            <v>O65.4</v>
          </cell>
          <cell r="B6835" t="str">
            <v>ЗАТРУДНЕННЫЕ РОДЫ ВСЛЕДСТВИЕ НЕСООТВЕТСТВИЯ РАЗМЕРОВ ТАЗА И ПЛОДА НЕУТОЧНЕННОГО</v>
          </cell>
        </row>
        <row r="6836">
          <cell r="A6836" t="str">
            <v>O65.5</v>
          </cell>
          <cell r="B6836" t="str">
            <v>ЗАТРУДНЕННЫЕ РОДЫ ВСЛЕДСТВИЕ АНОМАЛИИ ОРГАНОВ ТАЗА У МАТЕРИ</v>
          </cell>
        </row>
        <row r="6837">
          <cell r="A6837" t="str">
            <v>O65.8</v>
          </cell>
          <cell r="B6837" t="str">
            <v>ЗАТРУДНЕННЫЕ РОДЫ ВСЛЕДСТВИЕ ДРУГИХ АНОМАЛИЙ ТАЗА У МАТЕРИ</v>
          </cell>
        </row>
        <row r="6838">
          <cell r="A6838" t="str">
            <v>O65.9</v>
          </cell>
          <cell r="B6838" t="str">
            <v>ЗАТРУДНЕННЫЕ РОДЫ ВСЛЕДСТВИЕ АНОМАЛИИ ТАЗА У МАТЕРИ НЕУТОЧНЕННОЙ</v>
          </cell>
        </row>
        <row r="6839">
          <cell r="A6839" t="str">
            <v>O66</v>
          </cell>
          <cell r="B6839" t="str">
            <v>ДРУГИЕ ВИДЫ ЗАТРУДНЕННЫХ РОДОВ</v>
          </cell>
        </row>
        <row r="6840">
          <cell r="A6840" t="str">
            <v>O66.0</v>
          </cell>
          <cell r="B6840" t="str">
            <v>ЗАТРУДНЕННЫЕ РОДЫ [ДИСТОЦИЯ] ВСЛЕДСТВИЕ ПРЕДЛЕЖАНИЯ ПЛЕЧИКА</v>
          </cell>
        </row>
        <row r="6841">
          <cell r="A6841" t="str">
            <v>O66.1</v>
          </cell>
          <cell r="B6841" t="str">
            <v>ЗАТРУДНЕННЫЕ РОДЫ ВСЛЕДСТВИЕ СЦЕПЛЕНИЯ [КОЛЛИЗИИ] БЛИЗНЕЦОВ</v>
          </cell>
        </row>
        <row r="6842">
          <cell r="A6842" t="str">
            <v>O66.2</v>
          </cell>
          <cell r="B6842" t="str">
            <v>ЗАТРУДНЕННЫЕ РОДЫ ВСЛЕДСТВИЕ НЕОБЫЧНО КРУПНОГО ПЛОДА</v>
          </cell>
        </row>
        <row r="6843">
          <cell r="A6843" t="str">
            <v>O66.3</v>
          </cell>
          <cell r="B6843" t="str">
            <v>ЗАТРУДНЕННЫЕ РОДЫ ВСЛЕДСТВИЕ ДРУГИХ АНОМАЛИЙ ПЛОДА</v>
          </cell>
        </row>
        <row r="6844">
          <cell r="A6844" t="str">
            <v>O66.4</v>
          </cell>
          <cell r="B6844" t="str">
            <v>НЕУДАЧНАЯ ПОПЫТКА ВЫЗВАТЬ РОДЫ НЕУТОЧНЕННЫЕ</v>
          </cell>
        </row>
        <row r="6845">
          <cell r="A6845" t="str">
            <v>O66.5</v>
          </cell>
          <cell r="B6845" t="str">
            <v>НЕУДАЧНАЯ ПОПЫТКА ПРИМЕНЕНИЯ ВАКУУМ-ЭКСТРАКТОРА И НАЛОЖЕНИЯ ЩИПЦОВ НЕУТОЧНЕННАЯ</v>
          </cell>
        </row>
        <row r="6846">
          <cell r="A6846" t="str">
            <v>O66.8</v>
          </cell>
          <cell r="B6846" t="str">
            <v>ДРУГИЕ УТОЧНЕННЫЕ ВИДЫ ЗАТРУДНЕННЫХ РОДОВ</v>
          </cell>
        </row>
        <row r="6847">
          <cell r="A6847" t="str">
            <v>O66.9</v>
          </cell>
          <cell r="B6847" t="str">
            <v>ЗАТРУДНЕННЫЕ РОДЫ НЕУТОЧНЕННЫЕ</v>
          </cell>
        </row>
        <row r="6848">
          <cell r="A6848" t="str">
            <v>O67</v>
          </cell>
          <cell r="B6848" t="str">
            <v>РОДЫ И РОДОРАЗРЕШЕНИЕ, ОСЛОЖНИВШЕЕСЯ КРОВОТЕЧЕНИЕМ ВО ВРЕМЯ РОДОВ, НЕ КЛАССИФИЦИРОВАННЫХ В ДРУГИХ РУБРИКАХ</v>
          </cell>
        </row>
        <row r="6849">
          <cell r="A6849" t="str">
            <v>O67.0</v>
          </cell>
          <cell r="B6849" t="str">
            <v>КРОВОТЕЧЕНИЕ ВО ВРЕМЯ РОДОВ С НАРУШЕНИЕМ СВЕРТЫВАЕМОСТИ КРОВИ</v>
          </cell>
        </row>
        <row r="6850">
          <cell r="A6850" t="str">
            <v>O67.8</v>
          </cell>
          <cell r="B6850" t="str">
            <v>ДРУГИЕ КРОВОТЕЧЕНИЯ ВО ВРЕМЯ РОДОВ</v>
          </cell>
        </row>
        <row r="6851">
          <cell r="A6851" t="str">
            <v>O67.9</v>
          </cell>
          <cell r="B6851" t="str">
            <v>КРОВОТЕЧЕНИЕ ВО ВРЕМЯ РОДОВ НЕУТОЧНЕННОЕ</v>
          </cell>
        </row>
        <row r="6852">
          <cell r="A6852" t="str">
            <v>O68</v>
          </cell>
          <cell r="B6852" t="str">
            <v>РОДЫ И РОДОРАЗРЕШЕНИЕ, ОСЛОЖНИВШИЕСЯ СТРЕССОМ ПЛОДА [ДИСТРЕСС]</v>
          </cell>
        </row>
        <row r="6853">
          <cell r="A6853" t="str">
            <v>O68.0</v>
          </cell>
          <cell r="B6853" t="str">
            <v>РОДЫ, ОСЛОЖНИВШИЕСЯ ИЗМЕНЕНИЯМИ ЧАСТОТЫ СЕРДЕЧНЫХ СОКРАЩЕНИЙ ПЛОДА</v>
          </cell>
        </row>
        <row r="6854">
          <cell r="A6854" t="str">
            <v>O68.1</v>
          </cell>
          <cell r="B6854" t="str">
            <v>РОДЫ, ОСЛОЖНИВШИЕСЯ ВЫХОДОМ МЕКОНИЯ В АМНИОТИЧЕСКУЮ ЖИДКОСТЬ</v>
          </cell>
        </row>
        <row r="6855">
          <cell r="A6855" t="str">
            <v>O68.2</v>
          </cell>
          <cell r="B6855" t="str">
            <v>РОДЫ, ОСЛОЖНИВШИЕСЯ ИЗМЕНЕНИЯМИ ЧАСТОТЫ СЕРДЕЧНЫХ СОКРАЩЕНИЙ ПЛОДА С ВЫХОДОМ МЕКОНИЯ В АМНИОТИЧЕСКУЮ ЖИДКОСТЬ</v>
          </cell>
        </row>
        <row r="6856">
          <cell r="A6856" t="str">
            <v>O68.3</v>
          </cell>
          <cell r="B6856" t="str">
            <v>РОДЫ, ОСЛОЖНИВШИЕСЯ ПОЯВЛЕНИЕМ БИОХИМИЧЕСКИХ ПРИЗНАКОВ СТРЕССА ПЛОДА</v>
          </cell>
        </row>
        <row r="6857">
          <cell r="A6857" t="str">
            <v>O68.8</v>
          </cell>
          <cell r="B6857" t="str">
            <v>РОДЫ, ОСЛОЖНИВШИЕСЯ ПОЯВЛЕНИЕМ ДРУГИХ ПРИЗНАКОВ СТРЕССА ПЛОДА</v>
          </cell>
        </row>
        <row r="6858">
          <cell r="A6858" t="str">
            <v>O68.9</v>
          </cell>
          <cell r="B6858" t="str">
            <v>РОДЫ, ОСЛОЖНИВШИЕСЯ СТРЕССОМ ПЛОДА НЕУТОЧНЕННЫМ</v>
          </cell>
        </row>
        <row r="6859">
          <cell r="A6859" t="str">
            <v>O69</v>
          </cell>
          <cell r="B6859" t="str">
            <v>РОДЫ И РОДОРАЗРЕШЕНИЕ, ОСЛОЖНИВШИЕСЯ ПАТОЛОГИЧЕСКИМ СОСТОЯНИЕМ ПУПОВИНЫ</v>
          </cell>
        </row>
        <row r="6860">
          <cell r="A6860" t="str">
            <v>O69.0</v>
          </cell>
          <cell r="B6860" t="str">
            <v>РОДЫ, ОСЛОЖНИВШИЕСЯ ВЫПАДЕНИЕМ ПУПОВИНЫ</v>
          </cell>
        </row>
        <row r="6861">
          <cell r="A6861" t="str">
            <v>O69.1</v>
          </cell>
          <cell r="B6861" t="str">
            <v>РОДЫ, ОСЛОЖНИВШИЕСЯ ОБВИТИЕМ ПУПОВИНЫ ВОКРУГ ШЕИ СО СДАВЛЕНИЕМ</v>
          </cell>
        </row>
        <row r="6862">
          <cell r="A6862" t="str">
            <v>O69.2</v>
          </cell>
          <cell r="B6862" t="str">
            <v>РОДЫ, ОСЛОЖНИВШИЕСЯ ЗАПУТЫВАНИЕМ ПУПОВИНЫ</v>
          </cell>
        </row>
        <row r="6863">
          <cell r="A6863" t="str">
            <v>O69.3</v>
          </cell>
          <cell r="B6863" t="str">
            <v>РОДЫ, ОСЛОЖНИВШИЕСЯ КОРОТКОЙ ПУПОВИНОЙ</v>
          </cell>
        </row>
        <row r="6864">
          <cell r="A6864" t="str">
            <v>O69.4</v>
          </cell>
          <cell r="B6864" t="str">
            <v>РОДЫ, ОСЛОЖНИВШИЕСЯ ПРЕДЛЕЖАНИЕМ СОСУДА [VАSА РRАЕVIА]</v>
          </cell>
        </row>
        <row r="6865">
          <cell r="A6865" t="str">
            <v>O69.5</v>
          </cell>
          <cell r="B6865" t="str">
            <v>РОДЫ, ОСЛОЖНИВШИЕСЯ ПОВРЕЖДЕНИЕМ СОСУДОВ ПУПОВИНЫ</v>
          </cell>
        </row>
        <row r="6866">
          <cell r="A6866" t="str">
            <v>O69.8</v>
          </cell>
          <cell r="B6866" t="str">
            <v>РОДЫ, ОСЛОЖНИВШИЕСЯ ДРУГИМИ ПАТОЛОГИЧЕСКИМИ СОСТОЯНИЯМИ ПУПОВИНЫ</v>
          </cell>
        </row>
        <row r="6867">
          <cell r="A6867" t="str">
            <v>O69.9</v>
          </cell>
          <cell r="B6867" t="str">
            <v>РОДЫ, ОСЛОЖНИВШИЕСЯ ПАТОЛОГИЧЕСКИМ СОСТОЯНИЕМ ПУПОВИНЫ НЕУТОЧНЕННЫМ</v>
          </cell>
        </row>
        <row r="6868">
          <cell r="A6868" t="str">
            <v>O70</v>
          </cell>
          <cell r="B6868" t="str">
            <v>РАЗРЫВЫ ПРОМЕЖНОСТИ ПРИ РОДОРАЗРЕШЕНИИ</v>
          </cell>
        </row>
        <row r="6869">
          <cell r="A6869" t="str">
            <v>O70.0</v>
          </cell>
          <cell r="B6869" t="str">
            <v>РАЗРЫВ ПРОМЕЖНОСТИ ПЕРВОЙ СТЕПЕНИ В ПРОЦЕССЕ РОДОРАЗРЕШЕНИЯ</v>
          </cell>
        </row>
        <row r="6870">
          <cell r="A6870" t="str">
            <v>O70.1</v>
          </cell>
          <cell r="B6870" t="str">
            <v>РАЗРЫВ ПРОМЕЖНОСТИ ВТОРОЙ СТЕПЕНИ В ПРОЦЕССЕ РОДОРАЗРЕШЕНИЯ</v>
          </cell>
        </row>
        <row r="6871">
          <cell r="A6871" t="str">
            <v>O70.2</v>
          </cell>
          <cell r="B6871" t="str">
            <v>РАЗРЫВ ПРОМЕЖНОСТИ ТРЕТЬЕЙ СТЕПЕНИ В ПРОЦЕССЕ РОДОРАЗРЕШЕНИЯ</v>
          </cell>
        </row>
        <row r="6872">
          <cell r="A6872" t="str">
            <v>O70.3</v>
          </cell>
          <cell r="B6872" t="str">
            <v>РАЗРЫВ ПРОМЕЖНОСТИ ЧЕТВЕРТОЙ СТЕПЕНИ В ПРОЦЕССЕ РОДОРАЗРЕШЕНИЯ</v>
          </cell>
        </row>
        <row r="6873">
          <cell r="A6873" t="str">
            <v>O70.9</v>
          </cell>
          <cell r="B6873" t="str">
            <v>РАЗРЫВ ПРОМЕЖНОСТИ В ПРОЦЕССЕ РОДОРАЗРЕШЕНИЯ НЕУТОЧНЕННЫЙ</v>
          </cell>
        </row>
        <row r="6874">
          <cell r="A6874" t="str">
            <v>O71</v>
          </cell>
          <cell r="B6874" t="str">
            <v>ДРУГИЕ АКУШЕРСКИЕ ТРАВМЫ</v>
          </cell>
        </row>
        <row r="6875">
          <cell r="A6875" t="str">
            <v>O71.0</v>
          </cell>
          <cell r="B6875" t="str">
            <v>РАЗРЫВ МАТКИ ДО НАЧАЛА РОДОВ</v>
          </cell>
        </row>
        <row r="6876">
          <cell r="A6876" t="str">
            <v>O71.1</v>
          </cell>
          <cell r="B6876" t="str">
            <v>РАЗРЫВ МАТКИ ВО ВРЕМЯ РОДОВ</v>
          </cell>
        </row>
        <row r="6877">
          <cell r="A6877" t="str">
            <v>O71.2</v>
          </cell>
          <cell r="B6877" t="str">
            <v>ПОСЛЕРОДОВОЙ ВЫВОРОТ МАТКИ</v>
          </cell>
        </row>
        <row r="6878">
          <cell r="A6878" t="str">
            <v>O71.3</v>
          </cell>
          <cell r="B6878" t="str">
            <v>АКУШЕРСКИЙ РАЗРЫВ ШЕЙКИ МАТКИ</v>
          </cell>
        </row>
        <row r="6879">
          <cell r="A6879" t="str">
            <v>O71.4</v>
          </cell>
          <cell r="B6879" t="str">
            <v>АКУШЕРСКИЙ РАЗРЫВ ТОЛЬКО ВЕРХНЕГО ОТДЕЛА ВЛАГАЛИЩА</v>
          </cell>
        </row>
        <row r="6880">
          <cell r="A6880" t="str">
            <v>O71.5</v>
          </cell>
          <cell r="B6880" t="str">
            <v>ДРУГИЕ АКУШЕРСКИЕ ТРАВМЫ ТАЗОВЫХ ОРГАНОВ</v>
          </cell>
        </row>
        <row r="6881">
          <cell r="A6881" t="str">
            <v>O71.6</v>
          </cell>
          <cell r="B6881" t="str">
            <v>АКУШЕРСКИЕ ТРАВМЫ ТАЗОВЫХ СУСТАВОВ И СВЯЗОК</v>
          </cell>
        </row>
        <row r="6882">
          <cell r="A6882" t="str">
            <v>O71.7</v>
          </cell>
          <cell r="B6882" t="str">
            <v>АКУШЕРСКАЯ ГЕМАТОМА ТАЗА</v>
          </cell>
        </row>
        <row r="6883">
          <cell r="A6883" t="str">
            <v>O71.8</v>
          </cell>
          <cell r="B6883" t="str">
            <v>ДРУГИЕ УТОЧНЕННЫЕ АКУШЕРСКИЕ ТРАВМЫ</v>
          </cell>
        </row>
        <row r="6884">
          <cell r="A6884" t="str">
            <v>O71.9</v>
          </cell>
          <cell r="B6884" t="str">
            <v>АКУШЕРСКАЯ ТРАВМА НЕУТОЧНЕННАЯ</v>
          </cell>
        </row>
        <row r="6885">
          <cell r="A6885" t="str">
            <v>O72</v>
          </cell>
          <cell r="B6885" t="str">
            <v>ПОСЛЕРОДОВОЕ КРОВОТЕЧЕНИЕ</v>
          </cell>
        </row>
        <row r="6886">
          <cell r="A6886" t="str">
            <v>O72.0</v>
          </cell>
          <cell r="B6886" t="str">
            <v>КРОВОТЕЧЕНИЕ В ТРЕТЬЕМ ПЕРИОДЕ РОДОВ</v>
          </cell>
        </row>
        <row r="6887">
          <cell r="A6887" t="str">
            <v>O72.1</v>
          </cell>
          <cell r="B6887" t="str">
            <v>ДРУГИЕ КРОВОТЕЧЕНИЯ В РАННЕМ ПОСЛЕРОДОВОМ ПЕРИОДЕ</v>
          </cell>
        </row>
        <row r="6888">
          <cell r="A6888" t="str">
            <v>O72.2</v>
          </cell>
          <cell r="B6888" t="str">
            <v>ПОЗДНЕЕ ИЛИ ВТОРИЧНОЕ ПОСЛЕРОДОВОЕ КРОВОТЕЧЕНИЕ</v>
          </cell>
        </row>
        <row r="6889">
          <cell r="A6889" t="str">
            <v>O72.3</v>
          </cell>
          <cell r="B6889" t="str">
            <v>ПОСЛЕРОДОВАЯ(ОЙ):АФИБРИНОГЕНЕМИЯ, ФИБРИНОЛИЗИС</v>
          </cell>
        </row>
        <row r="6890">
          <cell r="A6890" t="str">
            <v>O73</v>
          </cell>
          <cell r="B6890" t="str">
            <v>ЗАДЕРЖКА ПЛАЦЕНТЫ И ПЛОДНЫХ ОБОЛОЧЕК БЕЗ КРОВОТЕЧЕНИЯ</v>
          </cell>
        </row>
        <row r="6891">
          <cell r="A6891" t="str">
            <v>O73.0</v>
          </cell>
          <cell r="B6891" t="str">
            <v>ЗАДЕРЖКА ПЛАЦЕНТЫ БЕЗ КРОВОТЕЧЕНИЯ</v>
          </cell>
        </row>
        <row r="6892">
          <cell r="A6892" t="str">
            <v>O73.1</v>
          </cell>
          <cell r="B6892" t="str">
            <v>ЗАДЕРЖКА ЧАСТЕЙ ПЛАЦЕНТЫ ИЛИ ПЛОДНЫХ ОБОЛОЧЕК БЕЗ КРОВОТЕЧЕНИЯ</v>
          </cell>
        </row>
        <row r="6893">
          <cell r="A6893" t="str">
            <v>O74</v>
          </cell>
          <cell r="B6893" t="str">
            <v>ОСЛОЖНЕНИЯ, СВЯЗАННЫЕ С ПРОВЕДЕНИЕМ АНЕСТЕЗИИ ВО ВРЕМЯ РОДОВ И РОДОРАЗРЕШЕНИЯ</v>
          </cell>
        </row>
        <row r="6894">
          <cell r="A6894" t="str">
            <v>O74.0</v>
          </cell>
          <cell r="B6894" t="str">
            <v>АСПИРАЦИОННЫЙ ПНЕВМОНИТ ВСЛЕДСТВИЕ АНЕСТЕЗИИ ВО ВРЕМЯ ПРОЦЕССА РОДОВ И РОДОРАЗРЕШЕНИЯ</v>
          </cell>
        </row>
        <row r="6895">
          <cell r="A6895" t="str">
            <v>O74.1</v>
          </cell>
          <cell r="B6895" t="str">
            <v>ДРУГИЕ ОСЛОЖНЕНИЯ СО СТОРОНЫ ЛЕГКИХ ВСЛЕДСТВИЕ АНЕСТЕЗИИ ВО ВРЕМЯ ПРОЦЕССА РОДОВ И РОДОРАЗРЕШЕНИЯ</v>
          </cell>
        </row>
        <row r="6896">
          <cell r="A6896" t="str">
            <v>O74.2</v>
          </cell>
          <cell r="B6896" t="str">
            <v>ОСЛОЖНЕНИЯ СО СТОРОНЫ СЕРДЦА ВСЛЕДСТВИЕ АНЕСТЕЗИИ ВО ВРЕМЯ ПРОЦЕССА РОДОВ И РОДОРАЗРЕШЕНИЯ</v>
          </cell>
        </row>
        <row r="6897">
          <cell r="A6897" t="str">
            <v>O74.3</v>
          </cell>
          <cell r="B6897" t="str">
            <v>ОСЛОЖНЕНИЯ СО СТОРОНЫ ЦЕНТРАЛЬНОЙ НЕРВНОЙ СИСТЕМЫ ВСЛЕДСТВИЕ АНЕСТЕЗИИ ВО ВРЕМЯ ПРОЦЕССА РОДОВ И РОДОРАЗРЕШЕНИЯ</v>
          </cell>
        </row>
        <row r="6898">
          <cell r="A6898" t="str">
            <v>O74.4</v>
          </cell>
          <cell r="B6898" t="str">
            <v>ТОКСИЧЕСКАЯ РЕАКЦИЯ НА МЕСТНУЮ АНЕСТЕЗИЮ ВО ВРЕМЯ РОДОВ И РОДОРАЗРЕШЕНИЯ</v>
          </cell>
        </row>
        <row r="6899">
          <cell r="A6899" t="str">
            <v>O74.5</v>
          </cell>
          <cell r="B6899" t="str">
            <v>ГОЛОВНЫЕ БОЛИ, СВЯЗАННЫЕ С ПРОВЕДЕНИЕМ СПИННОМОЗГОВОЙ И ЭПИДУРАЛЬНОЙ АНЕСТЕЗИИ ВО ВРЕМЯ ПРОЦЕССА РОДОВ И РОДОРАЗРЕШЕНИЯ</v>
          </cell>
        </row>
        <row r="6900">
          <cell r="A6900" t="str">
            <v>O74.6</v>
          </cell>
          <cell r="B6900" t="str">
            <v>ДРУГИЕ ОСЛОЖНЕНИЯ СПИННОМОЗГОВОЙ И ЭПИДУРАЛЬНОЙ АНЕСТЕЗИИ ВО ВРЕМЯ РОДОВ И РОДОРАЗРЕШЕНИЯ</v>
          </cell>
        </row>
        <row r="6901">
          <cell r="A6901" t="str">
            <v>O74.7</v>
          </cell>
          <cell r="B6901" t="str">
            <v>НЕУДАЧНАЯ ПОПЫТКА ИЛИ ТРУДНОСТИ ПРИ ИНТУБАЦИИ ВО ВРЕМЯ РОДОВ И РОДОРАЗРЕШЕНИЯ</v>
          </cell>
        </row>
        <row r="6902">
          <cell r="A6902" t="str">
            <v>O74.8</v>
          </cell>
          <cell r="B6902" t="str">
            <v>ДРУГИЕ ОСЛОЖНЕНИЯ АНЕСТЕЗИИ ВО ВРЕМЯ РОДОВ И РОДОРАЗРЕШЕНИЯ</v>
          </cell>
        </row>
        <row r="6903">
          <cell r="A6903" t="str">
            <v>O74.9</v>
          </cell>
          <cell r="B6903" t="str">
            <v>ОСЛОЖНЕНИЯ АНЕСТЕЗИИ ВО ВРЕМЯ РОДОВ И РОДОРАЗРЕШЕНИЯ НЕУТОЧНЕННОЕ</v>
          </cell>
        </row>
        <row r="6904">
          <cell r="A6904" t="str">
            <v>O75</v>
          </cell>
          <cell r="B6904" t="str">
            <v>ДРУГИЕ ОСЛОЖНЕНИЯ РОДОВ И РОДОРАЗРЕШЕНИЯ, НЕ КЛАССИФИЦИРОВАННЫЕ В ДРУГИХ РУБРИКАХ</v>
          </cell>
        </row>
        <row r="6905">
          <cell r="A6905" t="str">
            <v>O75.0</v>
          </cell>
          <cell r="B6905" t="str">
            <v>ДИСТРЕСС МАТЕРИ ВО ВРЕМЯ РОДОВ И РОДОРАЗРЕШЕНИЯ</v>
          </cell>
        </row>
        <row r="6906">
          <cell r="A6906" t="str">
            <v>O75.1</v>
          </cell>
          <cell r="B6906" t="str">
            <v>ШОК ВО ВРЕМЯ ИЛИ ПОСЛЕ РОДОВ И РОДОРАЗРЕШЕНИЯ</v>
          </cell>
        </row>
        <row r="6907">
          <cell r="A6907" t="str">
            <v>O75.2</v>
          </cell>
          <cell r="B6907" t="str">
            <v>ГИПЕРТЕРМИЯ ВО ВРЕМЯ РОДОВ, НЕ КЛАССИФИЦИРОВАННАЯ ДРУГИХ РУБРИКАХ</v>
          </cell>
        </row>
        <row r="6908">
          <cell r="A6908" t="str">
            <v>O75.3</v>
          </cell>
          <cell r="B6908" t="str">
            <v>ДРУГИЕ ИНФЕКЦИИ ВО ВРЕМЯ РОДОВ</v>
          </cell>
        </row>
        <row r="6909">
          <cell r="A6909" t="str">
            <v>O75.4</v>
          </cell>
          <cell r="B6909" t="str">
            <v>ДРУГИЕ ОСЛОЖНЕНИЯ, ВЫЗВАННЫЕ АКУШЕРСКИМ ОПЕРАТИВНЫМ ВМЕШАТЕЛЬСТВОМ И ДРУГИМИ ПРОЦЕДУРАМИ</v>
          </cell>
        </row>
        <row r="6910">
          <cell r="A6910" t="str">
            <v>O75.5</v>
          </cell>
          <cell r="B6910" t="str">
            <v>ЗАДЕРЖКА РОДОВ ПОСЛЕ ИСКУССТВЕННОГО РАЗРЫВА ПЛОДНЫХ ОБОЛОЧЕК</v>
          </cell>
        </row>
        <row r="6911">
          <cell r="A6911" t="str">
            <v>O75.6</v>
          </cell>
          <cell r="B6911" t="str">
            <v>ЗАДЕРЖКА РОДОВ ПОСЛЕ САМОПРОИЗВОЛЬНОГО ИЛИ НЕУТОЧНЕННОГО РАЗРЫВА ПЛОДНЫХ ОБОЛОЧЕК</v>
          </cell>
        </row>
        <row r="6912">
          <cell r="A6912" t="str">
            <v>O75.7</v>
          </cell>
          <cell r="B6912" t="str">
            <v>РОДЫ ЧЕРЕЗ ВЛАГАЛИЩЕ ПОСЛЕ ПРЕДШЕСТВОВАВШЕГО КЕСАРЕВА СЕЧЕНИЯ</v>
          </cell>
        </row>
        <row r="6913">
          <cell r="A6913" t="str">
            <v>O75.8</v>
          </cell>
          <cell r="B6913" t="str">
            <v>ДРУГИЕ УТОЧНЕННЫЕ ОСЛОЖНЕНИЯ РОДОВ И РОДОРАЗРЕШЕНИЯ</v>
          </cell>
        </row>
        <row r="6914">
          <cell r="A6914" t="str">
            <v>O75.9</v>
          </cell>
          <cell r="B6914" t="str">
            <v>ОСЛОЖНЕНИЕ РОДОВ НЕУТОЧНЕННОЕ</v>
          </cell>
        </row>
        <row r="6915">
          <cell r="A6915" t="str">
            <v/>
          </cell>
          <cell r="B6915" t="str">
            <v>РОДОРАЗРЕШЕНИЕ (О80-О84)</v>
          </cell>
        </row>
        <row r="6916">
          <cell r="A6916" t="str">
            <v>O80</v>
          </cell>
          <cell r="B6916" t="str">
            <v>РОДЫ ОДНОПЛОДНЫЕ, САМОПРОИЗВОЛЬНОЕ РОДОРАЗРЕШЕНИЕ</v>
          </cell>
        </row>
        <row r="6917">
          <cell r="A6917" t="str">
            <v>O80.0</v>
          </cell>
          <cell r="B6917" t="str">
            <v>САМОПРОИЗВОЛЬНЫЕ РОДЫ В ЗАТЫЛОЧНОМ ПРЕДЛЕЖАНИИ</v>
          </cell>
        </row>
        <row r="6918">
          <cell r="A6918" t="str">
            <v>O80.1</v>
          </cell>
          <cell r="B6918" t="str">
            <v>САМОПРОИЗВОЛЬНЫЕ РОДЫ В ЯГОДИЧНОМ ПРЕДЛЕЖАНИИ</v>
          </cell>
        </row>
        <row r="6919">
          <cell r="A6919" t="str">
            <v>O80.8</v>
          </cell>
          <cell r="B6919" t="str">
            <v>ДРУГИЕ САМОПРОИЗВОЛЬНЫЕ ОДНОПЛОДНЫЕ РОДЫ</v>
          </cell>
        </row>
        <row r="6920">
          <cell r="A6920" t="str">
            <v>O80.9</v>
          </cell>
          <cell r="B6920" t="str">
            <v>ОДНОПЛОДНЫЕ САМОПРОИЗВОЛЬНЫЕ РОДЫ НЕУТОЧНЕННЫЕ</v>
          </cell>
        </row>
        <row r="6921">
          <cell r="A6921" t="str">
            <v>O81</v>
          </cell>
          <cell r="B6921" t="str">
            <v>РОДЫ ОДНОПЛОДНЫЕ, РОДОРАЗРЕШЕНИЕ С НАЛОЖЕНИЕМ ЩИПЦОВ ИЛИ С ПРИМЕНЕНИЕМ ВАКУУМ-ЭКСТРАКТОРА</v>
          </cell>
        </row>
        <row r="6922">
          <cell r="A6922" t="str">
            <v>O81.0</v>
          </cell>
          <cell r="B6922" t="str">
            <v>НАЛОЖЕНИЕ НИЗКИХ [ВЫХОДНЫХ] ЩИПЦОВ</v>
          </cell>
        </row>
        <row r="6923">
          <cell r="A6923" t="str">
            <v>O81.1</v>
          </cell>
          <cell r="B6923" t="str">
            <v>НАЛОЖЕНИЕ СРЕДНИХ [ПОЛОСТНЫХ] ЩИПЦОВ</v>
          </cell>
        </row>
        <row r="6924">
          <cell r="A6924" t="str">
            <v>O81.2</v>
          </cell>
          <cell r="B6924" t="str">
            <v>НАЛОЖЕНИЕ СРЕДНИХ [ПОЛОСТНЫХ] ЩИПЦОВ С ПОВОРОТОМ</v>
          </cell>
        </row>
        <row r="6925">
          <cell r="A6925" t="str">
            <v>O81.3</v>
          </cell>
          <cell r="B6925" t="str">
            <v>НАЛОЖЕНИЕ ДРУГИХ И НЕУТОЧНЕННЫХ ЩИПЦОВ</v>
          </cell>
        </row>
        <row r="6926">
          <cell r="A6926" t="str">
            <v>O81.4</v>
          </cell>
          <cell r="B6926" t="str">
            <v>ПРИМЕНЕНИЕ ВАКУУМ-ЭКСТРАКТОРА</v>
          </cell>
        </row>
        <row r="6927">
          <cell r="A6927" t="str">
            <v>O81.5</v>
          </cell>
          <cell r="B6927" t="str">
            <v>РОДОРАЗРЕШЕНИЕ С КОМБИНИРОВАННЫМ ПРИМЕНЕНИЕМ ЩИПЦОВ И ВАКУУМ-ЭКСТРАКТОРА</v>
          </cell>
        </row>
        <row r="6928">
          <cell r="A6928" t="str">
            <v>O82</v>
          </cell>
          <cell r="B6928" t="str">
            <v>РОДЫ ОДНОПЛОДНЫЕ РОДОРАЗРЕШЕНИЕ ПОСРЕДСТВОМ КЕСАРЕВА СЕЧЕНИЯ</v>
          </cell>
        </row>
        <row r="6929">
          <cell r="A6929" t="str">
            <v>O82.0</v>
          </cell>
          <cell r="B6929" t="str">
            <v>ПРОВЕДЕНИЕ ЭЛЕКТИВНОГО КЕСАРЕВА СЕЧЕНИЯ</v>
          </cell>
        </row>
        <row r="6930">
          <cell r="A6930" t="str">
            <v>O82.1</v>
          </cell>
          <cell r="B6930" t="str">
            <v>ПРОВЕДЕНИЕ СРОЧНОГО КЕСАРЕВА СЕЧЕНИЯ</v>
          </cell>
        </row>
        <row r="6931">
          <cell r="A6931" t="str">
            <v>O82.2</v>
          </cell>
          <cell r="B6931" t="str">
            <v>ПРОВЕДЕНИЕ КЕСАРЕВА СЕЧЕНИЯ С ГИСТЕРЭКТОМИЕЙ</v>
          </cell>
        </row>
        <row r="6932">
          <cell r="A6932" t="str">
            <v>O82.8</v>
          </cell>
          <cell r="B6932" t="str">
            <v>ДРУГИЕ ОДНОПЛОДНЫЕ РОДЫ ПУТЕМ КЕСАРЕВА СЕЧЕНИЯ</v>
          </cell>
        </row>
        <row r="6933">
          <cell r="A6933" t="str">
            <v>O82.9</v>
          </cell>
          <cell r="B6933" t="str">
            <v>РОДЫ ПУТЕМ КЕСАРЕВА СЕЧЕНИЯ НЕУТОЧНЕННОГО</v>
          </cell>
        </row>
        <row r="6934">
          <cell r="A6934" t="str">
            <v>O83</v>
          </cell>
          <cell r="B6934" t="str">
            <v>РОДЫ ОДНОПЛОДНЫЕ, РОДОРАЗРЕШЕНИЕ С ИСПОЛЬЗОВАНИЕМ ДРУГОГО АКУШЕРСКОГО ПОСОБИЯ</v>
          </cell>
        </row>
        <row r="6935">
          <cell r="A6935" t="str">
            <v>O83.0</v>
          </cell>
          <cell r="B6935" t="str">
            <v>ИЗВЛЕЧЕНИЕ ПЛОДА ЗА ТАЗОВЫЙ КОНЕЦ</v>
          </cell>
        </row>
        <row r="6936">
          <cell r="A6936" t="str">
            <v>O83.1</v>
          </cell>
          <cell r="B6936" t="str">
            <v>ДРУГОЕ АКУШЕРСКОЕ ПОСОБИЕ ПРИ РОДОРАЗРЕШЕНИИ В ТАЗОВОМ ПРЕДЛЕЖАНИИ</v>
          </cell>
        </row>
        <row r="6937">
          <cell r="A6937" t="str">
            <v>O83.2</v>
          </cell>
          <cell r="B6937" t="str">
            <v>РОДЫ С ДРУГИМИ АКУШЕРСКИМИ МАНИПУЛЯЦИЯМИ [РУЧНЫМИ ПРИЕМАМИ]</v>
          </cell>
        </row>
        <row r="6938">
          <cell r="A6938" t="str">
            <v>O83.3</v>
          </cell>
          <cell r="B6938" t="str">
            <v>РОДОРАЗРЕШЕНИЕ ЖИВЫМ РЕБЕНКОМ ПРИ АБДОМИНАЛЬНОЙ БЕРЕМЕННОСТИ</v>
          </cell>
        </row>
        <row r="6939">
          <cell r="A6939" t="str">
            <v>O83.4</v>
          </cell>
          <cell r="B6939" t="str">
            <v>ДЕСТРУКТИВНАЯ ОПЕРАЦИЯ ПРИ РОДОРАЗРЕШЕНИИ</v>
          </cell>
        </row>
        <row r="6940">
          <cell r="A6940" t="str">
            <v>O83.8</v>
          </cell>
          <cell r="B6940" t="str">
            <v>ДРУГИЕ УТОЧНЕННЫЕ ВИДЫ АКУШЕРСКОГО ПОСОБИЯ ПРИ ОДНОПЛОДНЫХ РОДАХ</v>
          </cell>
        </row>
        <row r="6941">
          <cell r="A6941" t="str">
            <v>O83.9</v>
          </cell>
          <cell r="B6941" t="str">
            <v>АКУШЕРСКОЕ ПОСОБИЕ ПРИ ОДНОПЛОДНЫХ РОДАХ НЕУТОЧНЕННОЕ</v>
          </cell>
        </row>
        <row r="6942">
          <cell r="A6942" t="str">
            <v>O84</v>
          </cell>
          <cell r="B6942" t="str">
            <v>РОДЫ МНОГОПЛОДНЫЕ</v>
          </cell>
        </row>
        <row r="6943">
          <cell r="A6943" t="str">
            <v>O84.0</v>
          </cell>
          <cell r="B6943" t="str">
            <v>РОДЫ МНОГОПЛОДНЫЕ, ПОЛНОСТЬЮ САМОПРОИЗВОЛЬНЫЕ</v>
          </cell>
        </row>
        <row r="6944">
          <cell r="A6944" t="str">
            <v>O84.1</v>
          </cell>
          <cell r="B6944" t="str">
            <v>РОДЫ МНОГОПЛОДНЫЕ, ПОЛНОСТЬЮ С ПРИМЕНЕНИЕМ ЩИПЦОВ И ВАКУУМ-ЭКСТРАКТОРА</v>
          </cell>
        </row>
        <row r="6945">
          <cell r="A6945" t="str">
            <v>O84.2</v>
          </cell>
          <cell r="B6945" t="str">
            <v>РОДЫ МНОГОПЛОДНЫЕ, ПОЛНОСТЬЮ ПУТЕМ КЕСАРЕВА СЕЧЕНИЯ</v>
          </cell>
        </row>
        <row r="6946">
          <cell r="A6946" t="str">
            <v>O84.8</v>
          </cell>
          <cell r="B6946" t="str">
            <v>ДРУГОЕ РОДОРАЗРЕШЕНИЕ ПРИ МНОГОПЛОДНЫХ РОДАХ</v>
          </cell>
        </row>
        <row r="6947">
          <cell r="A6947" t="str">
            <v>O84.9</v>
          </cell>
          <cell r="B6947" t="str">
            <v>РОДЫ МНОГОПЛОДНЫЕ НЕУТОЧНЕННЫЕ</v>
          </cell>
        </row>
        <row r="6948">
          <cell r="A6948" t="str">
            <v/>
          </cell>
          <cell r="B6948" t="str">
            <v>ОСЛОЖНЕНИЯ, СВЯЗАННЫЕ ПРЕИМУЩЕСТВЕННО С ПОСЛЕРОДОВЫМ ПЕРИОДОМ (О85-О92)</v>
          </cell>
        </row>
        <row r="6949">
          <cell r="A6949" t="str">
            <v>O85</v>
          </cell>
          <cell r="B6949" t="str">
            <v>ПОСЛЕРОДОВОЙ СЕПСИС</v>
          </cell>
        </row>
        <row r="6950">
          <cell r="A6950" t="str">
            <v>O86</v>
          </cell>
          <cell r="B6950" t="str">
            <v>ДРУГИЕ ПОСЛЕРОДОВЫЕ ИНФЕКЦИИ</v>
          </cell>
        </row>
        <row r="6951">
          <cell r="A6951" t="str">
            <v>O86.0</v>
          </cell>
          <cell r="B6951" t="str">
            <v>ИНФЕКЦИЯ ХИРУРГИЧЕСКОЙ АКУШЕРСКОЙ РАНЫ</v>
          </cell>
        </row>
        <row r="6952">
          <cell r="A6952" t="str">
            <v>O86.1</v>
          </cell>
          <cell r="B6952" t="str">
            <v>ДРУГИЕ ИНФЕКЦИИ ПОЛОВЫХ ПУТЕЙ ПОСЛЕ РОДОВ</v>
          </cell>
        </row>
        <row r="6953">
          <cell r="A6953" t="str">
            <v>O86.2</v>
          </cell>
          <cell r="B6953" t="str">
            <v>ИНФЕКЦИИ МОЧЕВЫХ ПУТЕЙ ПОСЛЕ РОДОВ</v>
          </cell>
        </row>
        <row r="6954">
          <cell r="A6954" t="str">
            <v>O86.3</v>
          </cell>
          <cell r="B6954" t="str">
            <v>ДРУГИЕ ИНФЕКЦИИ МОЧЕПОЛОВЫХ ПУТЕЙ ПОСЛЕ РОДОВ</v>
          </cell>
        </row>
        <row r="6955">
          <cell r="A6955" t="str">
            <v>O86.4</v>
          </cell>
          <cell r="B6955" t="str">
            <v>ГИПЕРТЕРМИЯ НЕЯСНОГО ПРОИСХОЖДЕНИЯ, ВОЗНИКШАЯ ПОСЛЕ РОДОВ</v>
          </cell>
        </row>
        <row r="6956">
          <cell r="A6956" t="str">
            <v>O86.8</v>
          </cell>
          <cell r="B6956" t="str">
            <v>ДРУГИЕ УТОЧНЕННЫЕ ПОСЛЕРОДОВЫЕ ИНФЕКЦИИ</v>
          </cell>
        </row>
        <row r="6957">
          <cell r="A6957" t="str">
            <v>O87</v>
          </cell>
          <cell r="B6957" t="str">
            <v>ВЕНОЗНЫЕ ОСЛОЖНЕНИЯ В ПОСЛЕРОДОВОМ ПЕРИОДЕ</v>
          </cell>
        </row>
        <row r="6958">
          <cell r="A6958" t="str">
            <v>O87.0</v>
          </cell>
          <cell r="B6958" t="str">
            <v>ПОВЕРХНОСТНЫЙ ТРОМБОФЛЕБИТ В ПОСЛЕРОДОВОМ ПЕРИОДЕ</v>
          </cell>
        </row>
        <row r="6959">
          <cell r="A6959" t="str">
            <v>O87.1</v>
          </cell>
          <cell r="B6959" t="str">
            <v>ГЛУБОКИЙ ФЛЕБОТРОМБОЗ В ПОСЛЕРОДОВОМ ПЕРИОДЕ</v>
          </cell>
        </row>
        <row r="6960">
          <cell r="A6960" t="str">
            <v>O87.2</v>
          </cell>
          <cell r="B6960" t="str">
            <v>ГЕМОРРОЙ В ПОСЛЕРОДОВОМ ПЕРИОДЕ</v>
          </cell>
        </row>
        <row r="6961">
          <cell r="A6961" t="str">
            <v>O87.3</v>
          </cell>
          <cell r="B6961" t="str">
            <v>ТРОМБОЗ ЦЕРЕБРАЛЬНЫХ ВЕН В ПОСЛЕРОДОВОМ ПЕРИОДЕ</v>
          </cell>
        </row>
        <row r="6962">
          <cell r="A6962" t="str">
            <v>O87.8</v>
          </cell>
          <cell r="B6962" t="str">
            <v>ДРУГИЕ ВЕНОЗНЫЕ ОСЛОЖНЕНИЯ В ПОСЛЕРОДОВОМ ПЕРИОДЕ</v>
          </cell>
        </row>
        <row r="6963">
          <cell r="A6963" t="str">
            <v>O87.9</v>
          </cell>
          <cell r="B6963" t="str">
            <v>ВЕНОЗНЫЕ ОСЛОЖНЕНИЯ В ПОСЛЕРОДОВОМ ПЕРИОДЕ НЕУТОЧНЕННЫЕ</v>
          </cell>
        </row>
        <row r="6964">
          <cell r="A6964" t="str">
            <v>O88</v>
          </cell>
          <cell r="B6964" t="str">
            <v>АКУШЕРСКАЯ ЭМБОЛИЯ</v>
          </cell>
        </row>
        <row r="6965">
          <cell r="A6965" t="str">
            <v>O88.0</v>
          </cell>
          <cell r="B6965" t="str">
            <v>АКУШЕРСКАЯ ВОЗДУШНАЯ ЭМБОЛИЯ</v>
          </cell>
        </row>
        <row r="6966">
          <cell r="A6966" t="str">
            <v>O88.1</v>
          </cell>
          <cell r="B6966" t="str">
            <v>ЭМБОЛИЯ АМНИОТИЧЕСКОЙ ЖИДКОСТЬЮ</v>
          </cell>
        </row>
        <row r="6967">
          <cell r="A6967" t="str">
            <v>O88.2</v>
          </cell>
          <cell r="B6967" t="str">
            <v>АКУШЕРСКАЯ ЭМБОЛИЯ СГУСТКАМИ КРОВИ</v>
          </cell>
        </row>
        <row r="6968">
          <cell r="A6968" t="str">
            <v>O88.3</v>
          </cell>
          <cell r="B6968" t="str">
            <v>АКУШЕРСКАЯ ПИЕМИЧЕСКАЯ И СЕПТИЧЕСКАЯ ЭМБОЛИЯ</v>
          </cell>
        </row>
        <row r="6969">
          <cell r="A6969" t="str">
            <v>O88.8</v>
          </cell>
          <cell r="B6969" t="str">
            <v>ДРУГАЯ АКУШЕРСКАЯ ЭМБОЛИЯ</v>
          </cell>
        </row>
        <row r="6970">
          <cell r="A6970" t="str">
            <v>O89</v>
          </cell>
          <cell r="B6970" t="str">
            <v>ОСЛОЖНЕНИЯ, СВЯЗАННЫЕ С ПРИМЕНЕНИЕМ АНЕСТЕЗИИ В ПОСЛЕРОДОВОМ ПЕРИОДЕ</v>
          </cell>
        </row>
        <row r="6971">
          <cell r="A6971" t="str">
            <v>O89.0</v>
          </cell>
          <cell r="B6971" t="str">
            <v>ЛЕГОЧНЫЕ ОСЛОЖНЕНИЯ ВСЛЕДСТВИЕ ПРИМЕНЕНИЯ АНЕСТЕЗИИ В ПОСЛЕРОДОВОМ ПЕРИОДЕ</v>
          </cell>
        </row>
        <row r="6972">
          <cell r="A6972" t="str">
            <v>O89.1</v>
          </cell>
          <cell r="B6972" t="str">
            <v>ОСЛОЖНЕНИЯ СО СТОРОНЫ СЕРДЦА ВСЛЕДСТВИЕ ПРИМЕНЕНИЯ АНЕСТЕЗИИ В ПОСЛЕРОДОВОМ ПЕРИОДЕ</v>
          </cell>
        </row>
        <row r="6973">
          <cell r="A6973" t="str">
            <v>O89.2</v>
          </cell>
          <cell r="B6973" t="str">
            <v>ОСЛОЖНЕНИЯ СО СТОРОНЫ ЦЕНТРАЛЬНОЙ НЕРВНОЙ СИСТЕМЫ ВСЛЕДСТВИЕ ПРИМЕНЕНИЯ АНЕСТЕЗИИ В ПОСЛЕРОДОВОМ ПЕРИОДЕ</v>
          </cell>
        </row>
        <row r="6974">
          <cell r="A6974" t="str">
            <v>O89.3</v>
          </cell>
          <cell r="B6974" t="str">
            <v>ТОКСИЧЕСКАЯ РЕАКЦИЯ НА МЕСТНУЮ АНЕСТЕЗИЮ В ПОСЛЕРОДОВОМ ПЕРИОДЕ</v>
          </cell>
        </row>
        <row r="6975">
          <cell r="A6975" t="str">
            <v>O89.4</v>
          </cell>
          <cell r="B6975" t="str">
            <v>ГОЛОВНЫЕ БОЛИ, СВЯЗАННЫЕ С ПРОВЕДЕНИЕМ СПИННОМОЗГОВОЙ И ЭПИДУРАЛЬНОЙ АНЕСТЕЗИИ В ПОСЛЕРОДОВОМ ПЕРИОДЕ</v>
          </cell>
        </row>
        <row r="6976">
          <cell r="A6976" t="str">
            <v>O89.5</v>
          </cell>
          <cell r="B6976" t="str">
            <v>ДРУГИЕ ОСЛОЖНЕНИЯ СПИННОМОЗГОВОЙ И ЭПИДУРАЛЬНОЙ АНЕСТЕЗИИ В ПОСЛЕРОДОВОМ ПЕРИОДЕ</v>
          </cell>
        </row>
        <row r="6977">
          <cell r="A6977" t="str">
            <v>O89.6</v>
          </cell>
          <cell r="B6977" t="str">
            <v>НЕУДАЧНАЯ ПОПЫТКА ИЛИ ТРУДНОСТИ ПРИ ИНТУБАЦИИ В ПОСЛЕРОДОВОМ ПЕРИОДЕ</v>
          </cell>
        </row>
        <row r="6978">
          <cell r="A6978" t="str">
            <v>O89.8</v>
          </cell>
          <cell r="B6978" t="str">
            <v>ДРУГИЕ ОСЛОЖНЕНИЯ АНЕСТЕЗИИ В ПОСЛЕРОДОВОМ ПЕРИОДЕ</v>
          </cell>
        </row>
        <row r="6979">
          <cell r="A6979" t="str">
            <v>O89.9</v>
          </cell>
          <cell r="B6979" t="str">
            <v>ОСЛОЖНЕНИЕ АНЕСТЕЗИИ В ПОСЛЕРОДОВОМ ПЕРИОДЕ НЕУТОЧНЕННОЕ</v>
          </cell>
        </row>
        <row r="6980">
          <cell r="A6980" t="str">
            <v>O90</v>
          </cell>
          <cell r="B6980" t="str">
            <v>ОСЛОЖНЕНИЯ В ПОСЛЕРОДОВОМ ПЕРИОДЕ, НЕ КЛАССИФИЦИРОВАННЫЕ В ДРУГИХ РУБРИКАХ</v>
          </cell>
        </row>
        <row r="6981">
          <cell r="A6981" t="str">
            <v>O90.0</v>
          </cell>
          <cell r="B6981" t="str">
            <v>РАСХОЖДЕНИЕ ШВОВ ПОСЛЕ КЕСАРЕВА СЕЧЕНИЯ</v>
          </cell>
        </row>
        <row r="6982">
          <cell r="A6982" t="str">
            <v>O90.1</v>
          </cell>
          <cell r="B6982" t="str">
            <v>РАСХОЖДЕНИЕ ШВОВ ПРОМЕЖНОСТИ</v>
          </cell>
        </row>
        <row r="6983">
          <cell r="A6983" t="str">
            <v>O90.2</v>
          </cell>
          <cell r="B6983" t="str">
            <v>ГЕМАТОМА АКУШЕРСКОЙ ХИРУРГИЧЕСКОЙ РАНЫ</v>
          </cell>
        </row>
        <row r="6984">
          <cell r="A6984" t="str">
            <v>O90.3</v>
          </cell>
          <cell r="B6984" t="str">
            <v>КАРДИОМИОПАТИЯ В ПОСЛЕРОДОВОМ ПЕРИОДЕ</v>
          </cell>
        </row>
        <row r="6985">
          <cell r="A6985" t="str">
            <v>O90.4</v>
          </cell>
          <cell r="B6985" t="str">
            <v>ПОСЛЕРОДОВАЯ ОСТРАЯ ПОЧЕЧНАЯ НЕДОСТАТОЧНОСТЬ</v>
          </cell>
        </row>
        <row r="6986">
          <cell r="A6986" t="str">
            <v>O90.5</v>
          </cell>
          <cell r="B6986" t="str">
            <v>ПОСЛЕРОДОВОЙ ТИРЕОИДИТ</v>
          </cell>
        </row>
        <row r="6987">
          <cell r="A6987" t="str">
            <v>O90.8</v>
          </cell>
          <cell r="B6987" t="str">
            <v>ДРУГИЕ ОСЛОЖНЕНИЯ ПОСЛЕРОДОВОГО ПЕРИОДА, НЕ КЛАССИФИЦИРОВАННЫЕ В ДРУГИХ РУБРИКАХ</v>
          </cell>
        </row>
        <row r="6988">
          <cell r="A6988" t="str">
            <v>O90.9</v>
          </cell>
          <cell r="B6988" t="str">
            <v>ОСЛОЖНЕНИЕ ПОСЛЕРОДОВОГО ПЕРИОДА НЕУТОЧНЕННОЕ</v>
          </cell>
        </row>
        <row r="6989">
          <cell r="A6989" t="str">
            <v>O91</v>
          </cell>
          <cell r="B6989" t="str">
            <v>ИНФЕКЦИИ МОЛОЧНОЙ ЖЕЛЕЗЫ, СВЯЗАННЫЕ С ДЕТОРОЖДЕНИЕМ</v>
          </cell>
        </row>
        <row r="6990">
          <cell r="A6990" t="str">
            <v>O91.0</v>
          </cell>
          <cell r="B6990" t="str">
            <v>ИНФЕКЦИИ СОСКА, СВЯЗАННЫЕ С ДЕТОРОЖДЕНИЕМ</v>
          </cell>
        </row>
        <row r="6991">
          <cell r="A6991" t="str">
            <v>O91.1</v>
          </cell>
          <cell r="B6991" t="str">
            <v>АБСЦЕСС МОЛОЧНОЙ ЖЕЛЕЗЫ, СВЯЗАННЫЙ С ДЕТОРОЖДЕНИЕМ</v>
          </cell>
        </row>
        <row r="6992">
          <cell r="A6992" t="str">
            <v>O91.2</v>
          </cell>
          <cell r="B6992" t="str">
            <v>НЕГНОЙНЫЙ МАСТИТ, СВЯЗАННЫЙ С ДЕТОРОЖДЕНИЕМ</v>
          </cell>
        </row>
        <row r="6993">
          <cell r="A6993" t="str">
            <v>O92</v>
          </cell>
          <cell r="B6993" t="str">
            <v>ДРУГИЕ ИЗМЕНЕНИЯ МОЛОЧНОЙ ЖЕЛЕЗЫ И НАРУШЕНИЯ ЛАКТАЦИИ, СВЯЗАННЫЕ С ДЕТОРОЖДЕНИЕМ</v>
          </cell>
        </row>
        <row r="6994">
          <cell r="A6994" t="str">
            <v>O92.0</v>
          </cell>
          <cell r="B6994" t="str">
            <v>ВТЯНУТЫЙ СОСОК</v>
          </cell>
        </row>
        <row r="6995">
          <cell r="A6995" t="str">
            <v>O92.1</v>
          </cell>
          <cell r="B6995" t="str">
            <v>ТРЕЩИНА СОСКА, СВЯЗАННАЯ С ДЕТОРОЖДЕНИЕМ</v>
          </cell>
        </row>
        <row r="6996">
          <cell r="A6996" t="str">
            <v>O92.2</v>
          </cell>
          <cell r="B6996" t="str">
            <v>ДРУГИЕ И НЕУТОЧНЕННЫЕ ИЗМЕНЕНИЯ МОЛОЧНОЙ ЖЕЛЕЗЫ, СВЯЗАННЫЕ С ДЕТОРОЖДЕНИЕМ</v>
          </cell>
        </row>
        <row r="6997">
          <cell r="A6997" t="str">
            <v>O92.3</v>
          </cell>
          <cell r="B6997" t="str">
            <v>АГАЛАКТИЯ</v>
          </cell>
        </row>
        <row r="6998">
          <cell r="A6998" t="str">
            <v>O92.4</v>
          </cell>
          <cell r="B6998" t="str">
            <v>ГИПОГАЛАКТИЯ</v>
          </cell>
        </row>
        <row r="6999">
          <cell r="A6999" t="str">
            <v>O92.5</v>
          </cell>
          <cell r="B6999" t="str">
            <v>СЛАБАЯ [ПОДАВЛЕННАЯ] ЛАКТАЦИЯ</v>
          </cell>
        </row>
        <row r="7000">
          <cell r="A7000" t="str">
            <v>O92.6</v>
          </cell>
          <cell r="B7000" t="str">
            <v>ГАЛАКТОРЕЯ</v>
          </cell>
        </row>
        <row r="7001">
          <cell r="A7001" t="str">
            <v>O92.7</v>
          </cell>
          <cell r="B7001" t="str">
            <v>ДРУГИЕ И НЕУТОЧНЕННЫЕ НАРУШЕНИЯ ЛАКТАЦИИ</v>
          </cell>
        </row>
        <row r="7002">
          <cell r="A7002" t="str">
            <v/>
          </cell>
          <cell r="B7002" t="str">
            <v>ДРУГИЕ АКУШЕРСКИЕ СОСТОЯНИЯ, НЕ КЛАССИФИЦИРОВАННЫЕ В ДРУГИХ РУБРИКАХ (О95-О99)</v>
          </cell>
        </row>
        <row r="7003">
          <cell r="A7003" t="str">
            <v>O95</v>
          </cell>
          <cell r="B7003" t="str">
            <v>АКУШЕРСКАЯ СМЕРТЬ ПО НЕУТОЧНЕННОЙ ПРИЧИНЕ</v>
          </cell>
        </row>
        <row r="7004">
          <cell r="A7004" t="str">
            <v>O96</v>
          </cell>
          <cell r="B7004" t="str">
            <v>СМЕРТЬ МАТЕРИ ОТ ЛЮБОЙ АКУШЕРСКОЙ ПРИЧИНЫ СПУСТЯ БОЛЕЕ 42 ДНЕЙ, НО МЕНЕЕ ОДНОГО ГОДА ПОСЛЕ РОДОВ</v>
          </cell>
        </row>
        <row r="7005">
          <cell r="A7005" t="str">
            <v>O97</v>
          </cell>
          <cell r="B7005" t="str">
            <v>СМЕРТЬ МАТЕРИ ОТ ПОСЛЕДСТВИЙ ПРЯМЫХ АКУШЕРСКИХ ПРИЧИН</v>
          </cell>
        </row>
        <row r="7006">
          <cell r="A7006" t="str">
            <v>O98</v>
          </cell>
          <cell r="B7006" t="str">
            <v>ИНФЕКЦИОННЫЕ И ПАРАЗИТАРНЫЕ БОЛЕЗНИ МАТЕРИ, КЛАССИФИЦИРОВАННЫЕ В ДРУГИХ РУБРИКАХ, НО ОСЛОЖНЯЮЩИЕ БЕРЕМЕННОСТЬ, РОДЫ И ПОСЛЕРОДОВОЙ ПЕРИОД</v>
          </cell>
        </row>
        <row r="7007">
          <cell r="A7007" t="str">
            <v>O98.0</v>
          </cell>
          <cell r="B7007" t="str">
            <v>ТУБЕРКУЛЕЗ, ОСЛОЖНЯЮЩИЙ БЕРЕМЕННОСТЬ, ДЕТОРОЖДЕНИЕ ИЛИ ПОСЛЕРОДОВОЙ ПЕРИОД</v>
          </cell>
        </row>
        <row r="7008">
          <cell r="A7008" t="str">
            <v>O98.1</v>
          </cell>
          <cell r="B7008" t="str">
            <v>СИФИЛИС, ОСЛОЖНЯЮЩИЙ БЕРЕМЕННОСТЬ, ДЕТОРОЖДЕНИЕ ИЛИ ПОСЛЕРОДОВОЙ ПЕРИОД</v>
          </cell>
        </row>
        <row r="7009">
          <cell r="A7009" t="str">
            <v>O98.2</v>
          </cell>
          <cell r="B7009" t="str">
            <v>ГОНОРЕЯ, ОСЛОЖНЯЮЩАЯ БЕРЕМЕННОСТЬ, ДЕТОРОЖДЕНИЕ ИЛИ ПОСЛЕРОДОВОЙ ПЕРИОД</v>
          </cell>
        </row>
        <row r="7010">
          <cell r="A7010" t="str">
            <v>O98.3</v>
          </cell>
          <cell r="B7010" t="str">
            <v>ДРУГИЕ ИНФЕКЦИИ, ПЕРЕДАЮЩИЕСЯ ПРЕИМУЩЕСТВЕННО ПОЛОВЫМ ПУТЕМ, ОСЛОЖНЯЮЩИЕ БЕРЕМЕННОСТЬ, ДЕТОРОЖДЕНИЕ ИЛИ ПОСЛЕРОДОВОЙ ПЕРИОД</v>
          </cell>
        </row>
        <row r="7011">
          <cell r="A7011" t="str">
            <v>O98.4</v>
          </cell>
          <cell r="B7011" t="str">
            <v>ВИРУСНЫЙ ГЕПАТИТ, ОСЛОЖНЯЮЩИЙ БЕРЕМЕННОСТЬ, ДЕТОРОЖДЕНИЕ ИЛИ ПОСЛЕРОДОВОЙ ПЕРИОД</v>
          </cell>
        </row>
        <row r="7012">
          <cell r="A7012" t="str">
            <v>O98.5</v>
          </cell>
          <cell r="B7012" t="str">
            <v>ДРУГИЕ ВИРУСНЫЕ БОЛЕЗНИ, ОСЛОЖНЯЮЩИЕ БЕРЕМЕННОСТЬ, ДЕТОРОЖДЕНИЕ ИЛИ ПОСЛЕРОДОВОЙ ПЕРИОД</v>
          </cell>
        </row>
        <row r="7013">
          <cell r="A7013" t="str">
            <v>O98.6</v>
          </cell>
          <cell r="B7013" t="str">
            <v>ПРОТОЗОЙНЫЕ ИНФЕКЦИИ, ОСЛОЖНЯЮЩИЕ БЕРЕМЕННОСТЬ, ДЕТОРОЖДЕНИЕ ИЛИ ПОСЛЕРОДОВОЙ ПЕРИОД</v>
          </cell>
        </row>
        <row r="7014">
          <cell r="A7014" t="str">
            <v>O98.8</v>
          </cell>
          <cell r="B7014" t="str">
            <v>ДРУГИЕ ИНФЕКЦИОННЫЕ И ПАРАЗИТАРНЫЕ БОЛЕЗНИ МАТЕРИ, ОСЛОЖНЯЮЩИЕ БЕРЕМЕННОСТЬ, ДЕТОРОЖДЕНИЕ ИЛИ ПОСЛЕРОДОВОЙ ПЕРИОД</v>
          </cell>
        </row>
        <row r="7015">
          <cell r="A7015" t="str">
            <v>O98.9</v>
          </cell>
          <cell r="B7015" t="str">
            <v>ИНФЕКЦИОННЫЕ И ПАРАЗИТАРНЫЕ БОЛЕЗНИ МАТЕРИ, ОСЛОЖНЯЮЩИЕ БЕРЕМЕННОСТЬ, ДЕТОРОЖДЕНИЕ ИЛИ ПОСЛЕРОДОВОЙ ПЕРИОД</v>
          </cell>
        </row>
        <row r="7016">
          <cell r="A7016" t="str">
            <v>O99</v>
          </cell>
          <cell r="B7016" t="str">
            <v>ДРУГИЕ БОЛЕЗНИ МАТЕРИ, КЛАССИФИЦИРОВАННЫЕ В ДРУГИХ РУБРИКАХ, НО ОСЛОЖНЯЮЩИЕ БЕРЕМЕННОСТЬ, ДЕТОРОЖДЕНИЕ ИЛИ ПОСЛЕРОДОВОЙ ПЕРИОД</v>
          </cell>
        </row>
        <row r="7017">
          <cell r="A7017" t="str">
            <v>O99.0</v>
          </cell>
          <cell r="B7017" t="str">
            <v>АНЕМИЯ, ОСЛОЖНЯЮЩАЯ БЕРЕМЕННОСТЬ, ДЕТОРОЖДЕНИЕ И ПОСЛЕРОДОВОЙ ПЕРИОД</v>
          </cell>
        </row>
        <row r="7018">
          <cell r="A7018" t="str">
            <v>O99.1</v>
          </cell>
          <cell r="B7018" t="str">
            <v>ДРУГИЕ БОЛЕЗНИ КРОВИ, КРОВЕТВОРНЫХ ОРГАНОВ И ОТДЕЛЬНЫЕ НАРУШЕНИЯ С ВОВЛЕЧЕНИЕМ ИММУННОГО МЕХАНИЗМА, ОСЛОЖНЯЮЩИЕ БЕРЕМЕННОСТЬ, ДЕТОРОЖДЕНИЕ ИЛИ ПОСЛЕРОДОВОЙ ПЕРИОД</v>
          </cell>
        </row>
        <row r="7019">
          <cell r="A7019" t="str">
            <v>O99.2</v>
          </cell>
          <cell r="B7019" t="str">
            <v>БОЛЕЗНИ ЭНДОКРИННОЙ СИСТЕМЫ,РАССТРОЙСТВА ПИТАНИЯ И НАРУШЕНИЯ ОБМЕНА ВЕЩЕСТВ, ОСЛОЖНЯЮЩИЕ БЕРЕМЕННОСТЬ, ДЕТОРОЖДЕНИЕ ИЛИ ПОСЛЕРОДОВОЙ ПЕРИОД</v>
          </cell>
        </row>
        <row r="7020">
          <cell r="A7020" t="str">
            <v>O99.3</v>
          </cell>
          <cell r="B7020" t="str">
            <v>ПСИХИЧЕСКИЕ РАССТРОЙСТВА И БОЛЕЗНИ НЕРВНОЙ СИСТЕМЫ, ОСЛОЖНЯЮЩИЕ БЕРЕМЕННОСТЬ, ДЕТОРОЖДЕНИЕ ИЛИ ПОСЛЕРОДОВОЙ ПЕРИОД</v>
          </cell>
        </row>
        <row r="7021">
          <cell r="A7021" t="str">
            <v>O99.4</v>
          </cell>
          <cell r="B7021" t="str">
            <v>БОЛЕЗНИ СИСТЕМЫ КРОВООБРАЩЕНИЯ, ОСЛОЖНЯЮЩИЕ БЕРЕМЕННОСТЬ, ДЕТОРОЖДЕНИЕ ИЛИ ПОСЛЕРОДОВОЙ ПЕРИОД</v>
          </cell>
        </row>
        <row r="7022">
          <cell r="A7022" t="str">
            <v>O99.5</v>
          </cell>
          <cell r="B7022" t="str">
            <v>БОЛЕЗНИ ОРГАНОВ ДЫХАНИЯ, ОСЛОЖНЯЮЩИЕ БЕРЕМЕННОСТЬ, ДЕТОРОЖДЕНИЕ ИЛИ ПОСЛЕРОДОВОЙ ПЕРИОД</v>
          </cell>
        </row>
        <row r="7023">
          <cell r="A7023" t="str">
            <v>O99.6</v>
          </cell>
          <cell r="B7023" t="str">
            <v>БОЛЕЗНИ ОРГАНОВ ПИЩЕВАРЕНИЯ, ОСЛОЖНЯЮЩИЕ БЕРЕМЕННОСТЬ, ДЕТОРОЖДЕНИЕ ИЛИ ПОСЛЕРОДОВОЙ ПЕРИОД</v>
          </cell>
        </row>
        <row r="7024">
          <cell r="A7024" t="str">
            <v>O99.7</v>
          </cell>
          <cell r="B7024" t="str">
            <v>БОЛЕЗНИ КОЖИ И ПОДКОЖНОЙ КЛЕТЧАТКИ, ОСЛОЖНЯЮЩИЕ БЕРЕМЕННОСТЬ, ДЕТОРОЖДЕНИЕ ИЛИ ПОСЛЕРОДОВОЙ ПЕРИОД</v>
          </cell>
        </row>
        <row r="7025">
          <cell r="A7025" t="str">
            <v>O99.8</v>
          </cell>
          <cell r="B7025" t="str">
            <v>ДРУГИЕ УТОЧНЕННЫЕ БОЛЕЗНИ И СОСТОЯНИЯ, ОСЛОЖНЯЮЩИЕ БЕРЕМЕННОСТЬ, ДЕТОРОЖДЕНИЕ ИЛИ ПОСЛЕРОДОВОЙ ПЕРИОД</v>
          </cell>
        </row>
        <row r="7026">
          <cell r="A7026" t="str">
            <v/>
          </cell>
          <cell r="B7026" t="str">
            <v>ОТДЕЛЬНЫЕ СОСТОЯНИЯ, ВОЗНИКАЮЩИЕ В ПЕРИНАТАЛЬНОМ ПЕРИОДЕ (Р00-Р96)</v>
          </cell>
        </row>
        <row r="7027">
          <cell r="A7027" t="str">
            <v/>
          </cell>
          <cell r="B7027" t="str">
            <v>ПОРАЖЕНИЯ ПЛОДА И НОВОРОЖДЕННОГО, ОБУСЛОВЛЕННЫЕ СОСТОЯНИЯМИ МАТЕРИ, ОСЛОЖНЕНИЯМИ БЕРЕМЕННОСТИ, РОДОВ И РОДОРАЗРЕШЕНИЯ (Р00-Р04)</v>
          </cell>
        </row>
        <row r="7028">
          <cell r="A7028" t="str">
            <v>P00</v>
          </cell>
          <cell r="B7028" t="str">
            <v>ПОРАЖЕНИЯ ПЛОДА И НОВОРОЖДЕННОГО, ОБУСЛОВЛЕННЫЕ СОСТОЯНИЯМИ МАТЕРИ, КОТОРЫЕ МОГУТ БЫТЬ НЕ СВЯЗАНЫ С НАСТОЯЩЕЙ БЕРЕМЕННОСТЬЮ</v>
          </cell>
        </row>
        <row r="7029">
          <cell r="A7029" t="str">
            <v>P00.0</v>
          </cell>
          <cell r="B7029" t="str">
            <v>ПОРАЖЕНИЯ ПЛОДА И НОВОРОЖДЕННОГО, ОБУСЛОВЛЕННЫЕ ГИПЕРТЕНЗИВНЫМИ РАССТРОЙСТВАМИ  У МАТЕРИ</v>
          </cell>
        </row>
        <row r="7030">
          <cell r="A7030" t="str">
            <v>P00.1</v>
          </cell>
          <cell r="B7030" t="str">
            <v>ПОРАЖЕНИЯ ПЛОДА И НОВОРОЖДЕННОГО, ОБУСЛОВЛЕННЫЕ БОЛЕЗНЯМИ ПОЧЕК И МОЧЕВЫХ ПУТЕЙ У МАТЕРИ</v>
          </cell>
        </row>
        <row r="7031">
          <cell r="A7031" t="str">
            <v>P00.2</v>
          </cell>
          <cell r="B7031" t="str">
            <v>ПОРАЖЕНИЯ ПЛОДА И НОВОРОЖДЕННОГО, ОБУСЛОВЛЕННЫЕ ИНФЕКЦИОННЫМИ И ПАРАЗИТАРНЫМИ БОЛЕЗНЯМИ У МАТЕРИ</v>
          </cell>
        </row>
        <row r="7032">
          <cell r="A7032" t="str">
            <v>P00.3</v>
          </cell>
          <cell r="B7032" t="str">
            <v>ПОРАЖЕНИЯ ПЛОДА И НОВОРОЖДЕННОГО, ОБУСЛОВЛЕННЫЕ ХРОНИЧЕСКИМИ БОЛЕЗНЯМИ СИСТЕМЫ КРОВООБРАЩЕНИЯ И ДЫХАНИЯ У МАТЕРИ</v>
          </cell>
        </row>
        <row r="7033">
          <cell r="A7033" t="str">
            <v>P00.4</v>
          </cell>
          <cell r="B7033" t="str">
            <v>ПОРАЖЕНИЯ ПЛОДА И НОВОРОЖДЕННОГО, ОБУСЛОВЛЕННЫЕ РАССТРОЙСТВАМИ ПИТАНИЯ У МАТЕРИ</v>
          </cell>
        </row>
        <row r="7034">
          <cell r="A7034" t="str">
            <v>P00.5</v>
          </cell>
          <cell r="B7034" t="str">
            <v>ПОРАЖЕНИЯ ПЛОДА И НОВОРОЖДЕННОГО, ОБУСЛОВЛЕННЫЕ ТРАВМОЙ У МАТЕРИ</v>
          </cell>
        </row>
        <row r="7035">
          <cell r="A7035" t="str">
            <v>P00.6</v>
          </cell>
          <cell r="B7035" t="str">
            <v>ПОРАЖЕНИЯ ПЛОДА И НОВОРОЖДЕННОГО, ОБУСЛОВЛЕННЫЕ ПРОВЕДЕНИЕМ ХИРУРГИЧЕСКОГО ВМЕШАТЕЛЬСТВА У МАТЕРИ</v>
          </cell>
        </row>
        <row r="7036">
          <cell r="A7036" t="str">
            <v>P00.7</v>
          </cell>
          <cell r="B7036" t="str">
            <v>ПОРАЖЕНИЯ ПЛОДА И НОВОРОЖДЕННОГО, ОБУСЛОВЛЕННЫЕ ДРУГИМИ МЕДИЦИНСКИМИ ПРОЦЕДУРАМИ У МАТЕРИ, НЕ КЛАССИФИЦИРОВАННЫМИ В ДРУГИХ РУБРИКАХ</v>
          </cell>
        </row>
        <row r="7037">
          <cell r="A7037" t="str">
            <v>P00.8</v>
          </cell>
          <cell r="B7037" t="str">
            <v>ПОРАЖЕНИЯ ПЛОДА И НОВОРОЖДЕННОГО, ОБУСЛОВЛЕННЫЕ ДРУГИМИ СОСТОЯНИЯМИ МАТЕРИ</v>
          </cell>
        </row>
        <row r="7038">
          <cell r="A7038" t="str">
            <v>P00.9</v>
          </cell>
          <cell r="B7038" t="str">
            <v>ПОРАЖЕНИЯ ПЛОДА И НОВОРОЖДЕННОГО, ОБУСЛОВЛЕННЫЕ НЕУТОЧНЕННЫМИ СОСТОЯНИЯМИ МАТЕРИ</v>
          </cell>
        </row>
        <row r="7039">
          <cell r="A7039" t="str">
            <v>P01</v>
          </cell>
          <cell r="B7039" t="str">
            <v>ПОРАЖЕНИЯ ПЛОДА И НОВОРОЖДЕННОГО, ОБУСЛОВЛЕННЫЕ ОСЛОЖНЕНИЯМИ БЕРЕМЕННОСТИ У МАТЕРИ</v>
          </cell>
        </row>
        <row r="7040">
          <cell r="A7040" t="str">
            <v>P01.0</v>
          </cell>
          <cell r="B7040" t="str">
            <v>ПОРАЖЕНИЯ ПЛОДА И НОВОРОЖДЕННОГО, ОБУСЛОВЛЕННЫЕ ИСТМИКО-ЦЕРВИКАЛЬНОЙ НЕДОСТАТОЧНОСТЬЮ</v>
          </cell>
        </row>
        <row r="7041">
          <cell r="A7041" t="str">
            <v>P01.1</v>
          </cell>
          <cell r="B7041" t="str">
            <v>ПОРАЖЕНИЯ ПЛОДА И НОВОРОЖДЕННОГО, ОБУСЛОВЛЕННЫЕ ПРЕЖДЕВРЕМЕННЫМ РАЗРЫВОМ ПЛОДНЫХ ОБОЛОЧЕК</v>
          </cell>
        </row>
        <row r="7042">
          <cell r="A7042" t="str">
            <v>P01.2</v>
          </cell>
          <cell r="B7042" t="str">
            <v>ПОРАЖЕНИЯ ПЛОДА И НОВОРОЖДЕННОГО, ОБУСЛОВЛЕННЫЕ ОЛИГОГИДРАМНИОНОМ</v>
          </cell>
        </row>
        <row r="7043">
          <cell r="A7043" t="str">
            <v>P01.3</v>
          </cell>
          <cell r="B7043" t="str">
            <v>ПОРАЖЕНИЯ ПЛОДА И НОВОРОЖДЕННОГО, ОБУСЛОВЛЕННЫЕ ПОЛИГИДРАМНИОНОМ</v>
          </cell>
        </row>
        <row r="7044">
          <cell r="A7044" t="str">
            <v>P01.4</v>
          </cell>
          <cell r="B7044" t="str">
            <v>ПОРАЖЕНИЯ ПЛОДА И НОВОРОЖДЕННОГО, ОБУСЛОВЛЕННЫЕ ВНЕМАТОЧНОЙ БЕРЕМЕННОСТЬЮ</v>
          </cell>
        </row>
        <row r="7045">
          <cell r="A7045" t="str">
            <v>P01.5</v>
          </cell>
          <cell r="B7045" t="str">
            <v>ПОРАЖЕНИЯ ПЛОДА И НОВОРОЖДЕННОГО, ОБУСЛОВЛЕННЫЕ МНОГОПЛОДНОЙ БЕРЕМЕННОСТЬЮ</v>
          </cell>
        </row>
        <row r="7046">
          <cell r="A7046" t="str">
            <v>P01.6</v>
          </cell>
          <cell r="B7046" t="str">
            <v>ПОРАЖЕНИЯ ПЛОДА И НОВОРОЖДЕННОГО, ОБУСЛОВЛЕННЫЕ СМЕРТЬЮ МАТЕРИ</v>
          </cell>
        </row>
        <row r="7047">
          <cell r="A7047" t="str">
            <v>P01.7</v>
          </cell>
          <cell r="B7047" t="str">
            <v>ПОРАЖЕНИЯ ПЛОДА И НОВОРОЖДЕННОГО, ОБУСЛОВЛЕННЫЕ НЕПРАВИЛЬНЫМ ПРЕДЛЕЖАНИЕМ ПЛОДА ПЕРЕД РОДАМИ</v>
          </cell>
        </row>
        <row r="7048">
          <cell r="A7048" t="str">
            <v>P01.8</v>
          </cell>
          <cell r="B7048" t="str">
            <v>ПОРАЖЕНИЯ ПЛОДА И НОВОРОЖДЕННОГО, ОБУСЛОВЛЕННЫЕ ДРУГИМИ БОЛЕЗНЯМИ МАТЕРИ, ОСЛОЖНЯЮЩИМИ БЕРЕМЕННОСТЬ</v>
          </cell>
        </row>
        <row r="7049">
          <cell r="A7049" t="str">
            <v>P01.9</v>
          </cell>
          <cell r="B7049" t="str">
            <v>ПОРАЖЕНИЯ ПЛОДА И НОВОРОЖДЕННОГО, ОБУСЛОВЛЕННЫЕ НЕУТОЧНЕННЫМИ СОСТОЯНИЯМИ, ОСЛОЖНЯЮЩИМИ БЕРЕМЕННОСТЬ</v>
          </cell>
        </row>
        <row r="7050">
          <cell r="A7050" t="str">
            <v>P02</v>
          </cell>
          <cell r="B7050" t="str">
            <v>ПОРАЖЕНИЯ ПЛОДА И НОВОРОЖДЕННОГО, ОБУСЛОВЛЕННЫЕ ОСЛОЖНЕНИЯМИ СО СТОРОНЫ ПЛАЦЕНТЫ, ПУПОВИНЫ И ПЛОДНЫХ ОБОЛОЧЕК</v>
          </cell>
        </row>
        <row r="7051">
          <cell r="A7051" t="str">
            <v>P02.0</v>
          </cell>
          <cell r="B7051" t="str">
            <v>ПОРАЖЕНИЯ ПЛОДА И НОВОРОЖДЕННОГО, ОБУСЛОВЛЕННЫЕ ПРЕДЛЕЖАНИЕМ ПЛАЦЕНТЫ</v>
          </cell>
        </row>
        <row r="7052">
          <cell r="A7052" t="str">
            <v>P02.1</v>
          </cell>
          <cell r="B7052" t="str">
            <v>ПОРАЖЕНИЯ ПЛОДА И НОВОРОЖДЕННОГО, ОБУСЛОВЛЕННЫЕ ДРУГИМИ ОСЛОЖНЕНИЯМИ, СВЯЗАННЫМИ С ОТДЕЛЕНИЕМ ПЛАЦЕНТЫ И КРОВОТЕЧЕНИЕМ</v>
          </cell>
        </row>
        <row r="7053">
          <cell r="A7053" t="str">
            <v>P02.2</v>
          </cell>
          <cell r="B7053" t="str">
            <v>ПОРАЖЕНИЯ ПЛОДА И НОВОРОЖДЕННОГО, ОБУСЛОВЛЕННЫЕ НЕУТОЧНЕННЫМИ И ДРУГИМИ МОРФОЛОГИЧЕСКИМИ И ФУНКЦИОНАЛЬНЫМИ АНОМАЛИЯМИ ПЛАЦЕНТЫ</v>
          </cell>
        </row>
        <row r="7054">
          <cell r="A7054" t="str">
            <v>P02.3</v>
          </cell>
          <cell r="B7054" t="str">
            <v>ПОРАЖЕНИЯ ПЛОДА И НОВОРОЖДЕННОГО, ОБУСЛОВЛЕННЫЕ СИНДРОМОМ ПЛАЦЕНТАРНОЙ ТРАНСФУЗИИ</v>
          </cell>
        </row>
        <row r="7055">
          <cell r="A7055" t="str">
            <v>P02.4</v>
          </cell>
          <cell r="B7055" t="str">
            <v>ПОРАЖЕНИЯ ПЛОДА И НОВОРОЖДЕННОГО, ОБУСЛОВЛЕННЫЕ ВЫПАДЕНИЕМ ПУПОВИНЫ</v>
          </cell>
        </row>
        <row r="7056">
          <cell r="A7056" t="str">
            <v>P02.5</v>
          </cell>
          <cell r="B7056" t="str">
            <v>ПОРАЖЕНИЯ ПЛОДА И НОВОРОЖДЕННОГО, ОБУСЛОВЛЕННЫЕ ДРУГИМИ ВИДАМИ СДАВЛЕНИЯ ПУПОВИНЫ</v>
          </cell>
        </row>
        <row r="7057">
          <cell r="A7057" t="str">
            <v>P02.6</v>
          </cell>
          <cell r="B7057" t="str">
            <v>ПОРАЖЕНИЯ ПЛОДА И НОВОРОЖДЕННОГО, ОБУСЛОВЛЕННЫЕ ДРУГИМИ И НЕУТОЧНЕННЫМИ СОСТОЯНИЯМИ ПУПОВИНЫ</v>
          </cell>
        </row>
        <row r="7058">
          <cell r="A7058" t="str">
            <v>P02.7</v>
          </cell>
          <cell r="B7058" t="str">
            <v>ПОРАЖЕНИЯ ПЛОДА И НОВОРОЖДЕННОГО, ОБУСЛОВЛЕННЫЕ ХОРИОНАМНИОНИТОМ</v>
          </cell>
        </row>
        <row r="7059">
          <cell r="A7059" t="str">
            <v>P02.8</v>
          </cell>
          <cell r="B7059" t="str">
            <v>ПОРАЖЕНИЯ ПЛОДА И НОВОРОЖДЕННОГО, ОБУСЛОВЛЕННЫЕ ДРУГИМИ АНОМАЛИЯМИ ХОРИОНА И АМНИОНА</v>
          </cell>
        </row>
        <row r="7060">
          <cell r="A7060" t="str">
            <v>P02.9</v>
          </cell>
          <cell r="B7060" t="str">
            <v>ПОРАЖЕНИЯ ПЛОДА И НОВОРОЖДЕННОГО, ОБУСЛОВЛЕННЫЕ НЕУТОЧНЕННЫМИ АНОМАЛИЯМИ ХОРИОНА И АМНИОНА</v>
          </cell>
        </row>
        <row r="7061">
          <cell r="A7061" t="str">
            <v>P03</v>
          </cell>
          <cell r="B7061" t="str">
            <v>ПОРАЖЕНИЯ ПЛОДА И НОВОРОЖДЕННОГО, ОБУСЛОВЛЕННЫЕ ДРУГИМИ ОСЛОЖНЕНИЯМИ РОДОВ И РОДОРАЗРЕШЕНИЯ</v>
          </cell>
        </row>
        <row r="7062">
          <cell r="A7062" t="str">
            <v>P03.0</v>
          </cell>
          <cell r="B7062" t="str">
            <v>ПОРАЖЕНИЯ ПЛОДА И НОВОРОЖДЕННОГО, ОБУСЛОВЛЕННЫЕ РОДОРАЗРЕШЕНИЕМ В ТАЗОВОМ ПРЕДЛЕЖАНИИ И С ЭКСТРАКЦИЕЙ ПЛОДА</v>
          </cell>
        </row>
        <row r="7063">
          <cell r="A7063" t="str">
            <v>P03.1</v>
          </cell>
          <cell r="B7063" t="str">
            <v>ПОРАЖЕНИЯ ПЛОДА И НОВОРОЖДЕННОГО, ОБУСЛОВЛЕННЫЕ ДРУГИМИ ОСЛОЖНЕНИЯМИ РОДОВ И РОДОРАЗРЕШЕНИЯ</v>
          </cell>
        </row>
        <row r="7064">
          <cell r="A7064" t="str">
            <v>P03.2</v>
          </cell>
          <cell r="B7064" t="str">
            <v>ПОРАЖЕНИЯ ПЛОДА И НОВОРОЖДЕННОГО, ОБУСЛОВЛЕННЫЕ РОДОРАЗРЕШЕНИЕМ С НАЛОЖЕНИЕМ ЩИПЦОВ</v>
          </cell>
        </row>
        <row r="7065">
          <cell r="A7065" t="str">
            <v>P03.3</v>
          </cell>
          <cell r="B7065" t="str">
            <v>ПОРАЖЕНИЯ ПЛОДА И НОВОРОЖДЕННОГО, ОБУСЛОВЛЕННЫЕ ПРИМЕНЕНИЕМ ВАКУУМ-ЭКСТРАКТОРА</v>
          </cell>
        </row>
        <row r="7066">
          <cell r="A7066" t="str">
            <v>P03.4</v>
          </cell>
          <cell r="B7066" t="str">
            <v>ПОРАЖЕНИЯ ПЛОДА И НОВОРОЖДЕННОГО, ОБУСЛОВЛЕННЫЕ РОДОРАЗРЕШЕНИЕМ С ПОМОЩЬЮ КЕСАРЕВА СЕЧЕНИЯ</v>
          </cell>
        </row>
        <row r="7067">
          <cell r="A7067" t="str">
            <v>P03.5</v>
          </cell>
          <cell r="B7067" t="str">
            <v>ПОРАЖЕНИЯ ПЛОДА И НОВОРОЖДЕННОГО, ОБУСЛОВЛЕННЫЕ СТРЕМИТЕЛЬНЫМИ РОДАМИ</v>
          </cell>
        </row>
        <row r="7068">
          <cell r="A7068" t="str">
            <v>P03.6</v>
          </cell>
          <cell r="B7068" t="str">
            <v>ПОРАЖЕНИЯ ПЛОДА И НОВОРОЖДЕННОГО, ОБУСЛОВЛЕННЫЕ НАРУШЕНИЯМИ СОКРАТИТЕЛЬНОЙ ДЕЯТЕЛЬНОСТИ МАТКИ</v>
          </cell>
        </row>
        <row r="7069">
          <cell r="A7069" t="str">
            <v>P03.8</v>
          </cell>
          <cell r="B7069" t="str">
            <v>ПОРАЖЕНИЯ ПЛОДА И НОВОРОЖДЕННОГО, ОБУСЛОВЛЕННЫЕ ДРУГИМИ ОСЛОЖНЕНИЯМИ РОДОВ И РОДОРАЗРЕШЕНИЯ</v>
          </cell>
        </row>
        <row r="7070">
          <cell r="A7070" t="str">
            <v>P03.9</v>
          </cell>
          <cell r="B7070" t="str">
            <v>ПОРАЖЕНИЯ ПЛОДА И НОВОРОЖДЕННОГО, ОБУСЛОВЛЕННЫЕ ОСЛОЖНЕНИЯМИ РОДОВ И РОДОРАЗРЕШЕНИЯ, НЕУТОЧНЕННЫЕ</v>
          </cell>
        </row>
        <row r="7071">
          <cell r="A7071" t="str">
            <v>P04</v>
          </cell>
          <cell r="B7071" t="str">
            <v>ПОРАЖЕНИЯ ПЛОДА И НОВОРОЖДЕННОГО, ОБУСЛОВЛЕННЫЕ ВОЗДЕЙСТВИЕМ ВРЕДНЫХ ВЕЩЕСТВ, ПРОНИКАЮЩИХ ЧЕРЕЗ ПЛАЦЕНТУ ИЛИ ГРУДНОЕ МОЛОКО</v>
          </cell>
        </row>
        <row r="7072">
          <cell r="A7072" t="str">
            <v>P04.0</v>
          </cell>
          <cell r="B7072" t="str">
            <v>ПОРАЖЕНИЯ ПЛОДА И НОВОРОЖДЕННОГО, ОБУСЛОВЛЕННЫЕ ПРИМЕНЕНИЕМ АНЕСТЕЗИИ И АНАЛГЕЗИРУЮЩИХ СРЕДСТВ У МАТЕРИ ВО ВРЕМЯ БЕРЕМЕННОСТИ, РОДОВ И РОДОРАЗРЕШЕНИЯ</v>
          </cell>
        </row>
        <row r="7073">
          <cell r="A7073" t="str">
            <v>P04.1</v>
          </cell>
          <cell r="B7073" t="str">
            <v>ПОРАЖЕНИЯ ПЛОДА И НОВОРОЖДЕННОГО, ОБУСЛОВЛЕННЫЕ ДРУГИМИ ТЕРАПЕВТИЧЕСКИМИ ВОЗДЕЙСТВИЯМИ НА МАТЬ</v>
          </cell>
        </row>
        <row r="7074">
          <cell r="A7074" t="str">
            <v>P04.2</v>
          </cell>
          <cell r="B7074" t="str">
            <v>ПОРАЖЕНИЯ ПЛОДА И НОВОРОЖДЕННОГО, ОБУСЛОВЛЕННЫЕ ПОТРЕБЛЕНИЕМ ТАБАКА МАТЕРЬЮ</v>
          </cell>
        </row>
        <row r="7075">
          <cell r="A7075" t="str">
            <v>P04.3</v>
          </cell>
          <cell r="B7075" t="str">
            <v>ПОРАЖЕНИЯ ПЛОДА И НОВОРОЖДЕННОГО, ОБУСЛОВЛЕННЫЕ ПОТРЕБЛЕНИЕМ АЛКОГОЛЯ МАТЕРЬЮ</v>
          </cell>
        </row>
        <row r="7076">
          <cell r="A7076" t="str">
            <v>P04.4</v>
          </cell>
          <cell r="B7076" t="str">
            <v>ПОРАЖЕНИЯ ПЛОДА И НОВОРОЖДЕННОГО, ОБУСЛОВЛЕННЫЕ УПОТРЕБЛЕНИЕМ МАТЕРЬЮ НАРКОТИЧЕСКИХ СРЕДСТВ</v>
          </cell>
        </row>
        <row r="7077">
          <cell r="A7077" t="str">
            <v>P04.5</v>
          </cell>
          <cell r="B7077" t="str">
            <v>ПОРАЖЕНИЯ ПЛОДА И НОВОРОЖДЕННОГО, ОБУСЛОВЛЕННЫЕ ИСПОЛЬЗОВАНИЕМ МАТЕРЬЮ ПИЩЕВЫХ ХИМИЧЕСКИХ СРЕДСТВ</v>
          </cell>
        </row>
        <row r="7078">
          <cell r="A7078" t="str">
            <v>P04.6</v>
          </cell>
          <cell r="B7078" t="str">
            <v>ПОРАЖЕНИЯ ПЛОДА И НОВОРОЖДЕННОГО, ОБУСЛОВЛЕННЫЕ ВОЗДЕЙСТВИЕМ НА МАТЬ ХИМИЧЕСКИХ ВЕЩЕСТВ, СОДЕРЖАЩИХСЯ В ОКРУЖАЮЩЕЙ СРЕДЕ</v>
          </cell>
        </row>
        <row r="7079">
          <cell r="A7079" t="str">
            <v>P04.8</v>
          </cell>
          <cell r="B7079" t="str">
            <v>ПОРАЖЕНИЯ ПЛОДА И НОВОРОЖДЕННОГО, ОБУСЛОВЛЕННЫЕ ДРУГИМИ ВРЕДНЫМИ ВОЗДЕЙСТВИЯМИ НА МАТЬ</v>
          </cell>
        </row>
        <row r="7080">
          <cell r="A7080" t="str">
            <v>P04.9</v>
          </cell>
          <cell r="B7080" t="str">
            <v>ПОРАЖЕНИЯ ПЛОДА И НОВОРОЖДЕННОГО, ОБУСЛОВЛЕННЫЕ НЕУТОЧНЕННЫМИ ВРЕДНЫМИ ВОЗДЕЙСТВИЯМИ НА МАТЬ</v>
          </cell>
        </row>
        <row r="7081">
          <cell r="A7081" t="str">
            <v/>
          </cell>
          <cell r="B7081" t="str">
            <v>РАССТРОЙСТВА, СВЯЗАННЫЕ С ПРОДОЛЖИТЕЛЬНОСТЬЮ БЕРЕМЕННОСТИ И РОСТОМ ПЛОДА (Р05-Р08)</v>
          </cell>
        </row>
        <row r="7082">
          <cell r="A7082" t="str">
            <v>P05</v>
          </cell>
          <cell r="B7082" t="str">
            <v>ЗАМЕДЛЕННЫЙ РОСТ И НЕДОСТАТОЧНОСТЬ ПИТАНИЯ ПЛОДА</v>
          </cell>
        </row>
        <row r="7083">
          <cell r="A7083" t="str">
            <v>P05.0</v>
          </cell>
          <cell r="B7083" t="str">
            <v>"МАЛОВЕСНЫЙ" ДЛЯ ГЕСТАЦИОННОГО ВОЗРАСТА ПЛОД</v>
          </cell>
        </row>
        <row r="7084">
          <cell r="A7084" t="str">
            <v>P05.1</v>
          </cell>
          <cell r="B7084" t="str">
            <v>МАЛЫЙ РАЗМЕР ПЛОДА ДЛЯ ГЕСТАЦИОННОГО ВОЗРАСТА</v>
          </cell>
        </row>
        <row r="7085">
          <cell r="A7085" t="str">
            <v>P05.2</v>
          </cell>
          <cell r="B7085" t="str">
            <v>НЕДОСТАТОЧНОСТЬ ПИТАНИЯ ПЛОДА БЕЗ УПОМИНАНИЯ О "МАЛОВЕСНОМ" ИЛИ МАЛЕНЬКОМ ДЛЯ ГЕСТАЦИОННОГО ВОЗРАСТА</v>
          </cell>
        </row>
        <row r="7086">
          <cell r="A7086" t="str">
            <v>P05.9</v>
          </cell>
          <cell r="B7086" t="str">
            <v>ЗАМЕДЛЕННЫЙ РОСТ ПЛОДА НЕУТОЧНЕННЫЙ</v>
          </cell>
        </row>
        <row r="7087">
          <cell r="A7087" t="str">
            <v>P07</v>
          </cell>
          <cell r="B7087" t="str">
            <v>РАССТРОЙСТВА, СВЯЗАННЫЕ С УКОРОЧЕНИЕМ СРОКА БЕРЕМЕННОСТИ И МАЛОЙ МАССОЙ ТЕЛА ПРИ РОЖДЕНИИ, НЕ КЛАССИФИЦИРОВАННЫЕ В ДРУГИХ РУБРИКАХ</v>
          </cell>
        </row>
        <row r="7088">
          <cell r="A7088" t="str">
            <v>P07.0</v>
          </cell>
          <cell r="B7088" t="str">
            <v>КРАЙНЕ МАЛАЯ МАССА ТЕЛА ПРИ РОЖДЕНИИ</v>
          </cell>
        </row>
        <row r="7089">
          <cell r="A7089" t="str">
            <v>P07.1</v>
          </cell>
          <cell r="B7089" t="str">
            <v>ДРУГИЕ СЛУЧАИ МАЛОЙ МАССЫ ТЕЛА ПРИ РОЖДЕНИИ</v>
          </cell>
        </row>
        <row r="7090">
          <cell r="A7090" t="str">
            <v>P07.2</v>
          </cell>
          <cell r="B7090" t="str">
            <v>КРАЙНЯЯ НЕЗРЕЛОСТЬ</v>
          </cell>
        </row>
        <row r="7091">
          <cell r="A7091" t="str">
            <v>P07.3</v>
          </cell>
          <cell r="B7091" t="str">
            <v>ДРУГИЕ СЛУЧАИ НЕДОНОШЕННОСТИ</v>
          </cell>
        </row>
        <row r="7092">
          <cell r="A7092" t="str">
            <v>P08</v>
          </cell>
          <cell r="B7092" t="str">
            <v>РАССТРОЙСТВА, СВЯЗАННЫЕ С УДЛИНЕНИЕМ СРОКА БЕРЕМЕННОСТИ И БОЛЬШОЙ МАССОЙ ТЕЛА ПРИ РОЖДЕНИИ</v>
          </cell>
        </row>
        <row r="7093">
          <cell r="A7093" t="str">
            <v>P08.0</v>
          </cell>
          <cell r="B7093" t="str">
            <v>ЧРЕЗМЕРНО КРУПНЫЙ РЕБЕНОК</v>
          </cell>
        </row>
        <row r="7094">
          <cell r="A7094" t="str">
            <v>P08.1</v>
          </cell>
          <cell r="B7094" t="str">
            <v>ДРУГИЕ "КРУПНОВЕСНЫЕ" ДЛЯ СРОКА ДЕТИ</v>
          </cell>
        </row>
        <row r="7095">
          <cell r="A7095" t="str">
            <v>P08.2</v>
          </cell>
          <cell r="B7095" t="str">
            <v>ПЕРЕНОШЕННЫЙ РЕБЕНОК, НО НЕ "КРУПНОВЕСНЫЙ" ДЛЯ СРОКА</v>
          </cell>
        </row>
        <row r="7096">
          <cell r="A7096" t="str">
            <v/>
          </cell>
          <cell r="B7096" t="str">
            <v>РОДОВАЯ ТРАВМА (Р10-Р15)</v>
          </cell>
        </row>
        <row r="7097">
          <cell r="A7097" t="str">
            <v>P10</v>
          </cell>
          <cell r="B7097" t="str">
            <v>РАЗРЫВ ВНУТРИЧЕРЕПНЫХ ТКАНЕЙ И КРОВОИЗЛИЯНИЕ ВСЛЕДСТВИЕ РОДОВОЙ ТРАВМЫ</v>
          </cell>
        </row>
        <row r="7098">
          <cell r="A7098" t="str">
            <v>P10.0</v>
          </cell>
          <cell r="B7098" t="str">
            <v>СУБДУРАЛЬНОЕ КРОВОИЗЛИЯНИЕ ПРИ РОДОВОЙ ТРАВМЕ</v>
          </cell>
        </row>
        <row r="7099">
          <cell r="A7099" t="str">
            <v>P10.1</v>
          </cell>
          <cell r="B7099" t="str">
            <v>КРОВОИЗЛИЯНИЕ В МОЗГ ПРИ РОДОВОЙ ТРАВМЕ</v>
          </cell>
        </row>
        <row r="7100">
          <cell r="A7100" t="str">
            <v>P10.2</v>
          </cell>
          <cell r="B7100" t="str">
            <v>КРОВОИЗЛИЯНИЕ В ЖЕЛУДОЧЕК МОЗГА ПРИ РОДОВОЙ ТРАВМЕ</v>
          </cell>
        </row>
        <row r="7101">
          <cell r="A7101" t="str">
            <v>P10.3</v>
          </cell>
          <cell r="B7101" t="str">
            <v>СУБАРАХНОИДАЛЬНОЕ КРОВОИЗЛИЯНИЕ ПРИ РОДОВОЙ ТРАВМЕ</v>
          </cell>
        </row>
        <row r="7102">
          <cell r="A7102" t="str">
            <v>P10.4</v>
          </cell>
          <cell r="B7102" t="str">
            <v>РАЗРЫВ МОЗЖЕЧКОВОГО НАМЕТА ПРИ РОДОВОЙ ТРАВМЕ</v>
          </cell>
        </row>
        <row r="7103">
          <cell r="A7103" t="str">
            <v>P10.8</v>
          </cell>
          <cell r="B7103" t="str">
            <v>ДРУГИЕ ВНУТРИЧЕРЕПНЫЕ РАЗРЫВЫ И КРОВОИЗЛИЯНИЯ ПРИ РОДОВОЙ ТРАВМЕ</v>
          </cell>
        </row>
        <row r="7104">
          <cell r="A7104" t="str">
            <v>P10.9</v>
          </cell>
          <cell r="B7104" t="str">
            <v>ВНУТРИЧЕРЕПНЫЕ РАЗРЫВЫ И КРОВОИЗЛИЯНИЯ ПРИ РОДОВОЙ ТРАВМЕ НЕУТОЧНЕННЫЕ</v>
          </cell>
        </row>
        <row r="7105">
          <cell r="A7105" t="str">
            <v>P11</v>
          </cell>
          <cell r="B7105" t="str">
            <v>ДРУГИЕ РОДОВЫЕ ТРАВМЫ ЦЕНТРАЛЬНОЙ НЕРВНОЙ СИСТЕМЫ</v>
          </cell>
        </row>
        <row r="7106">
          <cell r="A7106" t="str">
            <v>P11.0</v>
          </cell>
          <cell r="B7106" t="str">
            <v>ОТЕК МОЗГА ПРИ РОДОВОЙ ТРАВМЕ</v>
          </cell>
        </row>
        <row r="7107">
          <cell r="A7107" t="str">
            <v>P11.1</v>
          </cell>
          <cell r="B7107" t="str">
            <v>ДРУГИЕ УТОЧНЕННЫЕ ПОРАЖЕНИЯ МОЗГА ПРИ РОДОВОЙ ТРАВМЕ</v>
          </cell>
        </row>
        <row r="7108">
          <cell r="A7108" t="str">
            <v>P11.2</v>
          </cell>
          <cell r="B7108" t="str">
            <v>НЕУТОЧНЕННЫЕ ПОРАЖЕНИЯ МОЗГА ПРИ РОДОВОЙ ТРАВМЕ</v>
          </cell>
        </row>
        <row r="7109">
          <cell r="A7109" t="str">
            <v>P11.3</v>
          </cell>
          <cell r="B7109" t="str">
            <v>ПОРАЖЕНИЕ ЛИЦЕВОГО НЕРВА ПРИ РОДОВОЙ ТРАВМЕ</v>
          </cell>
        </row>
        <row r="7110">
          <cell r="A7110" t="str">
            <v>P11.4</v>
          </cell>
          <cell r="B7110" t="str">
            <v>ПОРАЖЕНИЕ ДРУГИХ ЧЕРЕПНЫХ НЕРВОВ ПРИ РОДОВОЙ ТРАВМЕ</v>
          </cell>
        </row>
        <row r="7111">
          <cell r="A7111" t="str">
            <v>P11.5</v>
          </cell>
          <cell r="B7111" t="str">
            <v>ПОВРЕЖДЕНИЕ ПОЗВОНОЧНИКА И СПИННОГО МОЗГА ПРИ РОДОВОЙ ТРАВМЕ</v>
          </cell>
        </row>
        <row r="7112">
          <cell r="A7112" t="str">
            <v>P11.9</v>
          </cell>
          <cell r="B7112" t="str">
            <v>ПОРАЖЕНИЕ ЦЕНТРАЛЬНОЙ НЕРВНОЙ СИСТЕМЫ ПРИ РОДОВОЙ ТРАВМЕ НЕУТОЧНЕННОЕ</v>
          </cell>
        </row>
        <row r="7113">
          <cell r="A7113" t="str">
            <v>P12</v>
          </cell>
          <cell r="B7113" t="str">
            <v>РОДОВАЯ ТРАВМА ВОЛОСИСТОЙ ЧАСТИ ГОЛОВЫ</v>
          </cell>
        </row>
        <row r="7114">
          <cell r="A7114" t="str">
            <v>P12.0</v>
          </cell>
          <cell r="B7114" t="str">
            <v>КЕФАЛГЕМАТОМА ПРИ РОДОВОЙ ТРАВМЕ</v>
          </cell>
        </row>
        <row r="7115">
          <cell r="A7115" t="str">
            <v>P12.1</v>
          </cell>
          <cell r="B7115" t="str">
            <v>ПОВРЕЖДЕНИЕ ВОЛОС ПРИ РОДОВОЙ ТРАВМЕ</v>
          </cell>
        </row>
        <row r="7116">
          <cell r="A7116" t="str">
            <v>P12.2</v>
          </cell>
          <cell r="B7116" t="str">
            <v>СУБАПОНЕВРОТИЧЕСКОЕ КРОВОИЗЛИЯНИЕ ПРИ РОДОВОЙ ТРАВМЕ</v>
          </cell>
        </row>
        <row r="7117">
          <cell r="A7117" t="str">
            <v>P12.3</v>
          </cell>
          <cell r="B7117" t="str">
            <v>ГЕМАТОМА ВОЛОСИСТОЙ ЧАСТИ ГОЛОВЫ ВСЛЕДСТВИЕ РОДОВОЙ ТРАВМЫ</v>
          </cell>
        </row>
        <row r="7118">
          <cell r="A7118" t="str">
            <v>P12.4</v>
          </cell>
          <cell r="B7118" t="str">
            <v>ПОВРЕЖДЕНИЕ ВОЛОСИСТОЙ ЧАСТИ ГОЛОВЫ ВСЛЕДСТВИЕ ПРОЦЕДУР МОНИТОРИНГА</v>
          </cell>
        </row>
        <row r="7119">
          <cell r="A7119" t="str">
            <v>P12.8</v>
          </cell>
          <cell r="B7119" t="str">
            <v>ДРУГИЕ ПОВРЕЖДЕНИЯ ВОЛОСИСТОЙ ЧАСТИ ГОЛОВЫ ПРИ РОДАХ</v>
          </cell>
        </row>
        <row r="7120">
          <cell r="A7120" t="str">
            <v>P12.9</v>
          </cell>
          <cell r="B7120" t="str">
            <v>ПОВРЕЖДЕНИЕ ВОЛОСИСТОЙ ЧАСТИ ГОЛОВЫ ПРИ РОДАХ НЕУТОЧНЕННОЕ</v>
          </cell>
        </row>
        <row r="7121">
          <cell r="A7121" t="str">
            <v>P13</v>
          </cell>
          <cell r="B7121" t="str">
            <v>РОДОВАЯ ТРАВМА СКЕЛЕТА</v>
          </cell>
        </row>
        <row r="7122">
          <cell r="A7122" t="str">
            <v>P13.0</v>
          </cell>
          <cell r="B7122" t="str">
            <v>ПЕРЕЛОМ КОСТЕЙ ЧЕРЕПА ПРИ РОДОВОЙ ТРАВМЕ</v>
          </cell>
        </row>
        <row r="7123">
          <cell r="A7123" t="str">
            <v>P13.1</v>
          </cell>
          <cell r="B7123" t="str">
            <v>ДРУГИЕ ПОВРЕЖДЕНИЯ ЧЕРЕПА ПРИ РОДОВОЙ ТРАВМЕ</v>
          </cell>
        </row>
        <row r="7124">
          <cell r="A7124" t="str">
            <v>P13.2</v>
          </cell>
          <cell r="B7124" t="str">
            <v>ПЕРЕЛОМ БЕДРЕННОЙ КОСТИ ПРИ РОДОВОЙ ТРАВМЕ</v>
          </cell>
        </row>
        <row r="7125">
          <cell r="A7125" t="str">
            <v>P13.3</v>
          </cell>
          <cell r="B7125" t="str">
            <v>ПЕРЕЛОМ ДРУГИХ ДЛИННЫХ КОСТЕЙ ПРИ РОДОВОЙ ТРАВМЕ</v>
          </cell>
        </row>
        <row r="7126">
          <cell r="A7126" t="str">
            <v>P13.4</v>
          </cell>
          <cell r="B7126" t="str">
            <v>ПЕРЕЛОМ КЛЮЧИЦЫ ПРИ РОДОВОЙ ТРАВМЕ</v>
          </cell>
        </row>
        <row r="7127">
          <cell r="A7127" t="str">
            <v>P13.8</v>
          </cell>
          <cell r="B7127" t="str">
            <v>ПОВРЕЖДЕНИЯ ДРУГИХ ЧАСТЕЙ СКЕЛЕТА ПРИ РОДОВОЙ ТРАВМЕ</v>
          </cell>
        </row>
        <row r="7128">
          <cell r="A7128" t="str">
            <v>P13.9</v>
          </cell>
          <cell r="B7128" t="str">
            <v>ПОВРЕЖДЕНИЕ СКЕЛЕТА ПРИ РОДОВОЙ ТРАВМЕ НЕУТОЧНЕННОЕ</v>
          </cell>
        </row>
        <row r="7129">
          <cell r="A7129" t="str">
            <v>P14</v>
          </cell>
          <cell r="B7129" t="str">
            <v>РОДОВАЯ ТРАВМА ПЕРИФЕРИЧЕСКОЙ НЕРВНОЙ СИСТЕМЫ</v>
          </cell>
        </row>
        <row r="7130">
          <cell r="A7130" t="str">
            <v>P14.0</v>
          </cell>
          <cell r="B7130" t="str">
            <v>ПАРАЛИЧ ЭРБА ПРИ РОДОВОЙ ТРАВМЕ</v>
          </cell>
        </row>
        <row r="7131">
          <cell r="A7131" t="str">
            <v>P14.1</v>
          </cell>
          <cell r="B7131" t="str">
            <v>ПАРАЛИЧ КЛЮМПКЕ ПРИ РОДОВОЙ ТРАВМЕ</v>
          </cell>
        </row>
        <row r="7132">
          <cell r="A7132" t="str">
            <v>P14.2</v>
          </cell>
          <cell r="B7132" t="str">
            <v>ПАРАЛИЧ ДИАФРАГМАЛЬНОГО НЕРВА ПРИ РОДОВОЙ ТРАВМЕ</v>
          </cell>
        </row>
        <row r="7133">
          <cell r="A7133" t="str">
            <v>P14.3</v>
          </cell>
          <cell r="B7133" t="str">
            <v>ДРУГИЕ РОДОВЫЕ ТРАВМЫ ПЛЕЧЕВОГО СПЛЕТЕНИЯ</v>
          </cell>
        </row>
        <row r="7134">
          <cell r="A7134" t="str">
            <v>P14.8</v>
          </cell>
          <cell r="B7134" t="str">
            <v>РОДОВЫЕ ТРАВМЫ ДРУГИХ ОТДЕЛОВ ПЕРИФЕРИЧЕСКОЙ НЕРВНОЙ СИСТЕМЫ</v>
          </cell>
        </row>
        <row r="7135">
          <cell r="A7135" t="str">
            <v>P14.9</v>
          </cell>
          <cell r="B7135" t="str">
            <v>РОДОВАЯ ТРАВМА ПЕРИФЕРИЧЕСКИХ НЕРВОВ НЕУТОЧНЕННЫХ</v>
          </cell>
        </row>
        <row r="7136">
          <cell r="A7136" t="str">
            <v>P15</v>
          </cell>
          <cell r="B7136" t="str">
            <v>ДРУГИЕ РОДОВЫЕ ТРАВМЫ</v>
          </cell>
        </row>
        <row r="7137">
          <cell r="A7137" t="str">
            <v>P15.0</v>
          </cell>
          <cell r="B7137" t="str">
            <v>ПОВРЕЖДЕНИЕ ПЕЧЕНИ ПРИ РОДОВОЙ ТРАВМЕ</v>
          </cell>
        </row>
        <row r="7138">
          <cell r="A7138" t="str">
            <v>P15.1</v>
          </cell>
          <cell r="B7138" t="str">
            <v>ПОВРЕЖДЕНИЕ СЕЛЕЗЕНКИ ПРИ РОДОВОЙ ТРАВМЕ</v>
          </cell>
        </row>
        <row r="7139">
          <cell r="A7139" t="str">
            <v>P15.2</v>
          </cell>
          <cell r="B7139" t="str">
            <v>ПОВРЕЖДЕНИЕ ГРУДИНОКЛЮЧИЧНО-СОСЦЕВИДНОЙ МЫШЦЫ ПРИ РОДОВОЙ ТРАВМЕ</v>
          </cell>
        </row>
        <row r="7140">
          <cell r="A7140" t="str">
            <v>P15.3</v>
          </cell>
          <cell r="B7140" t="str">
            <v>РОДОВАЯ ТРАВМА ГЛАЗА</v>
          </cell>
        </row>
        <row r="7141">
          <cell r="A7141" t="str">
            <v>P15.4</v>
          </cell>
          <cell r="B7141" t="str">
            <v>РОДОВАЯ ТРАВМА ЛИЦА</v>
          </cell>
        </row>
        <row r="7142">
          <cell r="A7142" t="str">
            <v>P15.5</v>
          </cell>
          <cell r="B7142" t="str">
            <v>ПОВРЕЖДЕНИЕ НАРУЖНЫХ ПОЛОВЫХ ОРГАНОВ ПРИ РОДОВОЙ ТРАВМЕ</v>
          </cell>
        </row>
        <row r="7143">
          <cell r="A7143" t="str">
            <v>P15.6</v>
          </cell>
          <cell r="B7143" t="str">
            <v>НЕКРОЗ ПОДКОЖНОЖИРОВОЙ ТКАНИ, ОБУСЛОВЛЕННЫЙ РОДОВОЙ ТРАВМОЙ</v>
          </cell>
        </row>
        <row r="7144">
          <cell r="A7144" t="str">
            <v>P15.8</v>
          </cell>
          <cell r="B7144" t="str">
            <v>ДРУГИЕ УТОЧНЕННЫЕ РОДОВЫЕ ТРАВМЫ</v>
          </cell>
        </row>
        <row r="7145">
          <cell r="A7145" t="str">
            <v>P15.9</v>
          </cell>
          <cell r="B7145" t="str">
            <v>РОДОВАЯ ТРАВМА НЕУТОЧНЕННАЯ</v>
          </cell>
        </row>
        <row r="7146">
          <cell r="A7146" t="str">
            <v/>
          </cell>
          <cell r="B7146" t="str">
            <v>ДЫХАТЕЛЬНЫЕ  И СЕРДЕЧНО-СОСУДИСТЫЕ НАРУШЕНИЯ, ХАРАКТЕРНЫЕ ДЛЯ ПЕРИНАТАЛЬНОГО ПЕРИОДА ()Р20-Р29</v>
          </cell>
        </row>
        <row r="7147">
          <cell r="A7147" t="str">
            <v>P20</v>
          </cell>
          <cell r="B7147" t="str">
            <v>ВНУТРИУТРОБНАЯ ГИПОКСИЯ</v>
          </cell>
        </row>
        <row r="7148">
          <cell r="A7148" t="str">
            <v>P20.0</v>
          </cell>
          <cell r="B7148" t="str">
            <v>ВНУТРИУТРОБНАЯ ГИПОКСИЯ, ВПЕРВЫЕ ОТМЕЧЕННАЯ ДО НАЧАЛА РОДОВ</v>
          </cell>
        </row>
        <row r="7149">
          <cell r="A7149" t="str">
            <v>P20.1</v>
          </cell>
          <cell r="B7149" t="str">
            <v>ВНУТРИУТРОБНАЯ ГИПОКСИЯ, ВПЕРВЫЕ ОТМЕЧЕННАЯ ВО ВРЕМЯ РОДОВ И РОДОРАЗРЕШЕНИЯ</v>
          </cell>
        </row>
        <row r="7150">
          <cell r="A7150" t="str">
            <v>P20.9</v>
          </cell>
          <cell r="B7150" t="str">
            <v>ВНУТРИУТРОБНАЯ ГИПОКСИЯ НЕУТОЧНЕННАЯ</v>
          </cell>
        </row>
        <row r="7151">
          <cell r="A7151" t="str">
            <v>P21</v>
          </cell>
          <cell r="B7151" t="str">
            <v>АСФИКСИЯ ПРИ РОДАХ</v>
          </cell>
        </row>
        <row r="7152">
          <cell r="A7152" t="str">
            <v>P21.0</v>
          </cell>
          <cell r="B7152" t="str">
            <v>ТЯЖЕЛАЯ АСФИКСИЯ ПРИ РОЖДЕНИИ</v>
          </cell>
        </row>
        <row r="7153">
          <cell r="A7153" t="str">
            <v>P21.1</v>
          </cell>
          <cell r="B7153" t="str">
            <v>СРЕДНЯЯ И УМЕРЕННАЯ АСФИКСИЯ ПРИ РОЖДЕНИИ</v>
          </cell>
        </row>
        <row r="7154">
          <cell r="A7154" t="str">
            <v>P21.9</v>
          </cell>
          <cell r="B7154" t="str">
            <v>НЕУТОЧНЕННАЯ АСФИКСИЯ ПРИ РОЖДЕНИИ</v>
          </cell>
        </row>
        <row r="7155">
          <cell r="A7155" t="str">
            <v>P22</v>
          </cell>
          <cell r="B7155" t="str">
            <v>ДЫХАТЕЛЬНОЕ РАССТРОЙСТВО У НОВОРОЖДЕННОГО [ДИСТРЕСС]</v>
          </cell>
        </row>
        <row r="7156">
          <cell r="A7156" t="str">
            <v>P22.0</v>
          </cell>
          <cell r="B7156" t="str">
            <v>СИНДРОМ ДЫХАТЕЛЬНОГО РАССТРОЙСТВА У НОВОРОЖДЕННОГО</v>
          </cell>
        </row>
        <row r="7157">
          <cell r="A7157" t="str">
            <v>P22.1</v>
          </cell>
          <cell r="B7157" t="str">
            <v>ТРАНЗИТОРНОЕ ТАХИПНОЭ У НОВОРОЖДЕННОГО</v>
          </cell>
        </row>
        <row r="7158">
          <cell r="A7158" t="str">
            <v>P22.8</v>
          </cell>
          <cell r="B7158" t="str">
            <v>ДРУГИЕ ДЫХАТЕЛЬНЫЕ РАССТРОЙСТВА У НОВОРОЖДЕННОГО</v>
          </cell>
        </row>
        <row r="7159">
          <cell r="A7159" t="str">
            <v>P22.9</v>
          </cell>
          <cell r="B7159" t="str">
            <v>ДЫХАТЕЛЬНОЕ РАССТРОЙСТВО У НОВОРОЖДЕННОГО НЕУТОЧНЕННОЕ</v>
          </cell>
        </row>
        <row r="7160">
          <cell r="A7160" t="str">
            <v>P23</v>
          </cell>
          <cell r="B7160" t="str">
            <v>ВРОЖДЕННАЯ ПНЕВМОНИЯ</v>
          </cell>
        </row>
        <row r="7161">
          <cell r="A7161" t="str">
            <v>P23.0</v>
          </cell>
          <cell r="B7161" t="str">
            <v>ВИРУСНАЯ ВРОЖДЕННАЯ ПНЕВМОНИЯ</v>
          </cell>
        </row>
        <row r="7162">
          <cell r="A7162" t="str">
            <v>P23.1</v>
          </cell>
          <cell r="B7162" t="str">
            <v>ВРОЖДЕННАЯ ПНЕВМОНИЯ, ВЫЗВАННАЯ ХЛАМИДИЯМИ</v>
          </cell>
        </row>
        <row r="7163">
          <cell r="A7163" t="str">
            <v>P23.2</v>
          </cell>
          <cell r="B7163" t="str">
            <v>ВРОЖДЕННАЯ ПНЕВМОНИЯ, ВЫЗВАННАЯ СТАФИЛОКОККОМ</v>
          </cell>
        </row>
        <row r="7164">
          <cell r="A7164" t="str">
            <v>P23.3</v>
          </cell>
          <cell r="B7164" t="str">
            <v>ВРОЖДЕННАЯ ПНЕВМОНИЯ, ВЫЗВАННАЯ СТРЕПТОКОККОМ ГРУППЫ В</v>
          </cell>
        </row>
        <row r="7165">
          <cell r="A7165" t="str">
            <v>P23.4</v>
          </cell>
          <cell r="B7165" t="str">
            <v>ВРОЖДЕННАЯ ПНЕВМОНИЯ, ВЫЗВАННАЯ КИШЕЧНОЙ ПАЛОЧКОЙ [ЕSСНЕRIСНIА СОLI]</v>
          </cell>
        </row>
        <row r="7166">
          <cell r="A7166" t="str">
            <v>P23.5</v>
          </cell>
          <cell r="B7166" t="str">
            <v>ВРОЖДЕННАЯ ПНЕВМОНИЯ, ВЫЗВАННАЯ РSЕUDОМОNАS</v>
          </cell>
        </row>
        <row r="7167">
          <cell r="A7167" t="str">
            <v>P23.6</v>
          </cell>
          <cell r="B7167" t="str">
            <v>ВРОЖДЕННАЯ ПНЕВМОНИЯ, ВЫЗВАННАЯ ДРУГИМИ БАКТЕРИАЛЬНЫМИ АГЕНТАМИ</v>
          </cell>
        </row>
        <row r="7168">
          <cell r="A7168" t="str">
            <v>P23.8</v>
          </cell>
          <cell r="B7168" t="str">
            <v>ВРОЖДЕННАЯ ПНЕВМОНИЯ, ВЫЗВАННАЯ ДРУГИМИ ВОЗБУДИТЕЛЯМИ</v>
          </cell>
        </row>
        <row r="7169">
          <cell r="A7169" t="str">
            <v>P23.9</v>
          </cell>
          <cell r="B7169" t="str">
            <v>ВРОЖДЕННАЯ ПНЕВМОНИЯ НЕУТОЧНЕННАЯ</v>
          </cell>
        </row>
        <row r="7170">
          <cell r="A7170" t="str">
            <v>P24</v>
          </cell>
          <cell r="B7170" t="str">
            <v>НЕОНАТАЛЬНЫЕ АСПИРАЦИОННЫЕ СИНДРОМЫ</v>
          </cell>
        </row>
        <row r="7171">
          <cell r="A7171" t="str">
            <v>P24.0</v>
          </cell>
          <cell r="B7171" t="str">
            <v>НЕОНАТАЛЬНАЯ АСПИРАЦИЯ МЕКОНИЯ</v>
          </cell>
        </row>
        <row r="7172">
          <cell r="A7172" t="str">
            <v>P24.1</v>
          </cell>
          <cell r="B7172" t="str">
            <v>НЕОНАТАЛЬНАЯ АСПИРАЦИЯ АМНИОТИЧЕСКОЙ ЖИДКОСТИ И СЛИЗИ</v>
          </cell>
        </row>
        <row r="7173">
          <cell r="A7173" t="str">
            <v>P24.2</v>
          </cell>
          <cell r="B7173" t="str">
            <v>НЕОНАТАЛЬНАЯ АСПИРАЦИЯ КРОВИ</v>
          </cell>
        </row>
        <row r="7174">
          <cell r="A7174" t="str">
            <v>P24.3</v>
          </cell>
          <cell r="B7174" t="str">
            <v>НЕОНАТАЛЬНАЯ АСПИРАЦИЯ МОЛОКА И СРЫГИВАЕМОЙ ПИЩИ</v>
          </cell>
        </row>
        <row r="7175">
          <cell r="A7175" t="str">
            <v>P24.8</v>
          </cell>
          <cell r="B7175" t="str">
            <v>ДРУГИЕ НЕОНАТАЛЬНЫЕ АСПИРАЦИОННЫЕ СИНДРОМЫ</v>
          </cell>
        </row>
        <row r="7176">
          <cell r="A7176" t="str">
            <v>P24.9</v>
          </cell>
          <cell r="B7176" t="str">
            <v>НЕОНАТАЛЬНЫЙ АСПИРАЦИОННЫЙ СИНДРОМ НЕУТОЧНЕННЫЙ</v>
          </cell>
        </row>
        <row r="7177">
          <cell r="A7177" t="str">
            <v>P25</v>
          </cell>
          <cell r="B7177" t="str">
            <v>ИНТЕРСТИЦИАЛЬНАЯ ЭМФИЗЕМА И РОДСТВЕННЫЕ СОСТОЯНИЯ, ВОЗНИКШИЕ В ПЕРИНАТАЛЬНОМ ПЕРИОДЕ</v>
          </cell>
        </row>
        <row r="7178">
          <cell r="A7178" t="str">
            <v>P25.0</v>
          </cell>
          <cell r="B7178" t="str">
            <v>ИНТЕРСТИЦИАЛЬНАЯ ЭМФИЗЕМА,ВОЗНИКШАЯ В ПЕРИНАТАЛЬНОМ ПЕРИОДЕ</v>
          </cell>
        </row>
        <row r="7179">
          <cell r="A7179" t="str">
            <v>P25.1</v>
          </cell>
          <cell r="B7179" t="str">
            <v>ПНЕВМОТОРАКС, ВОЗНИКШИЙ В ПЕРИНАТАЛЬНОМ ПЕРИОДЕ</v>
          </cell>
        </row>
        <row r="7180">
          <cell r="A7180" t="str">
            <v>P25.2</v>
          </cell>
          <cell r="B7180" t="str">
            <v>ПНЕВМОМЕДИАСТИНУМ, ВОЗНИКШИЙ В ПЕРИНАТАЛЬНОМ ПЕРИОДЕ</v>
          </cell>
        </row>
        <row r="7181">
          <cell r="A7181" t="str">
            <v>P25.3</v>
          </cell>
          <cell r="B7181" t="str">
            <v>ПНЕВМОПЕРИКАРД, ВОЗНИКШИЙ В ПЕРИНАТАЛЬНОМ ПЕРИОДЕ</v>
          </cell>
        </row>
        <row r="7182">
          <cell r="A7182" t="str">
            <v>P25.8</v>
          </cell>
          <cell r="B7182" t="str">
            <v>ДРУГИЕ СОСТОЯНИЯ, СВЯЗАННЫЕ С ИНТЕРСТИЦИАЛЬНОЙ ЭМФИЗЕМОЙ, ВОЗНИКШИЕ В ПЕРИНАТАЛЬНОМ ПЕРИОДЕ</v>
          </cell>
        </row>
        <row r="7183">
          <cell r="A7183" t="str">
            <v>P26</v>
          </cell>
          <cell r="B7183" t="str">
            <v>ЛЕГОЧНОЕ КРОВОТЕЧЕНИЕ, ВОЗНИКШЕЕ В ПЕРИНАТАЛЬНОМ ПЕРИОДЕ</v>
          </cell>
        </row>
        <row r="7184">
          <cell r="A7184" t="str">
            <v>P26.0</v>
          </cell>
          <cell r="B7184" t="str">
            <v>ТРАХЕОБРОНХИАЛЬНОЕ КРОВОТЕЧЕНИЕ, ВОЗНИКШЕЕ В ПЕРИНАТАЛЬНОМ ПЕРИОДЕ</v>
          </cell>
        </row>
        <row r="7185">
          <cell r="A7185" t="str">
            <v>P26.1</v>
          </cell>
          <cell r="B7185" t="str">
            <v>МАССИВНОЕ ЛЕГОЧНОЕ КРОВОТЕЧЕНИЕ, ВОЗНИКШЕЕ В ПЕРИНАТАЛЬНОМ ПЕРИОДЕ</v>
          </cell>
        </row>
        <row r="7186">
          <cell r="A7186" t="str">
            <v>P26.8</v>
          </cell>
          <cell r="B7186" t="str">
            <v>ДРУГИЕ ЛЕГОЧЫЕ КРОВОТЕЧЕНИЯ, ВОЗНИКШИЕ В ПЕРИНАТАЛЬНОМ ПЕРИОДЕ</v>
          </cell>
        </row>
        <row r="7187">
          <cell r="A7187" t="str">
            <v>P26.9</v>
          </cell>
          <cell r="B7187" t="str">
            <v>ЛЕГОЧНЫЕ КРОВОТЕЧЕНИЯ, ВОЗНИКШИЕ В ПЕРИНАТАЛЬНОМ ПЕРИОДЕ НЕУТОЧНЕННЫЕ</v>
          </cell>
        </row>
        <row r="7188">
          <cell r="A7188" t="str">
            <v>P27</v>
          </cell>
          <cell r="B7188" t="str">
            <v>ХРОНИЧЕСКИЕ БОЛЕЗНИ ОРГАНОВ ДЫХАНИЯ, РАЗВИВШИЕСЯ В ПЕРИНАТАЛЬНОМ ПЕРИОДЕ</v>
          </cell>
        </row>
        <row r="7189">
          <cell r="A7189" t="str">
            <v>P27.0</v>
          </cell>
          <cell r="B7189" t="str">
            <v>СИНДРОМ ВИЛЬСОНА-МИКИТИ</v>
          </cell>
        </row>
        <row r="7190">
          <cell r="A7190" t="str">
            <v>P27.1</v>
          </cell>
          <cell r="B7190" t="str">
            <v>БРОНХОЛЕГОЧНАЯ ДИСПЛАЗИЯ, ВОЗНИКШАЯ В ПЕРИНАТАЛЬНОМ ПЕРИОДЕ</v>
          </cell>
        </row>
        <row r="7191">
          <cell r="A7191" t="str">
            <v>P27.8</v>
          </cell>
          <cell r="B7191" t="str">
            <v>ДРУГИЕ ХРОНИЧЕСКИЕ БОЛЕЗНИ ОРГАНОВ ДЫХАНИЯ, ВОЗНИКШИЕ В ПЕРИНАТАЛЬНОМ ПЕРИОДЕ</v>
          </cell>
        </row>
        <row r="7192">
          <cell r="A7192" t="str">
            <v>P27.9</v>
          </cell>
          <cell r="B7192" t="str">
            <v>НЕУТОЧНЕННЫЕ ХРОНИЧЕСКИЕ БОЛЕЗНИ ОРГАНОВ ДЫХАНИЯ, ВОЗНИКШИЕ В ПЕРИНАТАЛЬНОМ ПЕРИОДЕ</v>
          </cell>
        </row>
        <row r="7193">
          <cell r="A7193" t="str">
            <v>P28</v>
          </cell>
          <cell r="B7193" t="str">
            <v>ДРУГИЕ РЕСПИРАТОРНЫЕ НАРУШЕНИЯ, ВОЗНИКШИЕ В ПЕРИНАТАЛЬНОМ ПЕРИОДЕ</v>
          </cell>
        </row>
        <row r="7194">
          <cell r="A7194" t="str">
            <v>P28.0</v>
          </cell>
          <cell r="B7194" t="str">
            <v>ПЕРВИЧНЫЙ АТЕЛЕКТАЗ У НОВОРОЖДЕННОГО</v>
          </cell>
        </row>
        <row r="7195">
          <cell r="A7195" t="str">
            <v>P28.1</v>
          </cell>
          <cell r="B7195" t="str">
            <v>ДРУГОЙ И НЕУТОЧНЕННЫЙ АТЕЛЕКТАЗ У НОВОРОЖДЕННОГО</v>
          </cell>
        </row>
        <row r="7196">
          <cell r="A7196" t="str">
            <v>P28.2</v>
          </cell>
          <cell r="B7196" t="str">
            <v>ПРИСТУПЫ ЦИАНОЗА У НОВОРОЖДЕННОГО</v>
          </cell>
        </row>
        <row r="7197">
          <cell r="A7197" t="str">
            <v>P28.3</v>
          </cell>
          <cell r="B7197" t="str">
            <v>ПЕРВИЧНОЕ АПНОЭ ВО ВРЕМЯ СНА У НОВОРОЖДЕННОГО</v>
          </cell>
        </row>
        <row r="7198">
          <cell r="A7198" t="str">
            <v>P28.4</v>
          </cell>
          <cell r="B7198" t="str">
            <v>ДРУГИЕ ТИПЫ АПНОЭ У НОВОРОЖДЕННОГО</v>
          </cell>
        </row>
        <row r="7199">
          <cell r="A7199" t="str">
            <v>P28.5</v>
          </cell>
          <cell r="B7199" t="str">
            <v>ДЫХАТЕЛЬНАЯ НЕДОСТАТОЧНОСТЬ У НОВОРОЖДЕННОГО</v>
          </cell>
        </row>
        <row r="7200">
          <cell r="A7200" t="str">
            <v>P28.8</v>
          </cell>
          <cell r="B7200" t="str">
            <v>ДРУГИЕ УТОЧНЕННЫЕ РЕСПИРАТОРНЫЕ СОСТОЯНИЯ У НОВОРОЖДЕННОГО</v>
          </cell>
        </row>
        <row r="7201">
          <cell r="A7201" t="str">
            <v>P28.9</v>
          </cell>
          <cell r="B7201" t="str">
            <v>РЕСПИРАТОРНОЕ НАРУШЕНИЕ У НОВОРОЖДЕННОГО НЕУТОЧНЕННОЕ</v>
          </cell>
        </row>
        <row r="7202">
          <cell r="A7202" t="str">
            <v>P29</v>
          </cell>
          <cell r="B7202" t="str">
            <v>СЕРДЕЧНО-СОСУДИСТЫЕ НАРУШЕНИЯ, ВОЗНИКШИЕ В ПЕРИНАТАЛЬНОМ ПЕРИОДЕ</v>
          </cell>
        </row>
        <row r="7203">
          <cell r="A7203" t="str">
            <v>P29.0</v>
          </cell>
          <cell r="B7203" t="str">
            <v>СЕРДЕЧНАЯ НЕДОСТАТОЧНОСТЬ У НОВОРОЖДЕННЫХ</v>
          </cell>
        </row>
        <row r="7204">
          <cell r="A7204" t="str">
            <v>P29.1</v>
          </cell>
          <cell r="B7204" t="str">
            <v>НАРУШЕНИЯ РИТМА СЕРДЦА У НОВОРОЖДЕННЫХ</v>
          </cell>
        </row>
        <row r="7205">
          <cell r="A7205" t="str">
            <v>P29.2</v>
          </cell>
          <cell r="B7205" t="str">
            <v>ГИПЕРТЕНЗИЯ У НОВОРОЖДЕННОГО</v>
          </cell>
        </row>
        <row r="7206">
          <cell r="A7206" t="str">
            <v>P29.3</v>
          </cell>
          <cell r="B7206" t="str">
            <v>СТОЙКОЕ ФЕТАЛЬНОЕ КРОВООБРАЩЕНИЕ У НОВОРОЖДЕННОГО</v>
          </cell>
        </row>
        <row r="7207">
          <cell r="A7207" t="str">
            <v>P29.4</v>
          </cell>
          <cell r="B7207" t="str">
            <v>ПРЕХОДЯЩАЯ ИШЕМИЯ МИОКАРДА У НОВОРОЖДЕННОГО</v>
          </cell>
        </row>
        <row r="7208">
          <cell r="A7208" t="str">
            <v>P29.8</v>
          </cell>
          <cell r="B7208" t="str">
            <v>ДРУГИЕ СЕРДЕЧНО-СОСУДИСТЫЕ НАРУШЕНИЯ, ВОЗНИКШИЕ В ПЕРИНАТАЛЬНОМ ПЕРИОДЕ</v>
          </cell>
        </row>
        <row r="7209">
          <cell r="A7209" t="str">
            <v>P29.9</v>
          </cell>
          <cell r="B7209" t="str">
            <v>СЕРДЕЧНО-СОСУДИСТОЕ НАРУШЕНИЕ, ВОЗНИКШЕЕ В ПЕРИНАТАЛЬНОМ ПЕРИОДЕ, НЕУТОЧНЕННОЕ</v>
          </cell>
        </row>
        <row r="7210">
          <cell r="A7210" t="str">
            <v/>
          </cell>
          <cell r="B7210" t="str">
            <v>ИНФЕКЦИОННЫЕ БОЛЕЗНИ, СПЕЦИФИЧНЫЕ ДЛЯ ПЕРИНАТАЛЬНОГО ПЕРИОДА (Р35-Р39)</v>
          </cell>
        </row>
        <row r="7211">
          <cell r="A7211" t="str">
            <v>P35</v>
          </cell>
          <cell r="B7211" t="str">
            <v>ВРОЖДЕННЫЕ ВИРУСНЫЕ БОЛЕЗНИ</v>
          </cell>
        </row>
        <row r="7212">
          <cell r="A7212" t="str">
            <v>P35.0</v>
          </cell>
          <cell r="B7212" t="str">
            <v>СИНДРОМ ВРОЖДЕННОЙ КРАСНУХИ</v>
          </cell>
        </row>
        <row r="7213">
          <cell r="A7213" t="str">
            <v>P35.1</v>
          </cell>
          <cell r="B7213" t="str">
            <v>ВРОЖДЕННАЯ ЦИТОМЕГАЛОВИРУСНАЯ ИНФЕКЦИЯ</v>
          </cell>
        </row>
        <row r="7214">
          <cell r="A7214" t="str">
            <v>P35.2</v>
          </cell>
          <cell r="B7214" t="str">
            <v>ВРОЖДЕННАЯ ИНФЕКЦИЯ, ВЫЗВАННАЯ ВИРУСОМ ПРОСТОГО ГЕРПЕСА [НЕRРЕS SIМРLЕХ]</v>
          </cell>
        </row>
        <row r="7215">
          <cell r="A7215" t="str">
            <v>P35.3</v>
          </cell>
          <cell r="B7215" t="str">
            <v>ВРОЖДЕННЫЙ ВИРУСНЫЙ ГЕПАТИТ</v>
          </cell>
        </row>
        <row r="7216">
          <cell r="A7216" t="str">
            <v>P35.8</v>
          </cell>
          <cell r="B7216" t="str">
            <v>ДРУГИЕ ВРОЖДЕННЫЕ ВИРУСНЫЕ ИНФЕКЦИИ</v>
          </cell>
        </row>
        <row r="7217">
          <cell r="A7217" t="str">
            <v>P35.9</v>
          </cell>
          <cell r="B7217" t="str">
            <v>ВРОЖДЕННАЯ ВИРУСНАЯ БОЛЕЗНЬ НЕУТОЧНЕННАЯ</v>
          </cell>
        </row>
        <row r="7218">
          <cell r="A7218" t="str">
            <v>P36</v>
          </cell>
          <cell r="B7218" t="str">
            <v>БАКТЕРИАЛЬНЫЙ СЕПСИС НОВОРОЖДЕННОГО</v>
          </cell>
        </row>
        <row r="7219">
          <cell r="A7219" t="str">
            <v>P36.0</v>
          </cell>
          <cell r="B7219" t="str">
            <v>СЕПСИС НОВОРОЖДЕННОГО, ОБУСЛОВЛЕННЫЙ СТРЕПТОКОККОМ ГРУППЫ В</v>
          </cell>
        </row>
        <row r="7220">
          <cell r="A7220" t="str">
            <v>P36.1</v>
          </cell>
          <cell r="B7220" t="str">
            <v>СЕПСИС НОВОРОЖДЕННОГО, ОБУСЛОВЛЕННЫЙ ДРУГИМИ И НЕУТОЧНЕННЫМИ СТРЕПТОКОККАМИ</v>
          </cell>
        </row>
        <row r="7221">
          <cell r="A7221" t="str">
            <v>P36.2</v>
          </cell>
          <cell r="B7221" t="str">
            <v>СЕПСИС НОВОРОЖДЕННОГО, ОБУСЛОВЛЕННЫЙ ЗОЛОТИСТЫМ СТАФИЛОКОККОМ [SТАРНYLОСОССUS АURЕUS]</v>
          </cell>
        </row>
        <row r="7222">
          <cell r="A7222" t="str">
            <v>P36.3</v>
          </cell>
          <cell r="B7222" t="str">
            <v>СЕПСИС НОВОРОЖДЕННОГО, ОБУСЛОВЛЕННЫЙ ДРУГИМИ И НЕУТОЧНЕННЫМИ СТАФИЛОКОККАМИ</v>
          </cell>
        </row>
        <row r="7223">
          <cell r="A7223" t="str">
            <v>P36.4</v>
          </cell>
          <cell r="B7223" t="str">
            <v>СЕПСИС НОВОРОЖДЕННОГО, ОБУСЛОВЛЕННЫЙ КИШЕЧНОЙ ПАЛОЧКОЙ [ЕSСНЕRIСНIА СОLI]</v>
          </cell>
        </row>
        <row r="7224">
          <cell r="A7224" t="str">
            <v>P36.5</v>
          </cell>
          <cell r="B7224" t="str">
            <v>СЕПСИС НОВОРОЖДЕННОГО, ОБУСЛОВЛЕННЫЙ АНАЭРОБНЫМИ МИКРООРГАНИЗМАМИ</v>
          </cell>
        </row>
        <row r="7225">
          <cell r="A7225" t="str">
            <v>P36.8</v>
          </cell>
          <cell r="B7225" t="str">
            <v>СЕПСИС НОВОРОЖДЕННОГО, ОБУСЛОВЛЕННЫЙ ДРУГИМИ БАКТЕРИАЛЬНЫМИ АГЕНТАМИ</v>
          </cell>
        </row>
        <row r="7226">
          <cell r="A7226" t="str">
            <v>P36.9</v>
          </cell>
          <cell r="B7226" t="str">
            <v>БАКТЕРИАЛЬНЫЙ СЕПСИС НОВОРОЖДЕННОГО НЕУТОЧНЕННЫЙ</v>
          </cell>
        </row>
        <row r="7227">
          <cell r="A7227" t="str">
            <v>P37</v>
          </cell>
          <cell r="B7227" t="str">
            <v>ДРУГИЕ ВРОЖДЕННЫЕ ИНФЕКЦИОННЫЕ И ПАРАЗИТАРНЫЕ БОЛЕЗНИ</v>
          </cell>
        </row>
        <row r="7228">
          <cell r="A7228" t="str">
            <v>P37.0</v>
          </cell>
          <cell r="B7228" t="str">
            <v>ВРОЖДЕННЫЙ ТУБЕРКУЛЕЗ</v>
          </cell>
        </row>
        <row r="7229">
          <cell r="A7229" t="str">
            <v>P37.1</v>
          </cell>
          <cell r="B7229" t="str">
            <v>ВРОЖДЕННЫЙ ТОКСОПЛАЗМОЗ</v>
          </cell>
        </row>
        <row r="7230">
          <cell r="A7230" t="str">
            <v>P37.2</v>
          </cell>
          <cell r="B7230" t="str">
            <v>НЕОНАТАЛЬНЫЙ (ДИССЕМИНИРОВАННЫЙ) ЛИСТЕРИОЗ</v>
          </cell>
        </row>
        <row r="7231">
          <cell r="A7231" t="str">
            <v>P37.3</v>
          </cell>
          <cell r="B7231" t="str">
            <v>ВРОЖДЕННАЯ МАЛЯРИЯ, ВЫЗВАННАЯ РLАSМОDIUМ FАLСIРАRUМ</v>
          </cell>
        </row>
        <row r="7232">
          <cell r="A7232" t="str">
            <v>P37.4</v>
          </cell>
          <cell r="B7232" t="str">
            <v>ДРУГАЯ ВРОЖДЕННАЯ МАЛЯРИЯ</v>
          </cell>
        </row>
        <row r="7233">
          <cell r="A7233" t="str">
            <v>P37.5</v>
          </cell>
          <cell r="B7233" t="str">
            <v>КАНДИДОЗ НОВОРОЖДЕННОГО</v>
          </cell>
        </row>
        <row r="7234">
          <cell r="A7234" t="str">
            <v>P37.8</v>
          </cell>
          <cell r="B7234" t="str">
            <v>ДРУГИЕ УТОЧНЕННЫЕ ВРОЖДЕННЫЕ ИНФЕКЦИОННЫЕ И ПАРАЗИТАРНЫЕ БОЛЕЗНИ</v>
          </cell>
        </row>
        <row r="7235">
          <cell r="A7235" t="str">
            <v>P37.9</v>
          </cell>
          <cell r="B7235" t="str">
            <v>ВРОЖДЕННАЯ ИНФЕКЦИОННАЯ ИЛИ ПАРАЗИТАРНАЯ БОЛЕЗНЬ НЕУТОЧНЕННАЯ</v>
          </cell>
        </row>
        <row r="7236">
          <cell r="A7236" t="str">
            <v>P38</v>
          </cell>
          <cell r="B7236" t="str">
            <v>ОМФАЛИТ НОВОРОЖДЕННОГО С НЕБОЛЬШИМ КРОВОТЕЧЕНИЕМ ИЛИ БЕЗ НЕГО</v>
          </cell>
        </row>
        <row r="7237">
          <cell r="A7237" t="str">
            <v>P39</v>
          </cell>
          <cell r="B7237" t="str">
            <v>ДРУГИЕ ИНФЕКЦИОННЫЕ БОЛЕЗНИ,СПЕЦИФИЧНЫЕ ДЛЯ ПЕРИНАТАЛЬНОГО ПЕРИОДА</v>
          </cell>
        </row>
        <row r="7238">
          <cell r="A7238" t="str">
            <v>P39.0</v>
          </cell>
          <cell r="B7238" t="str">
            <v>НЕОНАТАЛЬНЫЙ ИНФЕКЦИОННЫЙ МАСТИТ</v>
          </cell>
        </row>
        <row r="7239">
          <cell r="A7239" t="str">
            <v>P39.1</v>
          </cell>
          <cell r="B7239" t="str">
            <v>КОНЪЮНКТИВИТ И ДАКРИОЦИСТИТ У НОВОРОЖДЕННОГО</v>
          </cell>
        </row>
        <row r="7240">
          <cell r="A7240" t="str">
            <v>P39.2</v>
          </cell>
          <cell r="B7240" t="str">
            <v>ВНУТРИАМНИОТИЧЕСКАЯ ИНФЕКЦИЯ ПЛОДА, НЕ КЛАССИФИЦИРОВАННАЯ В ДРУГИХ РУБРИКАХ</v>
          </cell>
        </row>
        <row r="7241">
          <cell r="A7241" t="str">
            <v>P39.3</v>
          </cell>
          <cell r="B7241" t="str">
            <v>НЕОНАТАЛЬНАЯ ИНФЕКЦИЯ МОЧЕВЫХ ПУТЕЙ</v>
          </cell>
        </row>
        <row r="7242">
          <cell r="A7242" t="str">
            <v>P39.4</v>
          </cell>
          <cell r="B7242" t="str">
            <v>НЕОНАТАЛЬНАЯ ИНФЕКЦИЯ КОЖНЫХ ПОКРОВОВ</v>
          </cell>
        </row>
        <row r="7243">
          <cell r="A7243" t="str">
            <v>P39.8</v>
          </cell>
          <cell r="B7243" t="str">
            <v>ДРУГАЯ УТОЧНЕННАЯ ИНФЕКЦИЯ, СПЕЦИФИЧНАЯ ДЛЯ ПЕРИНАТАЛЬНОГО ПЕРИОДА</v>
          </cell>
        </row>
        <row r="7244">
          <cell r="A7244" t="str">
            <v>P39.9</v>
          </cell>
          <cell r="B7244" t="str">
            <v>ИНФЕКЦИЯ, СПЕЦИФИЧНАЯ ДЛЯ ПЕРИНАТАЛЬНОГО ПЕРИОДА, НЕУТОЧНЕННАЯ</v>
          </cell>
        </row>
        <row r="7245">
          <cell r="A7245" t="str">
            <v/>
          </cell>
          <cell r="B7245" t="str">
            <v>ГЕМОРРАГИЧЕСКИЕ И ГЕМАТОЛОГИЧЕСКИЕ НАРУШЕНИЯ У ПЛОДА И НОВОРОЖДЕННОГО (Р50-Р61)</v>
          </cell>
        </row>
        <row r="7246">
          <cell r="A7246" t="str">
            <v>P50</v>
          </cell>
          <cell r="B7246" t="str">
            <v>КРОВОПОТЕРЯ У ПЛОДА</v>
          </cell>
        </row>
        <row r="7247">
          <cell r="A7247" t="str">
            <v>P50.0</v>
          </cell>
          <cell r="B7247" t="str">
            <v>ПОТЕРЯ КРОВИ ПЛОДОМ ИЗ ПРЕДЛЕЖАЩЕГО СОСУДА</v>
          </cell>
        </row>
        <row r="7248">
          <cell r="A7248" t="str">
            <v>P50.1</v>
          </cell>
          <cell r="B7248" t="str">
            <v>ПОТЕРЯ КРОВИ ПЛОДОМ ИЗ РАЗОРВАННОЙ ПУПОВИНЫ</v>
          </cell>
        </row>
        <row r="7249">
          <cell r="A7249" t="str">
            <v>P50.2</v>
          </cell>
          <cell r="B7249" t="str">
            <v>ПОТЕРЯ КРОВИ ПЛОДОМ ИЗ ПЛАЦЕНТЫ</v>
          </cell>
        </row>
        <row r="7250">
          <cell r="A7250" t="str">
            <v>P50.3</v>
          </cell>
          <cell r="B7250" t="str">
            <v>КРОВОТЕЧЕНИЕ У ПЛОДА ДРУГОГО ОДНОЯЙЦОВОГО БЛИЗНЕЦА</v>
          </cell>
        </row>
        <row r="7251">
          <cell r="A7251" t="str">
            <v>P50.4</v>
          </cell>
          <cell r="B7251" t="str">
            <v>КРОВОТЕЧЕНИЕ У ПЛОДА В КРОВЕНОСНОЕ РУСЛО МАТЕРИ</v>
          </cell>
        </row>
        <row r="7252">
          <cell r="A7252" t="str">
            <v>P50.5</v>
          </cell>
          <cell r="B7252" t="str">
            <v>ПОТЕРЯ КРОВИ У ПЛОДА ИЗ ПЕРЕРЕЗАННОГО КОНЦА ПУПОВИНЫ ПРИ ОДНОЯЙЦОВОЙ ДВОЙНЕ</v>
          </cell>
        </row>
        <row r="7253">
          <cell r="A7253" t="str">
            <v>P50.8</v>
          </cell>
          <cell r="B7253" t="str">
            <v>ДРУГАЯ ФОРМА КРОВОПОТЕРИ У ПЛОДА</v>
          </cell>
        </row>
        <row r="7254">
          <cell r="A7254" t="str">
            <v>P50.9</v>
          </cell>
          <cell r="B7254" t="str">
            <v>КРОВОПОТЕРЯ У ПЛОДА НЕУТОЧНЕННАЯ</v>
          </cell>
        </row>
        <row r="7255">
          <cell r="A7255" t="str">
            <v>P51</v>
          </cell>
          <cell r="B7255" t="str">
            <v>КРОВОТЕЧЕНИЕ ИЗ ПУПОВИНЫ У НОВОРОЖДЕННОГО</v>
          </cell>
        </row>
        <row r="7256">
          <cell r="A7256" t="str">
            <v>P51.0</v>
          </cell>
          <cell r="B7256" t="str">
            <v>МАССИВНОЕ КРОВОТЕЧЕНИЕ ИЗ ПУПОВИНЫ У НОВОРОЖДЕННОГО</v>
          </cell>
        </row>
        <row r="7257">
          <cell r="A7257" t="str">
            <v>P51.8</v>
          </cell>
          <cell r="B7257" t="str">
            <v>ДРУГОЕ КРОВОТЕЧЕНИЕ ИЗ ПУПОВИНЫ У НОВОРОЖДЕННОГО</v>
          </cell>
        </row>
        <row r="7258">
          <cell r="A7258" t="str">
            <v>P51.9</v>
          </cell>
          <cell r="B7258" t="str">
            <v>КРОВОТЕЧЕНИЕ ИЗ ПУПОВИНЫ У НОВОРОЖДЕННОГО НЕУТОЧНЕННОЕ</v>
          </cell>
        </row>
        <row r="7259">
          <cell r="A7259" t="str">
            <v>P52</v>
          </cell>
          <cell r="B7259" t="str">
            <v>ВНУТРИЧЕРЕПНОЕ НЕТРАВМАТИЧЕСКОЕ КРОВОИЗЛИЯНИЕ У ПЛОДА И НОВОРОЖДЕННОГО</v>
          </cell>
        </row>
        <row r="7260">
          <cell r="A7260" t="str">
            <v>P52.0</v>
          </cell>
          <cell r="B7260" t="str">
            <v>ВНУТРИЖЕЛУДОЧКОВОЕ (НЕТРАВМАТИЧЕСКОЕ) КРОВОИЗЛИЯНИЕ 1-Й СТЕПЕНИ У ПЛОДА И НОВОРОЖДЕННОГО</v>
          </cell>
        </row>
        <row r="7261">
          <cell r="A7261" t="str">
            <v>P52.1</v>
          </cell>
          <cell r="B7261" t="str">
            <v>ВНУТРИЖЕЛУДОЧКОВОЕ (НЕТРАВМАТИЧЕСКОЕ) КРОВОИЗЛИЯНИЕ 2-Й СТЕПЕНИ У ПЛОДА И НОВОРОЖДЕННОГО</v>
          </cell>
        </row>
        <row r="7262">
          <cell r="A7262" t="str">
            <v>P52.2</v>
          </cell>
          <cell r="B7262" t="str">
            <v>ВНУТРИЖЕЛУДОЧКОВОЕ (НЕТРАВМАТИЧЕСКОЕ) КРОВОИЗЛИЯНИЕ 3-Й СТЕПЕНИ У ПЛОДА И НОВОРОЖДЕННОГО</v>
          </cell>
        </row>
        <row r="7263">
          <cell r="A7263" t="str">
            <v>P52.3</v>
          </cell>
          <cell r="B7263" t="str">
            <v>НЕУТОЧНЕННОЕ ВНУТРИЖЕЛУДОЧКОВОЕ (НЕТРАВМАТИЧЕСКОЕ) КРОВОИЗЛИЯНИЕ У ПЛОДА И НОВОРОЖДЕННОГО</v>
          </cell>
        </row>
        <row r="7264">
          <cell r="A7264" t="str">
            <v>P52.4</v>
          </cell>
          <cell r="B7264" t="str">
            <v>КРОВОИЗЛИЯНИЕ В МОЗГ (НЕТРАВМАТИЧЕСКОЕ) У ПЛОДА И НОВОРОЖДЕННОГО</v>
          </cell>
        </row>
        <row r="7265">
          <cell r="A7265" t="str">
            <v>P52.5</v>
          </cell>
          <cell r="B7265" t="str">
            <v>СУБАРАХНОИДАЛЬНОЕ (НЕТРАВМАТИЧЕСКОЕ) КРОВОИЗЛИЯНИЕ У ПЛОДА И НОВОРОЖДЕННОГО</v>
          </cell>
        </row>
        <row r="7266">
          <cell r="A7266" t="str">
            <v>P52.6</v>
          </cell>
          <cell r="B7266" t="str">
            <v>КРОВОИЗЛИЯНИЕ В МОЗЖЕЧОК И ЗАДНЮЮ ЧЕРЕПНУЮ ЯМКУ (НЕТРАВМАТИЧЕСКОЕ) У ПЛОДА И НОВОРОЖДЕННОГО</v>
          </cell>
        </row>
        <row r="7267">
          <cell r="A7267" t="str">
            <v>P52.8</v>
          </cell>
          <cell r="B7267" t="str">
            <v>ДРУГИЕ ВНУТРИЧЕРЕПНЫЕ (НЕТРАВМАТИЧЕСКИЕ) КРОВОИЗЛИЯНИЯ У ПЛОДА И НОВОРОЖДЕННОГО</v>
          </cell>
        </row>
        <row r="7268">
          <cell r="A7268" t="str">
            <v>P52.9</v>
          </cell>
          <cell r="B7268" t="str">
            <v>ВНУТРИЧЕРЕПНОЕ (НЕТРАВМАТИЧЕСКОЕ) КРОВОИЗЛИЯНИЕ У ПЛОДА И НОВОРОЖДЕННОГО НЕУТОЧНЕННОЕ</v>
          </cell>
        </row>
        <row r="7269">
          <cell r="A7269" t="str">
            <v>P53</v>
          </cell>
          <cell r="B7269" t="str">
            <v>ГЕМОРРАГИЧЕСКАЯ БОЛЕЗНЬ ПЛОДА И НОВОРОЖДЕННОГО</v>
          </cell>
        </row>
        <row r="7270">
          <cell r="A7270" t="str">
            <v>P54</v>
          </cell>
          <cell r="B7270" t="str">
            <v>ДРУГИЕ НЕОНАТАЛЬНЫЕ КРОВОТЕЧЕНИЯ</v>
          </cell>
        </row>
        <row r="7271">
          <cell r="A7271" t="str">
            <v>P54.0</v>
          </cell>
          <cell r="B7271" t="str">
            <v>ГЕМАТЕМЕЗИС НОВОРОЖДЕННЫХ</v>
          </cell>
        </row>
        <row r="7272">
          <cell r="A7272" t="str">
            <v>P54.1</v>
          </cell>
          <cell r="B7272" t="str">
            <v>МЕЛЕНА НОВОРОЖДЕННОГО</v>
          </cell>
        </row>
        <row r="7273">
          <cell r="A7273" t="str">
            <v>P54.2</v>
          </cell>
          <cell r="B7273" t="str">
            <v>КРОВОТЕЧЕНИЕ ИЗ ПРЯМОЙ КИШКИ У НОВОРОЖДЕННОГО</v>
          </cell>
        </row>
        <row r="7274">
          <cell r="A7274" t="str">
            <v>P54.3</v>
          </cell>
          <cell r="B7274" t="str">
            <v>ЖЕЛУДОЧНО-КИШЕЧНОЕ КРОВОТЕЧЕНИЕ У НОВОРОЖДЕННОГО</v>
          </cell>
        </row>
        <row r="7275">
          <cell r="A7275" t="str">
            <v>P54.4</v>
          </cell>
          <cell r="B7275" t="str">
            <v>КРОВОИЗЛИЯНИЕ В НАДПОЧЕЧНИК У НОВОРОЖДЕННЫХ</v>
          </cell>
        </row>
        <row r="7276">
          <cell r="A7276" t="str">
            <v>P54.5</v>
          </cell>
          <cell r="B7276" t="str">
            <v>КРОВОИЗЛИЯНИЕ В КОЖУ У НОВОРОЖДЕННОГО</v>
          </cell>
        </row>
        <row r="7277">
          <cell r="A7277" t="str">
            <v>P54.6</v>
          </cell>
          <cell r="B7277" t="str">
            <v>КРОВОТЕЧЕНИЕ ИЗ ВЛАГАЛИЩА У НОВОРОЖДЕННОГО</v>
          </cell>
        </row>
        <row r="7278">
          <cell r="A7278" t="str">
            <v>P54.8</v>
          </cell>
          <cell r="B7278" t="str">
            <v>ДРУГИЕ УТОЧНЕННЫЕ КРОВОТЕЧЕНИЯ У НОВОРОЖДЕННОГО</v>
          </cell>
        </row>
        <row r="7279">
          <cell r="A7279" t="str">
            <v>P54.9</v>
          </cell>
          <cell r="B7279" t="str">
            <v>НЕОНАТАЛЬНОЕ КРОВОТЕЧЕНИЕ НЕУТОЧНЕННОЕ</v>
          </cell>
        </row>
        <row r="7280">
          <cell r="A7280" t="str">
            <v>P55</v>
          </cell>
          <cell r="B7280" t="str">
            <v>ГЕМОЛИТИЧЕСКАЯ БОЛЕЗНЬ ПЛОДА И НОВОРОЖДЕННОГО</v>
          </cell>
        </row>
        <row r="7281">
          <cell r="A7281" t="str">
            <v>P55.0</v>
          </cell>
          <cell r="B7281" t="str">
            <v>РЕЗУС-ИЗОИММУНИЗАЦИЯ ПЛОДА И НОВОРОЖДЕННОГО</v>
          </cell>
        </row>
        <row r="7282">
          <cell r="A7282" t="str">
            <v>P55.1</v>
          </cell>
          <cell r="B7282" t="str">
            <v>АВО-ИЗОИММУНИЗАЦИЯ ПЛОДА И НОВОРОЖДЕННОГО</v>
          </cell>
        </row>
        <row r="7283">
          <cell r="A7283" t="str">
            <v>P55.8</v>
          </cell>
          <cell r="B7283" t="str">
            <v>ДРУГИЕ ФОРМЫ ГЕМОЛИТИЧЕСКОЙ БОЛЕЗНИ ПЛОДА И НОВОРОЖДЕННОГО</v>
          </cell>
        </row>
        <row r="7284">
          <cell r="A7284" t="str">
            <v>P55.9</v>
          </cell>
          <cell r="B7284" t="str">
            <v>ГЕМОЛИТИЧЕСКАЯ БОЛЕЗНЬ ПЛОДА И НОВОРОЖДЕННОГО НЕУТОЧНЕННАЯ</v>
          </cell>
        </row>
        <row r="7285">
          <cell r="A7285" t="str">
            <v>P56</v>
          </cell>
          <cell r="B7285" t="str">
            <v>ВОДЯНКА ПЛОДА, ОБУСЛОВЛЕННАЯ ГЕМОЛИТИЧЕСКОЙ БОЛЕЗНЬЮ</v>
          </cell>
        </row>
        <row r="7286">
          <cell r="A7286" t="str">
            <v>P56.0</v>
          </cell>
          <cell r="B7286" t="str">
            <v>ВОДЯНКА ПЛОДА, ОБУСЛОВЛЕННАЯ ИЗОИММУНИЗАЦИЕЙ</v>
          </cell>
        </row>
        <row r="7287">
          <cell r="A7287" t="str">
            <v>P56.9</v>
          </cell>
          <cell r="B7287" t="str">
            <v>ВОДЯНКА ПЛОДА, ОБУСЛОВЛЕННАЯ ДРУГОЙ И НЕУТОЧНЕННОЙ ГЕМОЛИТИЧЕСКОЙ БОЛЕЗНЬЮ</v>
          </cell>
        </row>
        <row r="7288">
          <cell r="A7288" t="str">
            <v>P57</v>
          </cell>
          <cell r="B7288" t="str">
            <v>ЯДЕРНАЯ ЖЕЛТУХА</v>
          </cell>
        </row>
        <row r="7289">
          <cell r="A7289" t="str">
            <v>P57.0</v>
          </cell>
          <cell r="B7289" t="str">
            <v>ЯДЕРНАЯ ЖЕЛТУХА, ОБУСЛОВЛЕННАЯ ИЗОИММУНИЗАЦИЕЙ</v>
          </cell>
        </row>
        <row r="7290">
          <cell r="A7290" t="str">
            <v>P57.8</v>
          </cell>
          <cell r="B7290" t="str">
            <v>ДРУГИЕ УТОЧНЕННЫЕ ФОРМЫ ЯДЕРНОЙ ЖЕЛТУХИ</v>
          </cell>
        </row>
        <row r="7291">
          <cell r="A7291" t="str">
            <v>P57.9</v>
          </cell>
          <cell r="B7291" t="str">
            <v>ЯДЕРНАЯ ЖЕЛТУХА НЕУТОЧНЕННАЯ</v>
          </cell>
        </row>
        <row r="7292">
          <cell r="A7292" t="str">
            <v>P58</v>
          </cell>
          <cell r="B7292" t="str">
            <v>НЕОНАТАЛЬНАЯ ЖЕЛТУХА, ОБУСЛОВЛЕННАЯ ЧРЕЗМЕРНЫМ ГЕМОЛИЗОМ</v>
          </cell>
        </row>
        <row r="7293">
          <cell r="A7293" t="str">
            <v>P58.0</v>
          </cell>
          <cell r="B7293" t="str">
            <v>НЕОНАТАЛЬНАЯ ЖЕЛТУХА, ОБУСЛОВЛЕННАЯ КРОВОПОДТЕКАМИ</v>
          </cell>
        </row>
        <row r="7294">
          <cell r="A7294" t="str">
            <v>P58.1</v>
          </cell>
          <cell r="B7294" t="str">
            <v>НЕОНАТАЛЬНАЯ ЖЕЛТУХА, ОБУСЛОВЛЕННАЯ КРОВОТЕЧЕНИЕМ</v>
          </cell>
        </row>
        <row r="7295">
          <cell r="A7295" t="str">
            <v>P58.2</v>
          </cell>
          <cell r="B7295" t="str">
            <v>НЕОНАТАЛЬНАЯ ЖЕЛТУХА, ОБУСЛОВЛЕННАЯ ИНФЕКЦИЕЙ</v>
          </cell>
        </row>
        <row r="7296">
          <cell r="A7296" t="str">
            <v>P58.3</v>
          </cell>
          <cell r="B7296" t="str">
            <v>НЕОНАТАЛЬНАЯ ЖЕЛТУХА, ОБУСЛОВЛЕННАЯ ПОЛИЦИТЕМИЕЙ</v>
          </cell>
        </row>
        <row r="7297">
          <cell r="A7297" t="str">
            <v>P58.4</v>
          </cell>
          <cell r="B7297" t="str">
            <v>НЕОНАТАЛЬНАЯ ЖЕЛТУХА, ОБУСЛОВЛЕННАЯ ЛЕКАРСТВЕННЫМИ СРЕДСТВАМИ ИЛИ ТОКСИНАМИ, ПЕРЕШЕДШИМИ ИЗ ОРГАНИЗМА МАТЕРИ ИЛИ ВВЕДЕННЫМИ НОВОРОЖДЕННОМУ</v>
          </cell>
        </row>
        <row r="7298">
          <cell r="A7298" t="str">
            <v>P58.5</v>
          </cell>
          <cell r="B7298" t="str">
            <v>НЕОНАТАЛЬНАЯ ЖЕЛТУХА, ОБУСЛОВЛЕННАЯ ЗАГЛАТЫВАНИЕМ МАТЕРИНСКОЙ КРОВИ</v>
          </cell>
        </row>
        <row r="7299">
          <cell r="A7299" t="str">
            <v>P58.8</v>
          </cell>
          <cell r="B7299" t="str">
            <v>НЕОНАТАЛЬНАЯ ЖЕЛТУХА, ОБУСЛОВЛЕННАЯ ДРУГИМИ УТОЧНЕННЫМИ ФОРМАМИ ЧРЕЗМЕРНОГО ГЕМОЛИЗА</v>
          </cell>
        </row>
        <row r="7300">
          <cell r="A7300" t="str">
            <v>P58.9</v>
          </cell>
          <cell r="B7300" t="str">
            <v>НЕОНАТАЛЬНАЯ ЖЕЛТУХА, ОБУСЛОВЛЕННАЯ ЧРЕЗМЕРНЫМ ГЕМОЛИЗОМ НЕУТОЧНЕННАЯ</v>
          </cell>
        </row>
        <row r="7301">
          <cell r="A7301" t="str">
            <v>P59</v>
          </cell>
          <cell r="B7301" t="str">
            <v>НЕОНАТАЛЬНАЯ ЖЕЛТУХА, ОБУСЛОВЛЕННАЯ ДРУГИМИ И НЕУТОЧНЕННЫМИ ПРИЧИНАМИ</v>
          </cell>
        </row>
        <row r="7302">
          <cell r="A7302" t="str">
            <v>P59.0</v>
          </cell>
          <cell r="B7302" t="str">
            <v>НЕОНАТАЛЬНАЯ ЖЕЛТУХА, СВЯЗАННАЯ С ПРЕЖДЕВРЕМЕННЫМ РОДОРАЗРЕШЕНИЕМ</v>
          </cell>
        </row>
        <row r="7303">
          <cell r="A7303" t="str">
            <v>P59.1</v>
          </cell>
          <cell r="B7303" t="str">
            <v>СИНДРОМ СГУЩЕНИЯ ЖЕЛЧИ</v>
          </cell>
        </row>
        <row r="7304">
          <cell r="A7304" t="str">
            <v>P59.2</v>
          </cell>
          <cell r="B7304" t="str">
            <v>НЕОНАТАЛЬНАЯ ЖЕЛТУХА ВСЛЕДСТВИЕ ДРУГИХ И НЕУТОЧНЕННЫХ ПОВРЕЖДЕНИЙ КЛЕТОК ПЕЧЕНИ</v>
          </cell>
        </row>
        <row r="7305">
          <cell r="A7305" t="str">
            <v>P59.3</v>
          </cell>
          <cell r="B7305" t="str">
            <v>НЕОНАТАЛЬНАЯ ЖЕЛТУХА, ОБУСЛОВЛЕННАЯ СРЕДСТВАМИ, ИНГИБИРУЮЩИМИ ЛАКТАЦИЮ</v>
          </cell>
        </row>
        <row r="7306">
          <cell r="A7306" t="str">
            <v>P59.8</v>
          </cell>
          <cell r="B7306" t="str">
            <v>НЕОНАТАЛЬНАЯ ЖЕЛТУХА, ОБУСЛОВЛЕННАЯ ДРУГИМИ УТОЧНЕННЫМИ ПРИЧИНАМИ</v>
          </cell>
        </row>
        <row r="7307">
          <cell r="A7307" t="str">
            <v>P59.9</v>
          </cell>
          <cell r="B7307" t="str">
            <v>НЕОНАТАЛЬНАЯ ЖЕЛТУХА НЕУТОЧНЕННАЯ</v>
          </cell>
        </row>
        <row r="7308">
          <cell r="A7308" t="str">
            <v>P60</v>
          </cell>
          <cell r="B7308" t="str">
            <v>ДИССЕМИНИРОВАННОЕ ВНУТРИСОСУДИСТОЕ СВЕРТЫВАНИЕ КРОВИ У ПЛОДА И НОВОРОЖДЕННОГО</v>
          </cell>
        </row>
        <row r="7309">
          <cell r="A7309" t="str">
            <v>P61</v>
          </cell>
          <cell r="B7309" t="str">
            <v>ДРУГИЕ ПЕРИНАТАЛЬНЫЕ ГЕМАТОЛОГИЧЕСКИЕ НАРУШЕНИЯ</v>
          </cell>
        </row>
        <row r="7310">
          <cell r="A7310" t="str">
            <v>P61.0</v>
          </cell>
          <cell r="B7310" t="str">
            <v>ПРЕХОДЯЩАЯ НЕОНАТАЛЬНАЯ ТРОМБОЦИТОПЕНИЯ</v>
          </cell>
        </row>
        <row r="7311">
          <cell r="A7311" t="str">
            <v>P61.1</v>
          </cell>
          <cell r="B7311" t="str">
            <v>ПОЛИЦИТЕМИЯ НОВОРОЖДЕННОГО</v>
          </cell>
        </row>
        <row r="7312">
          <cell r="A7312" t="str">
            <v>P61.2</v>
          </cell>
          <cell r="B7312" t="str">
            <v>АНЕМИЯ НЕДОНОШЕННЫХ</v>
          </cell>
        </row>
        <row r="7313">
          <cell r="A7313" t="str">
            <v>P61.3</v>
          </cell>
          <cell r="B7313" t="str">
            <v>ВРОЖДЕННАЯ АНЕМИЯ ВСЛЕДСТВИЕ КРОВОПОТЕРИ У ПЛОДА</v>
          </cell>
        </row>
        <row r="7314">
          <cell r="A7314" t="str">
            <v>P61.4</v>
          </cell>
          <cell r="B7314" t="str">
            <v>ДРУГИЕ ВРОЖДЕННЫЕ АНЕМИИ, НЕ КЛАССИФИЦИРОВАННЫЕ В ДРУГИХ РУБРИКАХ</v>
          </cell>
        </row>
        <row r="7315">
          <cell r="A7315" t="str">
            <v>P61.5</v>
          </cell>
          <cell r="B7315" t="str">
            <v>ПРЕХОДЯЩАЯ НЕОНАТАЛЬНАЯ НЕЙТРОПЕНИЯ</v>
          </cell>
        </row>
        <row r="7316">
          <cell r="A7316" t="str">
            <v>P61.6</v>
          </cell>
          <cell r="B7316" t="str">
            <v>ДРУГИЕ ПРЕХОДЯЩИЕ НЕОНАТАЛЬНЫЕ РАССТРОЙСТВА КОАГУЛЯЦИИ</v>
          </cell>
        </row>
        <row r="7317">
          <cell r="A7317" t="str">
            <v>P61.8</v>
          </cell>
          <cell r="B7317" t="str">
            <v>ДРУГИЕ УТОЧНЕННЫЕ ПЕРИНАТАЛЬНЫЕ ГЕМАТОЛОГИЧЕСКИЕ НАРУШЕНИЯ</v>
          </cell>
        </row>
        <row r="7318">
          <cell r="A7318" t="str">
            <v>P61.9</v>
          </cell>
          <cell r="B7318" t="str">
            <v>ПЕРИНАТАЛЬНОЕ ГЕМАТОЛОГИЧЕСКОЕ НАРУШЕНИЕ НЕУТОЧНЕННОЕ</v>
          </cell>
        </row>
        <row r="7319">
          <cell r="A7319" t="str">
            <v/>
          </cell>
          <cell r="B7319" t="str">
            <v>ПРЕХОДЯЩИЕ ЭНДОКРИННЫЕ НАРУШЕНИЯ И НАРУШЕНИЯ ОБМЕНА ВЕЩЕСТВ, СПЕЦИФИЧНЫЕ ДЛЯ ПЛОДА И НОВОРОЖДЕННОГО (Р70-Р74)</v>
          </cell>
        </row>
        <row r="7320">
          <cell r="A7320" t="str">
            <v>P70</v>
          </cell>
          <cell r="B7320" t="str">
            <v>ПРЕХОДЯЩИЕ НАРУШЕНИЯ УГЛЕВОДНОГО ОБМЕНА, СПЕЦИФИЧНЫЕ ДЛЯ ПЛОДА И НОВОРОЖДЕННОГО</v>
          </cell>
        </row>
        <row r="7321">
          <cell r="A7321" t="str">
            <v>P70.0</v>
          </cell>
          <cell r="B7321" t="str">
            <v>СИНДРОМ НОВОРОЖДЕННОГО ОТ МАТЕРИ С ГЕСТАЦИОННЫМ ДИАБЕТОМ</v>
          </cell>
        </row>
        <row r="7322">
          <cell r="A7322" t="str">
            <v>P70.1</v>
          </cell>
          <cell r="B7322" t="str">
            <v>СИНДРОМ НОВОРОЖДЕННОГО ОТ МАТЕРИ, СТРАДАЮЩЕЙ ДИАБЕТОМ</v>
          </cell>
        </row>
        <row r="7323">
          <cell r="A7323" t="str">
            <v>P70.2</v>
          </cell>
          <cell r="B7323" t="str">
            <v>САХАРНЫЙ ДИАБЕТ НОВОРОЖДЕННЫХ</v>
          </cell>
        </row>
        <row r="7324">
          <cell r="A7324" t="str">
            <v>P70.3</v>
          </cell>
          <cell r="B7324" t="str">
            <v>ЯТРОГЕННАЯ НЕОНАТАЛЬНАЯ ГИПОГЛИКЕМИЯ</v>
          </cell>
        </row>
        <row r="7325">
          <cell r="A7325" t="str">
            <v>P70.4</v>
          </cell>
          <cell r="B7325" t="str">
            <v>ДРУГИЕ НЕОНАТАЛЬНЫЕ ГИПОГЛИКЕМИИ</v>
          </cell>
        </row>
        <row r="7326">
          <cell r="A7326" t="str">
            <v>P70.8</v>
          </cell>
          <cell r="B7326" t="str">
            <v>ДРУГИЕ ПРЕХОДЯЩИЕ НАРУШЕНИЯ УГЛЕВОДНОГО ОБМЕНА У ПЛОДА И НОВОРОЖДЕННОГО</v>
          </cell>
        </row>
        <row r="7327">
          <cell r="A7327" t="str">
            <v>P70.9</v>
          </cell>
          <cell r="B7327" t="str">
            <v>ПРЕХОДЯЩЕЕ НАРУШЕНИЕ УГЛЕВОДНОГО ОБМЕНА У ПЛОДА И НОВОРОЖДЕННОГО НЕУТОЧНЕННОЕ</v>
          </cell>
        </row>
        <row r="7328">
          <cell r="A7328" t="str">
            <v>P71</v>
          </cell>
          <cell r="B7328" t="str">
            <v>ПРЕХОДЯЩИЕ НЕОНАТАЛЬНЫЕ НАРУШЕНИЯ ОБМЕНА КАЛЬЦИЯ И МАГНИЯ</v>
          </cell>
        </row>
        <row r="7329">
          <cell r="A7329" t="str">
            <v>P71.0</v>
          </cell>
          <cell r="B7329" t="str">
            <v>ГИПОКАЛЬЦИЕМИЯ НОВОРОЖДЕННОГО ОТ КОРОВЬЕГО МОЛОКА</v>
          </cell>
        </row>
        <row r="7330">
          <cell r="A7330" t="str">
            <v>P71.1</v>
          </cell>
          <cell r="B7330" t="str">
            <v>ДРУГИЕ ФОРМЫ НЕОНАТАЛЬНОЙ ГИПОКАЛЬЦИЕМИИ</v>
          </cell>
        </row>
        <row r="7331">
          <cell r="A7331" t="str">
            <v>P71.2</v>
          </cell>
          <cell r="B7331" t="str">
            <v>НЕОНАТАЛЬНАЯ ГИПОМАГНИЕМИЯ</v>
          </cell>
        </row>
        <row r="7332">
          <cell r="A7332" t="str">
            <v>P71.3</v>
          </cell>
          <cell r="B7332" t="str">
            <v>НЕОНАТАЛЬНАЯ ТЕТАНИЯ БЕЗ ДЕФИЦИТА КАЛЬЦИЯ И МАГНИЯ</v>
          </cell>
        </row>
        <row r="7333">
          <cell r="A7333" t="str">
            <v>P71.4</v>
          </cell>
          <cell r="B7333" t="str">
            <v>ПРЕХОДЯЩИЙ НЕОНАТАЛЬНЫЙ ГИПОПАРАТИРЕОЗ</v>
          </cell>
        </row>
        <row r="7334">
          <cell r="A7334" t="str">
            <v>P71.8</v>
          </cell>
          <cell r="B7334" t="str">
            <v>ДРУГИЕ ПРЕХОДЯЩИЕ НЕОНАТАЛЬНЫЕ НАРУШЕНИЯ ОБМЕНА КАЛЬЦИЯ И МАГНИЯ</v>
          </cell>
        </row>
        <row r="7335">
          <cell r="A7335" t="str">
            <v>P71.9</v>
          </cell>
          <cell r="B7335" t="str">
            <v>ПРЕХОДЯЩЕЕ НЕОНАТАЛЬНОЕ НАРУШЕНИЕ ОБМЕНА КАЛЬЦИЯ И МАГНИЯ НЕУТОЧНЕННОЕ</v>
          </cell>
        </row>
        <row r="7336">
          <cell r="A7336" t="str">
            <v>P72</v>
          </cell>
          <cell r="B7336" t="str">
            <v>ДРУГИЕ ПРЕХОДЯЩИЕ НЕОНАТАЛЬНЫЕ ЭНДОКРИННЫЕ НАРУШЕНИЯ</v>
          </cell>
        </row>
        <row r="7337">
          <cell r="A7337" t="str">
            <v>P72.0</v>
          </cell>
          <cell r="B7337" t="str">
            <v>НЕОНАТАЛЬНЫЙ ЗОБ, НЕ КЛАССИФИЦИРОВАННЫЙ В ДРУГИХ РУБРИКАХ</v>
          </cell>
        </row>
        <row r="7338">
          <cell r="A7338" t="str">
            <v>P72.1</v>
          </cell>
          <cell r="B7338" t="str">
            <v>ПРЕХОДЯЩИЙ НЕОНАТАЛЬНЫЙ ГИПЕРТИРЕОЗ</v>
          </cell>
        </row>
        <row r="7339">
          <cell r="A7339" t="str">
            <v>P72.2</v>
          </cell>
          <cell r="B7339" t="str">
            <v>ДРУГИЕ ПРЕХОДЯЩИЕ НЕОНАТАЛЬНЫЕ НАРУШЕНИЯ ФУНКЦИИ ЩИТОВИДНОЙ ЖЕЛЕЗЫ, НЕ КЛАССИФИЦИРОВАННЫЕ В ДРУГИХ РУБРИКАХ</v>
          </cell>
        </row>
        <row r="7340">
          <cell r="A7340" t="str">
            <v>P72.8</v>
          </cell>
          <cell r="B7340" t="str">
            <v>ДРУГИЕ УТОЧНЕННЫЕ ПРЕХОДЯЩИЕ НЕОНАТАЛЬНЫЕ ЭНДОКРИННЫЕ НАРУШЕНИЯ</v>
          </cell>
        </row>
        <row r="7341">
          <cell r="A7341" t="str">
            <v>P72.9</v>
          </cell>
          <cell r="B7341" t="str">
            <v>ПРЕХОДЯЩЕЕ НЕОНАТАЛЬНОЕ ЭНДОКРИННОЕ НАРУШЕНИЕ НЕУТОЧНЕННОЕ</v>
          </cell>
        </row>
        <row r="7342">
          <cell r="A7342" t="str">
            <v>P74</v>
          </cell>
          <cell r="B7342" t="str">
            <v>ДРУГИЕ ПРЕХОДЯЩИЕ НЕОНАТАЛЬНЫЕ НАРУШЕНИЯ ВОДНО-СОЛЕВОГО ОБМЕНА ВЕЩЕСТВ</v>
          </cell>
        </row>
        <row r="7343">
          <cell r="A7343" t="str">
            <v>P74.0</v>
          </cell>
          <cell r="B7343" t="str">
            <v>ПОЗДНИЙ МЕТАБОЛИЧЕСКИЙ АЦИДОЗ У НОВОРОЖДЕННОГО</v>
          </cell>
        </row>
        <row r="7344">
          <cell r="A7344" t="str">
            <v>P74.1</v>
          </cell>
          <cell r="B7344" t="str">
            <v>ДЕГИДРАТАЦИЯ У НОВОРОЖДЕННОГО</v>
          </cell>
        </row>
        <row r="7345">
          <cell r="A7345" t="str">
            <v>P74.2</v>
          </cell>
          <cell r="B7345" t="str">
            <v>ДИСБАЛАНС НАТРИЯ У НОВОРОЖДЕННОГО</v>
          </cell>
        </row>
        <row r="7346">
          <cell r="A7346" t="str">
            <v>P74.3</v>
          </cell>
          <cell r="B7346" t="str">
            <v>ДИСБАЛАНС КАЛИЯ У НОВОРОЖДЕННОГО</v>
          </cell>
        </row>
        <row r="7347">
          <cell r="A7347" t="str">
            <v>P74.4</v>
          </cell>
          <cell r="B7347" t="str">
            <v>ДРУГИЕ ПРЕХОДЯЩИЕ НАРУШЕНИЯ ВОДНО-СОЛЕВОГО ОБМЕНА У НОВОРОЖДЕННОГО</v>
          </cell>
        </row>
        <row r="7348">
          <cell r="A7348" t="str">
            <v>P74.5</v>
          </cell>
          <cell r="B7348" t="str">
            <v>ПРЕХОДЯЩАЯ ТИРОЗИНЕМИЯ У НОВОРОЖДЕННОГО</v>
          </cell>
        </row>
        <row r="7349">
          <cell r="A7349" t="str">
            <v>P74.8</v>
          </cell>
          <cell r="B7349" t="str">
            <v>ДРУГИЕ ПРЕХОДЯЩИЕ НАРУШЕНИЯ ОБМЕНА ВЕЩЕСТВ У НОВОРОЖДЕННОГО</v>
          </cell>
        </row>
        <row r="7350">
          <cell r="A7350" t="str">
            <v>P74.9</v>
          </cell>
          <cell r="B7350" t="str">
            <v>ПРЕХОДЯЩЕЕ НАРУШЕНИЕ ОБМЕНА ВЕЩЕСТВ У НОВОРОЖДЕННОГО НЕУТОЧНЕННОЕ</v>
          </cell>
        </row>
        <row r="7351">
          <cell r="A7351" t="str">
            <v/>
          </cell>
          <cell r="B7351" t="str">
            <v>РАССТРОЙСТВА СИСТЕМЫ ПИЩЕВАРЕНИЯ У ПЛОДА И НОВОРОЖДЕННОГО (Р75-Р78)</v>
          </cell>
        </row>
        <row r="7352">
          <cell r="A7352" t="str">
            <v>P75</v>
          </cell>
          <cell r="B7352" t="str">
            <v>МЕКОНИЕВЫЙ ИЛЕУС (Е84.1+)</v>
          </cell>
        </row>
        <row r="7353">
          <cell r="A7353" t="str">
            <v>P76</v>
          </cell>
          <cell r="B7353" t="str">
            <v>ДРУГИЕ ВИДЫ НЕПРОХОДИМОСТИ КИШЕЧНИКА У НОВОРОЖДЕННОГО</v>
          </cell>
        </row>
        <row r="7354">
          <cell r="A7354" t="str">
            <v>P76.0</v>
          </cell>
          <cell r="B7354" t="str">
            <v>СИНДРОМ МЕКОНИЕВОЙ ПРОБКИ</v>
          </cell>
        </row>
        <row r="7355">
          <cell r="A7355" t="str">
            <v>P76.1</v>
          </cell>
          <cell r="B7355" t="str">
            <v>ПРЕХОДЯЩИЙ ИЛЕУС У НОВОРОЖДЕННОГО</v>
          </cell>
        </row>
        <row r="7356">
          <cell r="A7356" t="str">
            <v>P76.2</v>
          </cell>
          <cell r="B7356" t="str">
            <v>КИШЕЧНАЯ НЕПРОХОДИМОСТЬ ВСЛЕДСТВИЕ СГУЩЕНИЯ МОЛОКА</v>
          </cell>
        </row>
        <row r="7357">
          <cell r="A7357" t="str">
            <v>P76.8</v>
          </cell>
          <cell r="B7357" t="str">
            <v>ДРУГАЯ УТОЧНЕННАЯ НЕПРОХОДИМОСТЬ КИШЕЧНИКА У НОВОРОЖДЕННОГО</v>
          </cell>
        </row>
        <row r="7358">
          <cell r="A7358" t="str">
            <v>P76.9</v>
          </cell>
          <cell r="B7358" t="str">
            <v>НЕПРОХОДИМОСТЬ КИШЕЧНИКА У НОВОРОЖДЕННОГО НЕУТОЧНЕННАЯ</v>
          </cell>
        </row>
        <row r="7359">
          <cell r="A7359" t="str">
            <v>P77</v>
          </cell>
          <cell r="B7359" t="str">
            <v>НЕКРОТИЗИРУЮЩИЙ ЭНТЕРОКОЛИТ У ПЛОДА И НОВОРОЖДЕННОГО</v>
          </cell>
        </row>
        <row r="7360">
          <cell r="A7360" t="str">
            <v>P78</v>
          </cell>
          <cell r="B7360" t="str">
            <v>ДРУГИЕ РАССТРОЙСТВА СИСТЕМЫ ПИЩЕВАРЕНИЯ В ПЕРИНАТАЛЬНОМ ПЕРИОДЕ</v>
          </cell>
        </row>
        <row r="7361">
          <cell r="A7361" t="str">
            <v>P78.0</v>
          </cell>
          <cell r="B7361" t="str">
            <v>ПЕРФОРАЦИЯ КИШЕЧНИКА В ПЕРИНАТАЛЬНОМ ПЕРИОДЕ</v>
          </cell>
        </row>
        <row r="7362">
          <cell r="A7362" t="str">
            <v>P78.1</v>
          </cell>
          <cell r="B7362" t="str">
            <v>ДРУГИЕ ФОРМЫ НЕОНАТАЛЬНОГО ПЕРИТОНИТА</v>
          </cell>
        </row>
        <row r="7363">
          <cell r="A7363" t="str">
            <v>P78.2</v>
          </cell>
          <cell r="B7363" t="str">
            <v>ГИМАТЕМЕЗИС И МЕЛЕНА ВСЛЕДСТВИЕ ЗАГЛАТЫВАНИЯ МАТЕРИНСКОЙ КРОВИ</v>
          </cell>
        </row>
        <row r="7364">
          <cell r="A7364" t="str">
            <v>P78.3</v>
          </cell>
          <cell r="B7364" t="str">
            <v>НЕИНФЕКЦИОННАЯ ДИАРЕЯ У НОВОРОЖДЕННОГО</v>
          </cell>
        </row>
        <row r="7365">
          <cell r="A7365" t="str">
            <v>P78.8</v>
          </cell>
          <cell r="B7365" t="str">
            <v>ДРУГИЕ УТОЧНЕННЫЕ РАССТРОЙСТВА СИСТЕМЫ ПИЩЕВАРЕНИЯ В ПЕРИНАТАЛЬНОМ ПЕРИОДЕ</v>
          </cell>
        </row>
        <row r="7366">
          <cell r="A7366" t="str">
            <v>P78.9</v>
          </cell>
          <cell r="B7366" t="str">
            <v>РАССТРОЙСТВО СИСТЕМЫ ПИЩЕВАРЕНИЯ В ПЕРИНАТАЛЬНОМ ПЕРИОДЕ НЕУТОЧНЕННОЕ</v>
          </cell>
        </row>
        <row r="7367">
          <cell r="A7367" t="str">
            <v/>
          </cell>
          <cell r="B7367" t="str">
            <v>СОСТОЯНИЯ, ВОВЛЕКАЮЩИЕ НАРУЖНЫЕ ПОКРОВЫ И ТЕРМОРЕГУЛЯЦИЮ ПЛОДА И НОВОРОЖДЕННОГО (Р80-Р83)</v>
          </cell>
        </row>
        <row r="7368">
          <cell r="A7368" t="str">
            <v>P80</v>
          </cell>
          <cell r="B7368" t="str">
            <v>ГИПОТЕРМИЯ НОВОРОЖДЕННОГО</v>
          </cell>
        </row>
        <row r="7369">
          <cell r="A7369" t="str">
            <v>P80.0</v>
          </cell>
          <cell r="B7369" t="str">
            <v>СИНДРОМ ХОЛОДОВОЙ ТРАВМЫ</v>
          </cell>
        </row>
        <row r="7370">
          <cell r="A7370" t="str">
            <v>P80.8</v>
          </cell>
          <cell r="B7370" t="str">
            <v>ДРУГАЯ ГИПОТЕРМИЯ НОВОРОЖДЕННОГО</v>
          </cell>
        </row>
        <row r="7371">
          <cell r="A7371" t="str">
            <v>P80.9</v>
          </cell>
          <cell r="B7371" t="str">
            <v>ГИПОТЕРМИЯ НОВОРОЖДЕННОГО НЕУТОЧНЕННАЯ</v>
          </cell>
        </row>
        <row r="7372">
          <cell r="A7372" t="str">
            <v>P81</v>
          </cell>
          <cell r="B7372" t="str">
            <v>ДРУГИЕ НАРУШЕНИЯ ТЕРМОРЕГУЛЯЦИИ У НОВОРОЖДЕННОГО</v>
          </cell>
        </row>
        <row r="7373">
          <cell r="A7373" t="str">
            <v>P81.0</v>
          </cell>
          <cell r="B7373" t="str">
            <v>ГИПОТЕРМИЯ НОВОРОЖДЕННОГО, ВЫЗВАННАЯ ФАКТОРАМИ ВНЕШНЕЙ СРЕДЫ</v>
          </cell>
        </row>
        <row r="7374">
          <cell r="A7374" t="str">
            <v>P81.8</v>
          </cell>
          <cell r="B7374" t="str">
            <v>ДРУГИЕ УТОЧНЕННЫЕ НАРУШЕНИЯ ТЕРМОРЕГУЛЯЦИИ У НОВОРОЖДЕННОГО</v>
          </cell>
        </row>
        <row r="7375">
          <cell r="A7375" t="str">
            <v>P81.9</v>
          </cell>
          <cell r="B7375" t="str">
            <v>НАРУШЕНИЕ ТЕРМОРЕГУЛЯЦИИ У НОВОРОЖДЕННОГО НЕУТОЧНЕННОЕ</v>
          </cell>
        </row>
        <row r="7376">
          <cell r="A7376" t="str">
            <v>P83</v>
          </cell>
          <cell r="B7376" t="str">
            <v>ДРУГИЕ ИЗМЕНЕНИЯ НАРУЖНЫХ ПОКРОВОВ, СПЕЦИФИЧНЫЕ ДЛЯ ПЛОДА И НОВОРОЖДЕННОГО</v>
          </cell>
        </row>
        <row r="7377">
          <cell r="A7377" t="str">
            <v>P83.0</v>
          </cell>
          <cell r="B7377" t="str">
            <v>СКЛЕРЕМА НОВОРОЖДЕННОГО</v>
          </cell>
        </row>
        <row r="7378">
          <cell r="A7378" t="str">
            <v>P83.1</v>
          </cell>
          <cell r="B7378" t="str">
            <v>НЕОНАТАЛЬНАЯ ТОКСИЧЕСКАЯ ЭРИТЕМА</v>
          </cell>
        </row>
        <row r="7379">
          <cell r="A7379" t="str">
            <v>P83.2</v>
          </cell>
          <cell r="B7379" t="str">
            <v>ВОДЯНКА ПЛОДА, НЕ СВЯЗАННАЯ С ГЕМОЛИТИЧЕСКОЙ БОЛЕЗНЬЮ</v>
          </cell>
        </row>
        <row r="7380">
          <cell r="A7380" t="str">
            <v>P83.3</v>
          </cell>
          <cell r="B7380" t="str">
            <v>ДРУГИЕ И НЕУТОЧНЕННЫЕ ОТЕКИ, СПЕЦИФИЧНЫЕ ДЛЯ ПЛОДА И НОВОРОЖДЕННОГО</v>
          </cell>
        </row>
        <row r="7381">
          <cell r="A7381" t="str">
            <v>P83.4</v>
          </cell>
          <cell r="B7381" t="str">
            <v>НАБУХАНИЕ МОЛОЧНЫХ ЖЕЛЕЗ У НОВОРОЖДЕННОГО</v>
          </cell>
        </row>
        <row r="7382">
          <cell r="A7382" t="str">
            <v>P83.5</v>
          </cell>
          <cell r="B7382" t="str">
            <v>ВРОЖДЕННОЕ ГИДРОЦЕЛЕ</v>
          </cell>
        </row>
        <row r="7383">
          <cell r="A7383" t="str">
            <v>P83.6</v>
          </cell>
          <cell r="B7383" t="str">
            <v>ПОЛИП КУЛЬТИ ПУПОВИНЫ</v>
          </cell>
        </row>
        <row r="7384">
          <cell r="A7384" t="str">
            <v>P83.8</v>
          </cell>
          <cell r="B7384" t="str">
            <v>ДРУГИЕ УТОЧНЕННЫЕ ИЗМЕНЕНИЯ НАРУЖНЫХ ПОКРОВОВ, СПЕЦИФИЧНЫЕ ДЛЯ ПЛОДА И НОВОРОЖДЕННОГО</v>
          </cell>
        </row>
        <row r="7385">
          <cell r="A7385" t="str">
            <v>P83.9</v>
          </cell>
          <cell r="B7385" t="str">
            <v>ИЗМЕНЕНИЕ НАРУЖНЫХ ПОКРОВОВ, СПЕЦИФИЧНОЕ ДЛЯ ПЛОДА И НОВОРОЖДЕННОГО, НЕУТОЧНЕННОЕ</v>
          </cell>
        </row>
        <row r="7386">
          <cell r="A7386" t="str">
            <v/>
          </cell>
          <cell r="B7386" t="str">
            <v>ДРУГИЕ НАРУШЕНИЯ, ВОЗНИКАЮЩИЕ В ПЕРИНАТАЛЬНОМ ПЕРИОДЕ (Р90-Р96)</v>
          </cell>
        </row>
        <row r="7387">
          <cell r="A7387" t="str">
            <v>P90</v>
          </cell>
          <cell r="B7387" t="str">
            <v>СУДОРОГИ НОВОРОЖДЕННОГО</v>
          </cell>
        </row>
        <row r="7388">
          <cell r="A7388" t="str">
            <v>P91</v>
          </cell>
          <cell r="B7388" t="str">
            <v>ДРУГИЕ НАРУШЕНИЯ ЦЕРЕБРАЛЬНОГО СТАТУСА НОВОРОЖДЕННОГО</v>
          </cell>
        </row>
        <row r="7389">
          <cell r="A7389" t="str">
            <v>P91.0</v>
          </cell>
          <cell r="B7389" t="str">
            <v>ИШЕМИЯ МОЗГА</v>
          </cell>
        </row>
        <row r="7390">
          <cell r="A7390" t="str">
            <v>P91.1</v>
          </cell>
          <cell r="B7390" t="str">
            <v>ПЕРИВЕНТРИКУЛЯРНЫЕ КИСТЫ (ПРИОБРЕТЕННЫЕ) У НОВОРОЖДЕННОГО</v>
          </cell>
        </row>
        <row r="7391">
          <cell r="A7391" t="str">
            <v>P91.2</v>
          </cell>
          <cell r="B7391" t="str">
            <v>ЦЕРЕБРАЛЬНАЯ ЛЕЙКОМАЛЯЦИЯ У НОВОРОЖДЕННОГО</v>
          </cell>
        </row>
        <row r="7392">
          <cell r="A7392" t="str">
            <v>P91.3</v>
          </cell>
          <cell r="B7392" t="str">
            <v>ЦЕРЕБРАЛЬНАЯ ВОЗБУДИМОСТЬ НОВОРОЖДЕННОГО</v>
          </cell>
        </row>
        <row r="7393">
          <cell r="A7393" t="str">
            <v>P91.4</v>
          </cell>
          <cell r="B7393" t="str">
            <v>ЦЕРЕБРАЛЬНАЯ ДЕПРЕССИЯ У НОВОРОЖДЕННОГО</v>
          </cell>
        </row>
        <row r="7394">
          <cell r="A7394" t="str">
            <v>P91.5</v>
          </cell>
          <cell r="B7394" t="str">
            <v>НЕОНАТАЛЬНАЯ КОМА</v>
          </cell>
        </row>
        <row r="7395">
          <cell r="A7395" t="str">
            <v>P91.8</v>
          </cell>
          <cell r="B7395" t="str">
            <v>ДРУГИЕ УТОЧНЕННЫЕ НАРУШЕНИЯ СО СТОРОНЫ МОЗГА У НОВОРОЖДЕННОГО</v>
          </cell>
        </row>
        <row r="7396">
          <cell r="A7396" t="str">
            <v>P91.9</v>
          </cell>
          <cell r="B7396" t="str">
            <v>НАРУШЕНИЕ СО СТОРОНЫ МОЗГА У НОВОРОЖДЕННОГО НЕУТОЧНЕННОЕ</v>
          </cell>
        </row>
        <row r="7397">
          <cell r="A7397" t="str">
            <v>P92</v>
          </cell>
          <cell r="B7397" t="str">
            <v>ПРОБЛЕМЫ ВСКАРМЛИВАНИЯ НОВОРОЖДЕННОГО</v>
          </cell>
        </row>
        <row r="7398">
          <cell r="A7398" t="str">
            <v>P92.0</v>
          </cell>
          <cell r="B7398" t="str">
            <v>РВОТА НОВОРОЖДЕННОГО</v>
          </cell>
        </row>
        <row r="7399">
          <cell r="A7399" t="str">
            <v>P92.1</v>
          </cell>
          <cell r="B7399" t="str">
            <v>СРЫГИВАНИЕ И РУМИНАЦИЯ НОВОРОЖДЕННОГО</v>
          </cell>
        </row>
        <row r="7400">
          <cell r="A7400" t="str">
            <v>P92.2</v>
          </cell>
          <cell r="B7400" t="str">
            <v>ВЯЛОЕ СОСАНИЕ НОВОРОЖДЕННОГО</v>
          </cell>
        </row>
        <row r="7401">
          <cell r="A7401" t="str">
            <v>P92.3</v>
          </cell>
          <cell r="B7401" t="str">
            <v>НЕДОКАРМЛИВАНИЕ НОВОРОЖДЕННОГО</v>
          </cell>
        </row>
        <row r="7402">
          <cell r="A7402" t="str">
            <v>P92.4</v>
          </cell>
          <cell r="B7402" t="str">
            <v>ПЕРЕКАРМЛИВАНИЕ НОВОРОЖДЕННОГО</v>
          </cell>
        </row>
        <row r="7403">
          <cell r="A7403" t="str">
            <v>P92.5</v>
          </cell>
          <cell r="B7403" t="str">
            <v>ТРУДНОСТИ ГРУДНОГО ВСКАРМЛИВАНИЯ НОВОРОЖДЕННОГО</v>
          </cell>
        </row>
        <row r="7404">
          <cell r="A7404" t="str">
            <v>P92.8</v>
          </cell>
          <cell r="B7404" t="str">
            <v>ДРУГИЕ ПРОБЛЕМЫ ВСКАРМЛИВАНИЯ НОВОРОЖДЕННОГО</v>
          </cell>
        </row>
        <row r="7405">
          <cell r="A7405" t="str">
            <v>P92.9</v>
          </cell>
          <cell r="B7405" t="str">
            <v>ПРОБЛЕМА ВСКАРМЛИВАНИЯ НОВОРОЖДЕННОГО НЕУТОЧНЕННАЯ</v>
          </cell>
        </row>
        <row r="7406">
          <cell r="A7406" t="str">
            <v>P93</v>
          </cell>
          <cell r="B7406" t="str">
            <v>РЕАКЦИИ И ИНТОКСИКАЦИИ, ВЫЗВАННЫЕ ЛЕКАРСТВЕННЫМИ СРЕДСТВАМИ, ВВЕДЕННЫМИ ПЛОДУ И НОВОРОЖДЕННОМУ</v>
          </cell>
        </row>
        <row r="7407">
          <cell r="A7407" t="str">
            <v>P94</v>
          </cell>
          <cell r="B7407" t="str">
            <v>НАРУШЕНИЯ МЫШЕЧНОГО ТОНУСА У НОВОРОЖДЕННОГО</v>
          </cell>
        </row>
        <row r="7408">
          <cell r="A7408" t="str">
            <v>P94.0</v>
          </cell>
          <cell r="B7408" t="str">
            <v>ПРЕХОДЯЩАЯ ТЯЖЕЛАЯ МИАСТЕНИЯ НОВОРОЖДЕННОГО</v>
          </cell>
        </row>
        <row r="7409">
          <cell r="A7409" t="str">
            <v>P94.1</v>
          </cell>
          <cell r="B7409" t="str">
            <v>ВРОЖДЕННЫЙ ГИПЕРТОНУС</v>
          </cell>
        </row>
        <row r="7410">
          <cell r="A7410" t="str">
            <v>P94.2</v>
          </cell>
          <cell r="B7410" t="str">
            <v>ВРОЖДЕННЫЙ ГИПОТОНУС</v>
          </cell>
        </row>
        <row r="7411">
          <cell r="A7411" t="str">
            <v>P94.8</v>
          </cell>
          <cell r="B7411" t="str">
            <v>ДРУГИЕ НАРУШЕНИЯ МЫШЕЧНОГО ТОНУСА НОВОРОЖДЕННОГО</v>
          </cell>
        </row>
        <row r="7412">
          <cell r="A7412" t="str">
            <v>P94.9</v>
          </cell>
          <cell r="B7412" t="str">
            <v>НАРУШЕНИЕ МЫШЕЧНОГО ТОНУСА НОВОРОЖДЕННОГО НЕУТОЧНЕННОЕ</v>
          </cell>
        </row>
        <row r="7413">
          <cell r="A7413" t="str">
            <v>P95</v>
          </cell>
          <cell r="B7413" t="str">
            <v>СМЕРТЬ ПЛОДА ПО НЕУТОЧНЕННОЙ ПРИЧИНЕ</v>
          </cell>
        </row>
        <row r="7414">
          <cell r="A7414" t="str">
            <v>P96</v>
          </cell>
          <cell r="B7414" t="str">
            <v>ДРУГИЕ НАРУШЕНИЯ, ВОЗНИКШИЕ В ПЕРИНАТАЛЬНОМ ПЕРИОДЕ</v>
          </cell>
        </row>
        <row r="7415">
          <cell r="A7415" t="str">
            <v>P96.0</v>
          </cell>
          <cell r="B7415" t="str">
            <v>ВРОЖДЕННАЯ ПОЧЕЧНАЯ НЕДОСТАТОЧНОСТЬ</v>
          </cell>
        </row>
        <row r="7416">
          <cell r="A7416" t="str">
            <v>P96.1</v>
          </cell>
          <cell r="B7416" t="str">
            <v>СИМПТОМЫ ЛЕКАРСТВЕННОЙ АБСТИНЕНЦИИ У НОВОРОЖДЕННОГО, ОБУСЛОВЛЕННЫЕ НАРКОМАНИЕЙ МАТЕРИ</v>
          </cell>
        </row>
        <row r="7417">
          <cell r="A7417" t="str">
            <v>P96.2</v>
          </cell>
          <cell r="B7417" t="str">
            <v>СИМПТОМЫ АБСТИНЕНЦИИ ПОСЛЕ ВВЕДЕНИЯ ЛЕКАРСТВЕННЫХ СРЕДСТВ НОВОРОЖДЕННОМУ</v>
          </cell>
        </row>
        <row r="7418">
          <cell r="A7418" t="str">
            <v>P96.3</v>
          </cell>
          <cell r="B7418" t="str">
            <v>ШИРОКИЕ ЧЕРЕПНЫЕ ШВЫ</v>
          </cell>
        </row>
        <row r="7419">
          <cell r="A7419" t="str">
            <v>P96.4</v>
          </cell>
          <cell r="B7419" t="str">
            <v>ПРЕРЫВАНИЕ БЕРЕМЕННОСТИ, ВЛИЯНИЕ НА ПЛОД И НОВОРОЖДЕННОГО</v>
          </cell>
        </row>
        <row r="7420">
          <cell r="A7420" t="str">
            <v>P96.5</v>
          </cell>
          <cell r="B7420" t="str">
            <v>ОСЛОЖНЕНИЯ, ВЫЗВАННЫЕ ВНУТРИУТРОБНЫМИ ВМЕШАТЕЛЬСТВАМИ, НЕ КЛАССИФИЦИРОВАННЫМИ В ДРУГИХ РУБРИКАХ</v>
          </cell>
        </row>
        <row r="7421">
          <cell r="A7421" t="str">
            <v>P96.8</v>
          </cell>
          <cell r="B7421" t="str">
            <v>ДРУГИЕ УТОЧНЕННЫЕ НАРУШЕНИЯ, ВОЗНИКШИЕ В ПЕРИНАТАЛЬНОМ ПЕРИОДЕ</v>
          </cell>
        </row>
        <row r="7422">
          <cell r="A7422" t="str">
            <v>P96.9</v>
          </cell>
          <cell r="B7422" t="str">
            <v>НАРУШЕНИЕ, ВОЗНИКШЕЕ В ПЕРИНАТАЛЬНОМ ПЕРИОДЕ, НЕУТОЧНЕННОЕ</v>
          </cell>
        </row>
        <row r="7423">
          <cell r="A7423" t="str">
            <v/>
          </cell>
          <cell r="B7423" t="str">
            <v>ВРОЖДЕННЫЕ АНОМАЛИИ [ПОРОКИ РАЗВИТИЯ], ДЕФОРМАЦИИ И ХРОМОСОМНЫЕ НАРУШЕНИЯ (Q00-Q99)</v>
          </cell>
        </row>
        <row r="7424">
          <cell r="A7424" t="str">
            <v/>
          </cell>
          <cell r="B7424" t="str">
            <v>ВРОЖДЕННЫЕ АНОМАЛИИ [ПОРОКИ РАЗВИТИЯ] НЕРВНОЙ СИСТЕМЫ (Q00-Q07)</v>
          </cell>
        </row>
        <row r="7425">
          <cell r="A7425" t="str">
            <v>Q00</v>
          </cell>
          <cell r="B7425" t="str">
            <v>АНЭНЦЕФАЛИЯ И ПОДОБНЫЕ ПОРОКИ РАЗВИТИЯ</v>
          </cell>
        </row>
        <row r="7426">
          <cell r="A7426" t="str">
            <v>Q00.0</v>
          </cell>
          <cell r="B7426" t="str">
            <v>АНЭНЦЕФАЛИЯ</v>
          </cell>
        </row>
        <row r="7427">
          <cell r="A7427" t="str">
            <v>Q00.1</v>
          </cell>
          <cell r="B7427" t="str">
            <v>КРАНИОРАХИШИЗИС</v>
          </cell>
        </row>
        <row r="7428">
          <cell r="A7428" t="str">
            <v>Q00.2</v>
          </cell>
          <cell r="B7428" t="str">
            <v>ИНЭНЦЕФАЛИЯ</v>
          </cell>
        </row>
        <row r="7429">
          <cell r="A7429" t="str">
            <v>Q01</v>
          </cell>
          <cell r="B7429" t="str">
            <v>ЭНЦЕФАЛОЦЕЛЕ</v>
          </cell>
        </row>
        <row r="7430">
          <cell r="A7430" t="str">
            <v>Q01.0</v>
          </cell>
          <cell r="B7430" t="str">
            <v>ЛОБНОЕ ЭНЦЕФАЛОЦЕЛЕ</v>
          </cell>
        </row>
        <row r="7431">
          <cell r="A7431" t="str">
            <v>Q01.1</v>
          </cell>
          <cell r="B7431" t="str">
            <v>НОСОЛОБНОЕ ЭНЦЕФАЛОЦЕЛЕ</v>
          </cell>
        </row>
        <row r="7432">
          <cell r="A7432" t="str">
            <v>Q01.2</v>
          </cell>
          <cell r="B7432" t="str">
            <v>ЗАТЫЛОЧНОЕ ЭНЦЕФАЛОЦЕЛЕ</v>
          </cell>
        </row>
        <row r="7433">
          <cell r="A7433" t="str">
            <v>Q01.8</v>
          </cell>
          <cell r="B7433" t="str">
            <v>ЭНЦЕФАЛОЦЕЛЕ ДРУГИХ ОБЛАСТЕЙ</v>
          </cell>
        </row>
        <row r="7434">
          <cell r="A7434" t="str">
            <v>Q01.9</v>
          </cell>
          <cell r="B7434" t="str">
            <v>ЭНЦЕФАЛОЦЕЛЕ НЕУТОЧНЕННОЕ</v>
          </cell>
        </row>
        <row r="7435">
          <cell r="A7435" t="str">
            <v>Q02</v>
          </cell>
          <cell r="B7435" t="str">
            <v>МИКРОЦЕФАЛИЯ</v>
          </cell>
        </row>
        <row r="7436">
          <cell r="A7436" t="str">
            <v>Q03</v>
          </cell>
          <cell r="B7436" t="str">
            <v>ВРОЖДЕННАЯ ГИДРОЦЕФАЛИЯ</v>
          </cell>
        </row>
        <row r="7437">
          <cell r="A7437" t="str">
            <v>Q03.0</v>
          </cell>
          <cell r="B7437" t="str">
            <v>ВРОЖДЕННЫЙ ПОРОК СИЛЬВИЕВА ВОДОПРОВОДА</v>
          </cell>
        </row>
        <row r="7438">
          <cell r="A7438" t="str">
            <v>Q03.1</v>
          </cell>
          <cell r="B7438" t="str">
            <v>АТРЕЗИЯ ОТВЕРСТИЙ МАЖАНДИ И ЛУШКИ</v>
          </cell>
        </row>
        <row r="7439">
          <cell r="A7439" t="str">
            <v>Q03.8</v>
          </cell>
          <cell r="B7439" t="str">
            <v>ДРУГАЯ ВРОЖДЕННАЯ ГИДРОЦЕФАЛИЯ</v>
          </cell>
        </row>
        <row r="7440">
          <cell r="A7440" t="str">
            <v>Q03.9</v>
          </cell>
          <cell r="B7440" t="str">
            <v>ВРОЖДЕННАЯ ГИДРОЦЕФАЛИЯ НЕУТОЧНЕННАЯ</v>
          </cell>
        </row>
        <row r="7441">
          <cell r="A7441" t="str">
            <v>Q04</v>
          </cell>
          <cell r="B7441" t="str">
            <v>ДРУГИЕ ВРОЖДЕННЫЕ АНОМАЛИИ [ПОРОКИ РАЗВИТИЯ] МОЗГА</v>
          </cell>
        </row>
        <row r="7442">
          <cell r="A7442" t="str">
            <v>Q04.0</v>
          </cell>
          <cell r="B7442" t="str">
            <v>ВРОЖДЕННАЯ АНОМАЛИЯ МОЗОЛИСТОГО ТЕЛА</v>
          </cell>
        </row>
        <row r="7443">
          <cell r="A7443" t="str">
            <v>Q04.1</v>
          </cell>
          <cell r="B7443" t="str">
            <v>АРИНЭНЦЕФАЛИЯ</v>
          </cell>
        </row>
        <row r="7444">
          <cell r="A7444" t="str">
            <v>Q04.2</v>
          </cell>
          <cell r="B7444" t="str">
            <v>ГОЛОПРОЗЭНЦЕФАЛИЯ</v>
          </cell>
        </row>
        <row r="7445">
          <cell r="A7445" t="str">
            <v>Q04.3</v>
          </cell>
          <cell r="B7445" t="str">
            <v>ДРУГИЕ РЕДУКЦИОННЫЕ ДЕФОРМАЦИИ МОЗГА</v>
          </cell>
        </row>
        <row r="7446">
          <cell r="A7446" t="str">
            <v>Q04.4</v>
          </cell>
          <cell r="B7446" t="str">
            <v>СЕПТООПТИЧЕСКАЯ ДИСПЛАЗИЯ</v>
          </cell>
        </row>
        <row r="7447">
          <cell r="A7447" t="str">
            <v>Q04.5</v>
          </cell>
          <cell r="B7447" t="str">
            <v>МЕГАЛЭНЦЕФАЛИЯ</v>
          </cell>
        </row>
        <row r="7448">
          <cell r="A7448" t="str">
            <v>Q04.6</v>
          </cell>
          <cell r="B7448" t="str">
            <v>ВРОЖДЕННЫЕ ЦЕРЕБРАЛЬНЫЕ КИСТЫ</v>
          </cell>
        </row>
        <row r="7449">
          <cell r="A7449" t="str">
            <v>Q04.8</v>
          </cell>
          <cell r="B7449" t="str">
            <v>ДРУГИЕ УТОЧНЕННЫЕ ВРОЖДЕННЫЕ АНОМАЛИИ МОЗГА</v>
          </cell>
        </row>
        <row r="7450">
          <cell r="A7450" t="str">
            <v>Q04.9</v>
          </cell>
          <cell r="B7450" t="str">
            <v>ВРОЖДЕННАЯ АНОМАЛИЯ МОЗГА НЕУТОЧНЕННАЯ</v>
          </cell>
        </row>
        <row r="7451">
          <cell r="A7451" t="str">
            <v>Q05</v>
          </cell>
          <cell r="B7451" t="str">
            <v>SРINА ВIFIDА [НЕПОЛНОЕ ЗАКРЫТИЕ ПОЗВОНОЧНОГО КАНАЛА]</v>
          </cell>
        </row>
        <row r="7452">
          <cell r="A7452" t="str">
            <v>Q05.0</v>
          </cell>
          <cell r="B7452" t="str">
            <v>SРINА ВIFIDА В ШЕЙНОМ ОТДЕЛЕ С ГИДРОЦЕФАЛИЕЙ</v>
          </cell>
        </row>
        <row r="7453">
          <cell r="A7453" t="str">
            <v>Q05.1</v>
          </cell>
          <cell r="B7453" t="str">
            <v>SРINА ВIFIDА В ГРУДНОМ ОТДЕЛЕ С ГИДРОЦЕФАЛИЕЙ</v>
          </cell>
        </row>
        <row r="7454">
          <cell r="A7454" t="str">
            <v>Q05.2</v>
          </cell>
          <cell r="B7454" t="str">
            <v>SРINА ВIFIDА В ПОЯСНИЧНОМ ОТДЕЛЕ С ГИДРОЦЕФАЛИЕЙ</v>
          </cell>
        </row>
        <row r="7455">
          <cell r="A7455" t="str">
            <v>Q05.3</v>
          </cell>
          <cell r="B7455" t="str">
            <v>SРINА ВIFIDА В САКРАЛЬНОМ ОТДЕЛЕ С ГИДРОЦЕФАЛИЕЙ</v>
          </cell>
        </row>
        <row r="7456">
          <cell r="A7456" t="str">
            <v>Q05.4</v>
          </cell>
          <cell r="B7456" t="str">
            <v>SРINА ВIFIDА С ГИДРОЦЕФАЛИЕЙ НЕУТОЧНЕННАЯ</v>
          </cell>
        </row>
        <row r="7457">
          <cell r="A7457" t="str">
            <v>Q05.5</v>
          </cell>
          <cell r="B7457" t="str">
            <v>SРINА ВIFIDА В ШЕЙНОМ ОТДЕЛЕ БЕЗ ГИДРОЦЕФАЛИИ</v>
          </cell>
        </row>
        <row r="7458">
          <cell r="A7458" t="str">
            <v>Q05.6</v>
          </cell>
          <cell r="B7458" t="str">
            <v>SРINА ВIFIDА В ГРУДНОМ ОТДЕЛЕ БЕЗ ГИДРОЦЕФАЛИИ</v>
          </cell>
        </row>
        <row r="7459">
          <cell r="A7459" t="str">
            <v>Q05.7</v>
          </cell>
          <cell r="B7459" t="str">
            <v>SРINА ВIFIDА В ПОЯСНИЧНОМ ОТДЕЛЕ БЕЗ ГИДРОЦЕФАЛИИ</v>
          </cell>
        </row>
        <row r="7460">
          <cell r="A7460" t="str">
            <v>Q05.8</v>
          </cell>
          <cell r="B7460" t="str">
            <v>SРINА ВIFIDА В КРЕСТЦОВОМ ОТДЕЛЕ БДУ</v>
          </cell>
        </row>
        <row r="7461">
          <cell r="A7461" t="str">
            <v>Q05.9</v>
          </cell>
          <cell r="B7461" t="str">
            <v>SРINА ВIFIDА НЕУТОЧНЕННАЯ</v>
          </cell>
        </row>
        <row r="7462">
          <cell r="A7462" t="str">
            <v>Q06</v>
          </cell>
          <cell r="B7462" t="str">
            <v>ДРУГИЕ ВРОЖДЕННЫЕ АНОМАЛИИ [ПОРОКИ РАЗВИТИЯ] СПИННОГО МОЗГА</v>
          </cell>
        </row>
        <row r="7463">
          <cell r="A7463" t="str">
            <v>Q06.0</v>
          </cell>
          <cell r="B7463" t="str">
            <v>АМИЕЛИЯ</v>
          </cell>
        </row>
        <row r="7464">
          <cell r="A7464" t="str">
            <v>Q06.1</v>
          </cell>
          <cell r="B7464" t="str">
            <v>ГИПОПЛАЗИЯ И ДИСПЛАЗИЯ СПИННОГО МОЗГА</v>
          </cell>
        </row>
        <row r="7465">
          <cell r="A7465" t="str">
            <v>Q06.2</v>
          </cell>
          <cell r="B7465" t="str">
            <v>ДИАСТЕМАТОМИЕЛИЯ</v>
          </cell>
        </row>
        <row r="7466">
          <cell r="A7466" t="str">
            <v>Q06.3</v>
          </cell>
          <cell r="B7466" t="str">
            <v>ДРУГИЕ ПОРОКИ РАЗВИТИЯ КОНСКОГО ХВОСТА</v>
          </cell>
        </row>
        <row r="7467">
          <cell r="A7467" t="str">
            <v>Q06.4</v>
          </cell>
          <cell r="B7467" t="str">
            <v>ГИДРОМИЕЛИЯ</v>
          </cell>
        </row>
        <row r="7468">
          <cell r="A7468" t="str">
            <v>Q06.8</v>
          </cell>
          <cell r="B7468" t="str">
            <v>ДРУГИЕ УТОЧНЕННЫЕ ПОРОКИ РАЗВИТИЯ СПИННОГО МОЗГА</v>
          </cell>
        </row>
        <row r="7469">
          <cell r="A7469" t="str">
            <v>Q06.9</v>
          </cell>
          <cell r="B7469" t="str">
            <v>ВРОЖДЕННЫЙ ПОРОК РАЗВИТИЯ СПИННОГО МОЗГА НЕУТОЧНЕННЫЙ</v>
          </cell>
        </row>
        <row r="7470">
          <cell r="A7470" t="str">
            <v>Q07</v>
          </cell>
          <cell r="B7470" t="str">
            <v>ДРУГИЕ ВРОЖДЕННЫЕ АНОМАЛИИ [ПОРОКИ РАЗВИТИЯ] НЕРВНОЙ СИСТЕМЫ</v>
          </cell>
        </row>
        <row r="7471">
          <cell r="A7471" t="str">
            <v>Q07.0</v>
          </cell>
          <cell r="B7471" t="str">
            <v>СИНДРОМ АРНОЛЬДА-КИАРИ</v>
          </cell>
        </row>
        <row r="7472">
          <cell r="A7472" t="str">
            <v>Q07.8</v>
          </cell>
          <cell r="B7472" t="str">
            <v>ДРУГИЕ УТОЧНЕННЫЕ ПОРОКИ РАЗВИТИЯ НЕРВНОЙ СИСТЕМЫ</v>
          </cell>
        </row>
        <row r="7473">
          <cell r="A7473" t="str">
            <v>Q07.9</v>
          </cell>
          <cell r="B7473" t="str">
            <v>ПОРОК РАЗВИТИЯ НЕРВНОЙ СИСТЕМЫ НЕУТОЧНЕННЫЙ</v>
          </cell>
        </row>
        <row r="7474">
          <cell r="A7474" t="str">
            <v/>
          </cell>
          <cell r="B7474" t="str">
            <v>ВРОЖДЕННЫЕ АНОМАЛИИ [ПОРОКИ РАЗВИТИЯ] ГЛАЗА, УХА, ЛИЦА И ШЕИ (Q10-Q18)</v>
          </cell>
        </row>
        <row r="7475">
          <cell r="A7475" t="str">
            <v>Q10</v>
          </cell>
          <cell r="B7475" t="str">
            <v>ВРОЖДЕННЫЕ АНОМАЛИИ [ПОРОКИ РАЗВИТИЯ] ВЕКА, СЛЕЗНОГО АППАРАТА И ГЛАЗНИЦЫ</v>
          </cell>
        </row>
        <row r="7476">
          <cell r="A7476" t="str">
            <v>Q10.0</v>
          </cell>
          <cell r="B7476" t="str">
            <v>ВРОЖДЕННЫЙ ПТОЗ</v>
          </cell>
        </row>
        <row r="7477">
          <cell r="A7477" t="str">
            <v>Q10.1</v>
          </cell>
          <cell r="B7477" t="str">
            <v>ВРОЖДЕННЫЙ ЭКТРОПИОН</v>
          </cell>
        </row>
        <row r="7478">
          <cell r="A7478" t="str">
            <v>Q10.2</v>
          </cell>
          <cell r="B7478" t="str">
            <v>ВРОЖДЕННЫЙ ЭНТРОПИОН</v>
          </cell>
        </row>
        <row r="7479">
          <cell r="A7479" t="str">
            <v>Q10.3</v>
          </cell>
          <cell r="B7479" t="str">
            <v>ДРУГИЕ ПОРОКИ РАЗВИТИЯ ВЕКА</v>
          </cell>
        </row>
        <row r="7480">
          <cell r="A7480" t="str">
            <v>Q10.4</v>
          </cell>
          <cell r="B7480" t="str">
            <v>ОТСУТСТВИЕ ИЛИ АГЕНЕЗИЯ СЛЕЗНОГО АППАРАТА</v>
          </cell>
        </row>
        <row r="7481">
          <cell r="A7481" t="str">
            <v>Q10.5</v>
          </cell>
          <cell r="B7481" t="str">
            <v>ВРОЖДЕННЫЕ СТЕНОЗ И СТРИКТУРА СЛЕЗНОГО ПРОТОКА</v>
          </cell>
        </row>
        <row r="7482">
          <cell r="A7482" t="str">
            <v>Q10.6</v>
          </cell>
          <cell r="B7482" t="str">
            <v>ДРУГИЕ ПОРОКИ РАЗВИТИЯ СЛЕЗНОГО АППАРАТА</v>
          </cell>
        </row>
        <row r="7483">
          <cell r="A7483" t="str">
            <v>Q10.7</v>
          </cell>
          <cell r="B7483" t="str">
            <v>ПОРОК РАЗВИТИЯ ГЛАЗНИЦЫ</v>
          </cell>
        </row>
        <row r="7484">
          <cell r="A7484" t="str">
            <v>Q11</v>
          </cell>
          <cell r="B7484" t="str">
            <v>АНОФТАЛЬМ, МИКРОФТАЛЬМ И МАКРОФТАЛЬМ</v>
          </cell>
        </row>
        <row r="7485">
          <cell r="A7485" t="str">
            <v>Q11.0</v>
          </cell>
          <cell r="B7485" t="str">
            <v>КИСТА ГЛАЗНОГО ЯБЛОКА</v>
          </cell>
        </row>
        <row r="7486">
          <cell r="A7486" t="str">
            <v>Q11.1</v>
          </cell>
          <cell r="B7486" t="str">
            <v>ДРУГОЙ ВИД АНОФТАЛЬМА</v>
          </cell>
        </row>
        <row r="7487">
          <cell r="A7487" t="str">
            <v>Q11.2</v>
          </cell>
          <cell r="B7487" t="str">
            <v>МИКРОФТАЛЬМ</v>
          </cell>
        </row>
        <row r="7488">
          <cell r="A7488" t="str">
            <v>Q11.3</v>
          </cell>
          <cell r="B7488" t="str">
            <v>МАКРОФТАЛЬМ</v>
          </cell>
        </row>
        <row r="7489">
          <cell r="A7489" t="str">
            <v>Q12</v>
          </cell>
          <cell r="B7489" t="str">
            <v>ВРОЖДЕННЫЕ АНОМАЛИИ [ПОРОКИ РАЗВИТИЯ] ХРУСТАЛИКА</v>
          </cell>
        </row>
        <row r="7490">
          <cell r="A7490" t="str">
            <v>Q12.0</v>
          </cell>
          <cell r="B7490" t="str">
            <v>ВРОЖДЕННАЯ КАТАРАКТА</v>
          </cell>
        </row>
        <row r="7491">
          <cell r="A7491" t="str">
            <v>Q12.1</v>
          </cell>
          <cell r="B7491" t="str">
            <v>ВРОЖДЕННОЕ СМЕЩЕНИЕ ХРУСТАЛИКА</v>
          </cell>
        </row>
        <row r="7492">
          <cell r="A7492" t="str">
            <v>Q12.2</v>
          </cell>
          <cell r="B7492" t="str">
            <v>КОЛОБОМА ХРУСТАЛИКА</v>
          </cell>
        </row>
        <row r="7493">
          <cell r="A7493" t="str">
            <v>Q12.3</v>
          </cell>
          <cell r="B7493" t="str">
            <v>ВРОЖДЕННАЯ АФАКАЯ</v>
          </cell>
        </row>
        <row r="7494">
          <cell r="A7494" t="str">
            <v>Q12.4</v>
          </cell>
          <cell r="B7494" t="str">
            <v>СФЕРОФАКИЯ</v>
          </cell>
        </row>
        <row r="7495">
          <cell r="A7495" t="str">
            <v>Q12.8</v>
          </cell>
          <cell r="B7495" t="str">
            <v>ДРУГИЕ ВРОЖДЕННЫЕ ПОРОКИ ХРУСТАЛИКА</v>
          </cell>
        </row>
        <row r="7496">
          <cell r="A7496" t="str">
            <v>Q12.9</v>
          </cell>
          <cell r="B7496" t="str">
            <v>ВРОЖДЕННЫЙ ПОРОК ХРУСТАЛИКА НЕУТОЧНЕННЫЙ</v>
          </cell>
        </row>
        <row r="7497">
          <cell r="A7497" t="str">
            <v>Q13</v>
          </cell>
          <cell r="B7497" t="str">
            <v>ВРОЖДЕННЫЕ АНОМАЛИИ [ПОРОКИ РАЗВИТИЯ] ПЕРЕДНЕГО СЕГМЕНТА ГЛАЗА</v>
          </cell>
        </row>
        <row r="7498">
          <cell r="A7498" t="str">
            <v>Q13.0</v>
          </cell>
          <cell r="B7498" t="str">
            <v>КОЛОБОМА РАДУЖКИ</v>
          </cell>
        </row>
        <row r="7499">
          <cell r="A7499" t="str">
            <v>Q13.1</v>
          </cell>
          <cell r="B7499" t="str">
            <v>ОТСУТСТВИЕ РАДУЖКИ</v>
          </cell>
        </row>
        <row r="7500">
          <cell r="A7500" t="str">
            <v>Q13.2</v>
          </cell>
          <cell r="B7500" t="str">
            <v>ДРУГИЕ ПОРОКИ РАЗВИТИЯ РАДУЖКИ</v>
          </cell>
        </row>
        <row r="7501">
          <cell r="A7501" t="str">
            <v>Q13.3</v>
          </cell>
          <cell r="B7501" t="str">
            <v>ВРОЖДЕННОЕ ПОМУТНЕНИЕ РОГОВИЦЫ</v>
          </cell>
        </row>
        <row r="7502">
          <cell r="A7502" t="str">
            <v>Q13.4</v>
          </cell>
          <cell r="B7502" t="str">
            <v>ДРУГИЕ ПОРОКИ РАЗВИТИЯ РОГОВИЦЫ</v>
          </cell>
        </row>
        <row r="7503">
          <cell r="A7503" t="str">
            <v>Q13.5</v>
          </cell>
          <cell r="B7503" t="str">
            <v>ГОЛУБАЯ СКЛЕРА</v>
          </cell>
        </row>
        <row r="7504">
          <cell r="A7504" t="str">
            <v>Q13.8</v>
          </cell>
          <cell r="B7504" t="str">
            <v>ДРУГИЕ ВРОЖДЕННЫЕ АНОМАЛИИ ПЕРЕДНЕГО СЕГМЕНТА ГЛАЗА</v>
          </cell>
        </row>
        <row r="7505">
          <cell r="A7505" t="str">
            <v>Q13.9</v>
          </cell>
          <cell r="B7505" t="str">
            <v>ВРОЖДЕННАЯ АНОМАЛИЯ ПЕРЕДНЕГО СЕГМЕНТА ГЛАЗА НЕУТОЧНЕННАЯ</v>
          </cell>
        </row>
        <row r="7506">
          <cell r="A7506" t="str">
            <v>Q14</v>
          </cell>
          <cell r="B7506" t="str">
            <v>ВРОЖДЕННЫЕ АНОМАЛИИ [ПОРОКИ РАЗВИТИЯ] ЗАДНЕГО СЕГМЕНТА ГЛАЗА</v>
          </cell>
        </row>
        <row r="7507">
          <cell r="A7507" t="str">
            <v>Q14.0</v>
          </cell>
          <cell r="B7507" t="str">
            <v>ВРОЖДЕННАЯ АНОМАЛИЯ СТЕКЛОВИДНОГО ТЕЛА</v>
          </cell>
        </row>
        <row r="7508">
          <cell r="A7508" t="str">
            <v>Q14.1</v>
          </cell>
          <cell r="B7508" t="str">
            <v>ВРОЖДЕННАЯ АНОМАЛИЯ СЕТЧАТКИ</v>
          </cell>
        </row>
        <row r="7509">
          <cell r="A7509" t="str">
            <v>Q14.2</v>
          </cell>
          <cell r="B7509" t="str">
            <v>ВРОЖДЕННАЯ АНОМАЛИЯ ДИСКА ЗРИТЕЛЬНОГО НЕРВА</v>
          </cell>
        </row>
        <row r="7510">
          <cell r="A7510" t="str">
            <v>Q14.3</v>
          </cell>
          <cell r="B7510" t="str">
            <v>ВРОЖДЕННАЯ АНОМАЛИЯ СОСУДИСТОЙ ОБОЛОЧКИ ГЛАЗА</v>
          </cell>
        </row>
        <row r="7511">
          <cell r="A7511" t="str">
            <v>Q14.8</v>
          </cell>
          <cell r="B7511" t="str">
            <v>ДРУГИЕ ВРОЖДЕННЫЕ АНОМАЛИИ ЗАДНЕГО СЕГМЕНТА ГЛАЗА</v>
          </cell>
        </row>
        <row r="7512">
          <cell r="A7512" t="str">
            <v>Q14.9</v>
          </cell>
          <cell r="B7512" t="str">
            <v>ВРОЖДЕННАЯ АНОМАЛИЯ ЗАДНЕГО СЕГМЕНТА ГЛАЗА НЕУТОЧНЕННАЯ</v>
          </cell>
        </row>
        <row r="7513">
          <cell r="A7513" t="str">
            <v>Q15</v>
          </cell>
          <cell r="B7513" t="str">
            <v>ДРУГИЕ ВРОЖДЕННЫЕ АНОМАЛИИ [ПОРОКИ РАЗВИТИЯ] ГЛАЗА</v>
          </cell>
        </row>
        <row r="7514">
          <cell r="A7514" t="str">
            <v>Q15.0</v>
          </cell>
          <cell r="B7514" t="str">
            <v>ВРОЖДЕННАЯ ГЛАУКОМА</v>
          </cell>
        </row>
        <row r="7515">
          <cell r="A7515" t="str">
            <v>Q15.8</v>
          </cell>
          <cell r="B7515" t="str">
            <v>ДРУГИЕ УТОЧНЕННЫЕ ПОРОКИ РАЗВИТИЯ ГЛАЗА</v>
          </cell>
        </row>
        <row r="7516">
          <cell r="A7516" t="str">
            <v>Q15.9</v>
          </cell>
          <cell r="B7516" t="str">
            <v>ВРОЖДЕННЫЙ ПОРОК ГЛАЗА НЕУТОЧНЕННЫЙ</v>
          </cell>
        </row>
        <row r="7517">
          <cell r="A7517" t="str">
            <v>Q16</v>
          </cell>
          <cell r="B7517" t="str">
            <v>ВРОЖДЕННЫЕ АНОМАЛИИ [ПОРОКИ РАЗВИТИЯ] УХА, ВЫЗЫВАЮЩИЕ НАРУШЕНИЕ СЛУХА</v>
          </cell>
        </row>
        <row r="7518">
          <cell r="A7518" t="str">
            <v>Q16.0</v>
          </cell>
          <cell r="B7518" t="str">
            <v>ВРОЖДЕННОЕ ОТСУТСТВИЕ УШНОЙ РАКОВИНЫ</v>
          </cell>
        </row>
        <row r="7519">
          <cell r="A7519" t="str">
            <v>Q16.1</v>
          </cell>
          <cell r="B7519" t="str">
            <v>ВРОЖДЕННОЕ ОТСУТСТВИЕ, АТРЕЗИЯ И СТРИКТУРА СЛУХОВОГО ПРОХОДА (НАРУЖНОГО)</v>
          </cell>
        </row>
        <row r="7520">
          <cell r="A7520" t="str">
            <v>Q16.2</v>
          </cell>
          <cell r="B7520" t="str">
            <v>ОТСУТСТВИЕ ЕВСТАХИЕВОЙ ТРУБЫ</v>
          </cell>
        </row>
        <row r="7521">
          <cell r="A7521" t="str">
            <v>Q16.3</v>
          </cell>
          <cell r="B7521" t="str">
            <v>ВРОЖДЕННАЯ АНОМАЛИЯ СЛУХОВЫХ КОСТОЧЕК</v>
          </cell>
        </row>
        <row r="7522">
          <cell r="A7522" t="str">
            <v>Q16.4</v>
          </cell>
          <cell r="B7522" t="str">
            <v>ДРУГИЕ ВРОЖДЕННЫЕ АНОМАЛИИ СРЕДНЕГО УХА</v>
          </cell>
        </row>
        <row r="7523">
          <cell r="A7523" t="str">
            <v>Q16.5</v>
          </cell>
          <cell r="B7523" t="str">
            <v>ВРОЖДЕННАЯ АНОМАЛИЯ ВНУТРЕННЕГО УХА</v>
          </cell>
        </row>
        <row r="7524">
          <cell r="A7524" t="str">
            <v>Q16.9</v>
          </cell>
          <cell r="B7524" t="str">
            <v>ВРОЖДЕННАЯ АНОМАЛИЯ УХА, ВЫЗЫВАЮЩАЯ НАРУШЕНИЕ СЛУХА НЕУТОЧНЕННАЯ</v>
          </cell>
        </row>
        <row r="7525">
          <cell r="A7525" t="str">
            <v>Q17</v>
          </cell>
          <cell r="B7525" t="str">
            <v>ДРУГИЕ ВРОЖДЕННЫЕ АНОМАЛИИ [ПОРОКИ РАЗВИТИЯ] УХА</v>
          </cell>
        </row>
        <row r="7526">
          <cell r="A7526" t="str">
            <v>Q17.0</v>
          </cell>
          <cell r="B7526" t="str">
            <v>ДОБАВОЧНАЯ УШНАЯ РАКОВИНА</v>
          </cell>
        </row>
        <row r="7527">
          <cell r="A7527" t="str">
            <v>Q17.1</v>
          </cell>
          <cell r="B7527" t="str">
            <v>МАКРОТИЯ</v>
          </cell>
        </row>
        <row r="7528">
          <cell r="A7528" t="str">
            <v>Q17.2</v>
          </cell>
          <cell r="B7528" t="str">
            <v>МИКРОТИЯ</v>
          </cell>
        </row>
        <row r="7529">
          <cell r="A7529" t="str">
            <v>Q17.3</v>
          </cell>
          <cell r="B7529" t="str">
            <v>ДРУГАЯ АНОМАЛИЯ УХА</v>
          </cell>
        </row>
        <row r="7530">
          <cell r="A7530" t="str">
            <v>Q17.4</v>
          </cell>
          <cell r="B7530" t="str">
            <v>АНОМАЛЬНО РАСПОЛОЖЕННОЕ УХО</v>
          </cell>
        </row>
        <row r="7531">
          <cell r="A7531" t="str">
            <v>Q17.5</v>
          </cell>
          <cell r="B7531" t="str">
            <v>ВЫСТУПАЮЩЕЕ УХО</v>
          </cell>
        </row>
        <row r="7532">
          <cell r="A7532" t="str">
            <v>Q17.8</v>
          </cell>
          <cell r="B7532" t="str">
            <v>ДРУГИЕ УТОЧНЕННЫЕ ПОРОКИ РАЗВИТИЯ УХА</v>
          </cell>
        </row>
        <row r="7533">
          <cell r="A7533" t="str">
            <v>Q17.9</v>
          </cell>
          <cell r="B7533" t="str">
            <v>ПОРОК РАЗВИТИЯ УХА НЕУТОЧНЕННЫЙ</v>
          </cell>
        </row>
        <row r="7534">
          <cell r="A7534" t="str">
            <v>Q18</v>
          </cell>
          <cell r="B7534" t="str">
            <v>ДРУГИЕ ВРОЖДЕННЫЕ АНОМАЛИИ [ПОРОКИ РАЗВИТИЯ] ЛИЦА И ШЕИ</v>
          </cell>
        </row>
        <row r="7535">
          <cell r="A7535" t="str">
            <v>Q18.0</v>
          </cell>
          <cell r="B7535" t="str">
            <v>ПАЗУХА, ФИСТУЛА И КИСТА ЖАБЕРНОЙ ЩЕЛИ</v>
          </cell>
        </row>
        <row r="7536">
          <cell r="A7536" t="str">
            <v>Q18.1</v>
          </cell>
          <cell r="B7536" t="str">
            <v>ПРЕАУРИКУЛЯРНАЯ ПАЗУХА И КИСТА</v>
          </cell>
        </row>
        <row r="7537">
          <cell r="A7537" t="str">
            <v>Q18.2</v>
          </cell>
          <cell r="B7537" t="str">
            <v>ДРУГИЕ ПОРОКИ РАЗВИТИЯ ЖАБЕРНОЙ ЩЕЛИ</v>
          </cell>
        </row>
        <row r="7538">
          <cell r="A7538" t="str">
            <v>Q18.3</v>
          </cell>
          <cell r="B7538" t="str">
            <v>КРЫЛОВИДНАЯ ШЕЯ</v>
          </cell>
        </row>
        <row r="7539">
          <cell r="A7539" t="str">
            <v>Q18.4</v>
          </cell>
          <cell r="B7539" t="str">
            <v>МАКРОСТОМИЯ</v>
          </cell>
        </row>
        <row r="7540">
          <cell r="A7540" t="str">
            <v>Q18.5</v>
          </cell>
          <cell r="B7540" t="str">
            <v>МИКРОСТОМИЯ</v>
          </cell>
        </row>
        <row r="7541">
          <cell r="A7541" t="str">
            <v>Q18.6</v>
          </cell>
          <cell r="B7541" t="str">
            <v>МАКРОХЕЙЛИЯ</v>
          </cell>
        </row>
        <row r="7542">
          <cell r="A7542" t="str">
            <v>Q18.7</v>
          </cell>
          <cell r="B7542" t="str">
            <v>МИКРОХЕЙЛИЯ</v>
          </cell>
        </row>
        <row r="7543">
          <cell r="A7543" t="str">
            <v>Q18.8</v>
          </cell>
          <cell r="B7543" t="str">
            <v>ДРУГИЕ УТОЧНЕННЫЕ ПОРОКИ РАЗВИТИЯ ЛИЦА И ШЕИ</v>
          </cell>
        </row>
        <row r="7544">
          <cell r="A7544" t="str">
            <v>Q18.9</v>
          </cell>
          <cell r="B7544" t="str">
            <v>ПОРОК РАЗВИТИЯ ЛИЦА И ШЕИ НЕУТОЧНЕННЫЙ</v>
          </cell>
        </row>
        <row r="7545">
          <cell r="A7545" t="str">
            <v/>
          </cell>
          <cell r="B7545" t="str">
            <v>ВРОЖДЕННЫЕ АНОМАЛИИ [ПОРОКИ РАЗВИТИЯ] СИСТЕМЫ КРОВООБРАЩЕНИЯ (Q20-Q28)</v>
          </cell>
        </row>
        <row r="7546">
          <cell r="A7546" t="str">
            <v>Q20</v>
          </cell>
          <cell r="B7546" t="str">
            <v>ВРОЖДЕННЫЕ АНОМАЛИИ [ПОРОКИ РАЗВИТИЯ] СЕРДЕЧНЫХ КАМЕР И СОЕДИНЕНИЙ</v>
          </cell>
        </row>
        <row r="7547">
          <cell r="A7547" t="str">
            <v>Q20.0</v>
          </cell>
          <cell r="B7547" t="str">
            <v>ОБЩИЙ АРТЕРИАЛЬНЫЙ СТВОЛ</v>
          </cell>
        </row>
        <row r="7548">
          <cell r="A7548" t="str">
            <v>Q20.1</v>
          </cell>
          <cell r="B7548" t="str">
            <v>УДВОЕНИЕ ВЫХОДНОГО ОТВЕРСТИЯ ПРАВОГО ЖЕЛУДОЧКА</v>
          </cell>
        </row>
        <row r="7549">
          <cell r="A7549" t="str">
            <v>Q20.2</v>
          </cell>
          <cell r="B7549" t="str">
            <v>УДВОЕНИЕ ВЫХОДНОГО ОТВЕРСТИЯ ЛЕВОГО ЖЕЛУДОЧКА</v>
          </cell>
        </row>
        <row r="7550">
          <cell r="A7550" t="str">
            <v>Q20.3</v>
          </cell>
          <cell r="B7550" t="str">
            <v>ДИСКОРДАНТНОЕ ЖЕЛУДОЧКОВО-АРТЕРИАЛЬНОЕ СОЕДИНЕНИЕ</v>
          </cell>
        </row>
        <row r="7551">
          <cell r="A7551" t="str">
            <v>Q20.4</v>
          </cell>
          <cell r="B7551" t="str">
            <v>УДВОЕНИЕ ВХОДНОГО ОТВЕРСТИЯ ЖЕЛУДОЧКА</v>
          </cell>
        </row>
        <row r="7552">
          <cell r="A7552" t="str">
            <v>Q20.5</v>
          </cell>
          <cell r="B7552" t="str">
            <v>ДИСКОРДАНТНОЕ ПРЕДСЕРДНО-ЖЕЛУДОЧКОВОЕ СОЕДИНЕНИЕ</v>
          </cell>
        </row>
        <row r="7553">
          <cell r="A7553" t="str">
            <v>Q20.6</v>
          </cell>
          <cell r="B7553" t="str">
            <v>ИЗОМЕРИЯ УШКА ПРЕДСЕРДИЯ</v>
          </cell>
        </row>
        <row r="7554">
          <cell r="A7554" t="str">
            <v>Q20.8</v>
          </cell>
          <cell r="B7554" t="str">
            <v>ДРУГИЕ ВРОЖДЕННЫЕ АНОМАЛИИ СЕРДЕЧНЫХ КАМЕР И СОЕДИНЕНИЙ</v>
          </cell>
        </row>
        <row r="7555">
          <cell r="A7555" t="str">
            <v>Q20.9</v>
          </cell>
          <cell r="B7555" t="str">
            <v>ВРОЖДЕННАЯ АНОМАЛИЯ СЕРДЕЧНЫХ КАМЕР И СОЕДИНЕНИЙ НЕУТОЧНЕННАЯ</v>
          </cell>
        </row>
        <row r="7556">
          <cell r="A7556" t="str">
            <v>Q21</v>
          </cell>
          <cell r="B7556" t="str">
            <v>ВРОЖДЕННЫЕ АНОМАЛИИ [ПОРОКИ РАЗВИТИЯ] СЕРДЕЧНОЙ ПЕРЕГОРОДКИ</v>
          </cell>
        </row>
        <row r="7557">
          <cell r="A7557" t="str">
            <v>Q21.0</v>
          </cell>
          <cell r="B7557" t="str">
            <v>ДЕФЕКТ МЕЖЖЕЛУДОЧКОВОЙ ПЕРЕГОРОДКИ</v>
          </cell>
        </row>
        <row r="7558">
          <cell r="A7558" t="str">
            <v>Q21.1</v>
          </cell>
          <cell r="B7558" t="str">
            <v>ДЕФЕКТ ПРЕДСЕРДНОЙ ПЕРЕГОРОДКИ</v>
          </cell>
        </row>
        <row r="7559">
          <cell r="A7559" t="str">
            <v>Q21.2</v>
          </cell>
          <cell r="B7559" t="str">
            <v>ДЕФЕКТ ПРЕДСЕРДНО-ЖЕЛУДОЧКОВОЙ ПЕРЕГОРОДКИ</v>
          </cell>
        </row>
        <row r="7560">
          <cell r="A7560" t="str">
            <v>Q21.3</v>
          </cell>
          <cell r="B7560" t="str">
            <v>ТЕТРАДА ФАЛЛО</v>
          </cell>
        </row>
        <row r="7561">
          <cell r="A7561" t="str">
            <v>Q21.4</v>
          </cell>
          <cell r="B7561" t="str">
            <v>ДЕФЕКТ ПЕРЕГОРОДКИ МЕЖДУ АОРТОЙ И ЛЕГОЧНОЙ АРТЕРИЕЙ</v>
          </cell>
        </row>
        <row r="7562">
          <cell r="A7562" t="str">
            <v>Q21.8</v>
          </cell>
          <cell r="B7562" t="str">
            <v>ДРУГИЕ ВРОЖДЕННЫЕ АНОМАЛИИ СЕРДЕЧНОЙ ПЕРЕГОРОДКИ</v>
          </cell>
        </row>
        <row r="7563">
          <cell r="A7563" t="str">
            <v>Q21.9</v>
          </cell>
          <cell r="B7563" t="str">
            <v>ВРОЖДЕННАЯ АНОМАЛИЯ СЕРДЕЧНОЙ ПЕРЕГОРОДКИ НЕУТОЧНЕННАЯ</v>
          </cell>
        </row>
        <row r="7564">
          <cell r="A7564" t="str">
            <v>Q22</v>
          </cell>
          <cell r="B7564" t="str">
            <v>ВРОЖДЕННЫЕ АНОМАЛИИ [ПОРОКИ РАЗВИТИЯ] ЛЕГОЧНОГО И ТРЕХСТВОРЧАТОГО КЛАПАНОВ</v>
          </cell>
        </row>
        <row r="7565">
          <cell r="A7565" t="str">
            <v>Q22.0</v>
          </cell>
          <cell r="B7565" t="str">
            <v>АРТРЕЗИЯ КЛАПАНА ЛЕГОЧНОЙ АРТЕРИИ</v>
          </cell>
        </row>
        <row r="7566">
          <cell r="A7566" t="str">
            <v>Q22.1</v>
          </cell>
          <cell r="B7566" t="str">
            <v>ВРОЖДЕННЫЙ СТЕНОЗ КЛАПАНА ЛЕГОЧНОЙ АРТЕРИИ</v>
          </cell>
        </row>
        <row r="7567">
          <cell r="A7567" t="str">
            <v>Q22.2</v>
          </cell>
          <cell r="B7567" t="str">
            <v>ВРОЖДЕННАЯ НЕДОСТАТОЧНОСТЬ КЛАПАНА ЛЕГОЧНОЙ АРТЕРИИ</v>
          </cell>
        </row>
        <row r="7568">
          <cell r="A7568" t="str">
            <v>Q22.3</v>
          </cell>
          <cell r="B7568" t="str">
            <v>ДРУГИЕ ВРОЖДЕННЫЕ ПОРОКИ КЛАПАНА ЛЕГОЧНОЙ АРТЕРИИ</v>
          </cell>
        </row>
        <row r="7569">
          <cell r="A7569" t="str">
            <v>Q22.4</v>
          </cell>
          <cell r="B7569" t="str">
            <v>ВРОЖДЕННЫЙ СТЕНОЗ ТРЕХСТВОРЧАТОГО КЛАПАНА</v>
          </cell>
        </row>
        <row r="7570">
          <cell r="A7570" t="str">
            <v>Q22.5</v>
          </cell>
          <cell r="B7570" t="str">
            <v>АНОМАЛИЯ ЭБШТЕЙНА</v>
          </cell>
        </row>
        <row r="7571">
          <cell r="A7571" t="str">
            <v>Q22.6</v>
          </cell>
          <cell r="B7571" t="str">
            <v>СИНДРОМ ПРАВОСТОРОННЕЙ ГИПОПЛАЗИИ СЕРДЦА</v>
          </cell>
        </row>
        <row r="7572">
          <cell r="A7572" t="str">
            <v>Q22.8</v>
          </cell>
          <cell r="B7572" t="str">
            <v>ДРУГИЕ ВРОЖДЕННЫЕ АНОМАЛИИ ТРЕХСТВОРЧАТОГО КЛАПАНА</v>
          </cell>
        </row>
        <row r="7573">
          <cell r="A7573" t="str">
            <v>Q22.9</v>
          </cell>
          <cell r="B7573" t="str">
            <v>ВРОЖДЕННАЯ АНОМАЛИЯ ТРЕХСТВОРЧАТОГО КЛАПАНА НЕУТОЧНЕННАЯ</v>
          </cell>
        </row>
        <row r="7574">
          <cell r="A7574" t="str">
            <v>Q23</v>
          </cell>
          <cell r="B7574" t="str">
            <v>ВРОЖДЕННЫЕ АНОМАЛИИ [ПОРОКИ РАЗВИТИЯ] АОРТАЛЬНОГО И МИТРАЛЬНОГО КЛАПАНОВ</v>
          </cell>
        </row>
        <row r="7575">
          <cell r="A7575" t="str">
            <v>Q23.0</v>
          </cell>
          <cell r="B7575" t="str">
            <v>ВРОЖДЕННЫЙ СТЕНОЗ АОРТАЛЬНОГО КЛАПАНА</v>
          </cell>
        </row>
        <row r="7576">
          <cell r="A7576" t="str">
            <v>Q23.1</v>
          </cell>
          <cell r="B7576" t="str">
            <v>ВРОЖДЕННАЯ НЕДОСТАТОЧНОСТЬ АОРТАЛЬНОГО КЛАПАНА</v>
          </cell>
        </row>
        <row r="7577">
          <cell r="A7577" t="str">
            <v>Q23.2</v>
          </cell>
          <cell r="B7577" t="str">
            <v>ВРОЖДЕННЫЙ МИТРАЛЬНЫЙ СТЕНОЗ</v>
          </cell>
        </row>
        <row r="7578">
          <cell r="A7578" t="str">
            <v>Q23.3</v>
          </cell>
          <cell r="B7578" t="str">
            <v>ВРОЖДЕННАЯ МИТРАЛЬНАЯ НЕДОСТАТОЧНОСТЬ</v>
          </cell>
        </row>
        <row r="7579">
          <cell r="A7579" t="str">
            <v>Q23.4</v>
          </cell>
          <cell r="B7579" t="str">
            <v>СИНДРОМ ЛЕВОСТОРОННЕЙ ГИПОПЛАЗИИ СЕРДЦА</v>
          </cell>
        </row>
        <row r="7580">
          <cell r="A7580" t="str">
            <v>Q23.8</v>
          </cell>
          <cell r="B7580" t="str">
            <v>ДРУГИЕ ВРОЖДЕННЫЕ АНОМАЛИИ АОРТАЛЬНОГО И МИТРАЛЬНОГО КЛАПАНОВ</v>
          </cell>
        </row>
        <row r="7581">
          <cell r="A7581" t="str">
            <v>Q23.9</v>
          </cell>
          <cell r="B7581" t="str">
            <v>ВРОЖДЕННАЯ АНОМАЛИЯ АОРТАЛЬНОГО И МИТРАЛЬНОГО КЛАПАНОВ НЕУТОЧНЕННАЯ</v>
          </cell>
        </row>
        <row r="7582">
          <cell r="A7582" t="str">
            <v>Q24</v>
          </cell>
          <cell r="B7582" t="str">
            <v>ДРУГИЕ ВРОЖДЕННЫЕ АНОМАЛИИ [ПОРОКИ РАЗВИТИЯ] СЕРДЦА</v>
          </cell>
        </row>
        <row r="7583">
          <cell r="A7583" t="str">
            <v>Q24.0</v>
          </cell>
          <cell r="B7583" t="str">
            <v>ДЕКСТРОКАРДИЯ</v>
          </cell>
        </row>
        <row r="7584">
          <cell r="A7584" t="str">
            <v>Q24.1</v>
          </cell>
          <cell r="B7584" t="str">
            <v>ЛЕВОКАРДИЯ</v>
          </cell>
        </row>
        <row r="7585">
          <cell r="A7585" t="str">
            <v>Q24.2</v>
          </cell>
          <cell r="B7585" t="str">
            <v>ТРЕХПРЕДСЕРДНОЕ СЕРДЦЕ</v>
          </cell>
        </row>
        <row r="7586">
          <cell r="A7586" t="str">
            <v>Q24.3</v>
          </cell>
          <cell r="B7586" t="str">
            <v>ВОРОНКООБРАЗНЫЙ СТЕНОЗ КЛАПАНА ЛЕГОЧНОЙ АРТЕРИИ</v>
          </cell>
        </row>
        <row r="7587">
          <cell r="A7587" t="str">
            <v>Q24.4</v>
          </cell>
          <cell r="B7587" t="str">
            <v>ВРОЖДЕННЫЙ СУАОРТАЛЬНЫЙ СТЕНОЗ</v>
          </cell>
        </row>
        <row r="7588">
          <cell r="A7588" t="str">
            <v>Q24.5</v>
          </cell>
          <cell r="B7588" t="str">
            <v>АНОМАЛИЯ РАЗВИТИЯ КОРОНАРНЫХ СОСУДОВ</v>
          </cell>
        </row>
        <row r="7589">
          <cell r="A7589" t="str">
            <v>Q24.6</v>
          </cell>
          <cell r="B7589" t="str">
            <v>ВРОЖДЕННАЯ СЕРДЕЧНАЯ БЛОКАДА</v>
          </cell>
        </row>
        <row r="7590">
          <cell r="A7590" t="str">
            <v>Q24.8</v>
          </cell>
          <cell r="B7590" t="str">
            <v>ДРУГИЕ УТОЧНЕННЫЕ ВРОЖДЕННЫЕ АНОМАЛИИ СЕРДЦА</v>
          </cell>
        </row>
        <row r="7591">
          <cell r="A7591" t="str">
            <v>Q24.9</v>
          </cell>
          <cell r="B7591" t="str">
            <v>ВРОЖДЕННЫЙ ПОРОК СЕРДЦА НЕУТОЧНЕННЫЙ</v>
          </cell>
        </row>
        <row r="7592">
          <cell r="A7592" t="str">
            <v>Q25</v>
          </cell>
          <cell r="B7592" t="str">
            <v>ВРОЖДЕННЫЕ АНОМАЛИИ [ПОРОКИ РАЗВИТИЯ] КРУПНЫХ АРТЕРИЙ</v>
          </cell>
        </row>
        <row r="7593">
          <cell r="A7593" t="str">
            <v>Q25.0</v>
          </cell>
          <cell r="B7593" t="str">
            <v>ОТКРЫТЫЙ АРТЕРИАЛЬНЫЙ ПРОТОК</v>
          </cell>
        </row>
        <row r="7594">
          <cell r="A7594" t="str">
            <v>Q25.1</v>
          </cell>
          <cell r="B7594" t="str">
            <v>КОАРКТАЦИЯ АОРТЫ</v>
          </cell>
        </row>
        <row r="7595">
          <cell r="A7595" t="str">
            <v>Q25.2</v>
          </cell>
          <cell r="B7595" t="str">
            <v>АТРЕЗИЯ АОРТЫ</v>
          </cell>
        </row>
        <row r="7596">
          <cell r="A7596" t="str">
            <v>Q25.3</v>
          </cell>
          <cell r="B7596" t="str">
            <v>СТЕНОЗ АОРТЫ</v>
          </cell>
        </row>
        <row r="7597">
          <cell r="A7597" t="str">
            <v>Q25.4</v>
          </cell>
          <cell r="B7597" t="str">
            <v>ДРУГИЕ ВРОЖДЕННЫЕ АНОМАЛИИ АОРТЫ</v>
          </cell>
        </row>
        <row r="7598">
          <cell r="A7598" t="str">
            <v>Q25.5</v>
          </cell>
          <cell r="B7598" t="str">
            <v>АТРЕЗИЯ ЛЕГОЧНОЙ АРТЕРИИ</v>
          </cell>
        </row>
        <row r="7599">
          <cell r="A7599" t="str">
            <v>Q25.6</v>
          </cell>
          <cell r="B7599" t="str">
            <v>СТЕНОЗ ЛЕГОЧНОЙ АРТЕРИИ</v>
          </cell>
        </row>
        <row r="7600">
          <cell r="A7600" t="str">
            <v>Q25.7</v>
          </cell>
          <cell r="B7600" t="str">
            <v>ДРУГИЕ ВРОЖДЕННЫЕ АНОМАЛИИ ЛЕГОЧНОЙ АРТЕРИИ</v>
          </cell>
        </row>
        <row r="7601">
          <cell r="A7601" t="str">
            <v>Q25.8</v>
          </cell>
          <cell r="B7601" t="str">
            <v>ДРУГИЕ ВРОЖДЕННЫЕ АНОМАЛИИ КРУПНЫХ АРТЕРИЙ</v>
          </cell>
        </row>
        <row r="7602">
          <cell r="A7602" t="str">
            <v>Q25.9</v>
          </cell>
          <cell r="B7602" t="str">
            <v>ВРОЖДЕННАЯ АНОМАЛИЯ КРУПНЫХ АРТЕРИЙ НЕУТОЧНЕННАЯ</v>
          </cell>
        </row>
        <row r="7603">
          <cell r="A7603" t="str">
            <v>Q26</v>
          </cell>
          <cell r="B7603" t="str">
            <v>ВРОЖДЕННЫЕ АНОМАЛИИ [ПОРОКИ РАЗВИТИЯ] КРУПНЫХ ВЕН</v>
          </cell>
        </row>
        <row r="7604">
          <cell r="A7604" t="str">
            <v>Q26.0</v>
          </cell>
          <cell r="B7604" t="str">
            <v>ВРОЖДЕННЫЙ СТЕНОЗ ПОЛОЙ ВЕНЫ</v>
          </cell>
        </row>
        <row r="7605">
          <cell r="A7605" t="str">
            <v>Q26.1</v>
          </cell>
          <cell r="B7605" t="str">
            <v>СОХРАНЕНИЕ ЛЕВОЙ ВЕРХНЕЙ ПОЛОЙ ВЕНЫ</v>
          </cell>
        </row>
        <row r="7606">
          <cell r="A7606" t="str">
            <v>Q26.2</v>
          </cell>
          <cell r="B7606" t="str">
            <v>ТОТАЛЬНАЯ АНОМАЛИЯ СОЕДИНЕНИЯ ЛЕГОЧНЫХ ВЕН</v>
          </cell>
        </row>
        <row r="7607">
          <cell r="A7607" t="str">
            <v>Q26.3</v>
          </cell>
          <cell r="B7607" t="str">
            <v>ЧАСТИЧНАЯ АНОМАЛИЯ СОЕДИНЕНИЯ ЛЕГОЧНЫХ ВЕН</v>
          </cell>
        </row>
        <row r="7608">
          <cell r="A7608" t="str">
            <v>Q26.4</v>
          </cell>
          <cell r="B7608" t="str">
            <v>АНОМАЛИЯ СОЕДИНЕНИЯ ЛЕГОЧНЫХ ВЕН НЕУТОЧНЕННАЯ</v>
          </cell>
        </row>
        <row r="7609">
          <cell r="A7609" t="str">
            <v>Q26.5</v>
          </cell>
          <cell r="B7609" t="str">
            <v>АНОМАЛИЯ СОЕДИНЕНИЯ ПОРТАЛЬНОЙ ВЕНЫ</v>
          </cell>
        </row>
        <row r="7610">
          <cell r="A7610" t="str">
            <v>Q26.6</v>
          </cell>
          <cell r="B7610" t="str">
            <v>ПОРТАЛЬНАЯ ВЕНОЗНО-ПЕЧЕНОЧНО-АРТЕРИАЛЬНАЯ ФИСТУЛА</v>
          </cell>
        </row>
        <row r="7611">
          <cell r="A7611" t="str">
            <v>Q26.8</v>
          </cell>
          <cell r="B7611" t="str">
            <v>ДРУГИЕ ВРОЖДЕННЫЕ АНОМАЛИИ КРУПНЫХ ВЕН</v>
          </cell>
        </row>
        <row r="7612">
          <cell r="A7612" t="str">
            <v>Q26.9</v>
          </cell>
          <cell r="B7612" t="str">
            <v>ПОРОК РАЗВИТИЯ КРУПНОЙ ВЕНЫ НЕУТОЧНЕННЫЙ</v>
          </cell>
        </row>
        <row r="7613">
          <cell r="A7613" t="str">
            <v>Q27</v>
          </cell>
          <cell r="B7613" t="str">
            <v>ДРУГИЕ ВРОЖДЕННЫЕ АНОМАЛИИ [ПОРОКИ РАЗВИТИЯ] СИСТЕМЫ ПЕРИФЕРИЧЕСКИХ СОСУДОВ</v>
          </cell>
        </row>
        <row r="7614">
          <cell r="A7614" t="str">
            <v>Q27.0</v>
          </cell>
          <cell r="B7614" t="str">
            <v>ВРОЖДЕННОЕ ОТСУТСТВИЕ И ГИПОПЛАЗИЯ ПУПОЧНОЙ АРТЕРИИ</v>
          </cell>
        </row>
        <row r="7615">
          <cell r="A7615" t="str">
            <v>Q27.1</v>
          </cell>
          <cell r="B7615" t="str">
            <v>ВРОЖДЕННЫЙ СТЕНОЗ ПОЧЕЧНОЙ АРТЕРИИ</v>
          </cell>
        </row>
        <row r="7616">
          <cell r="A7616" t="str">
            <v>Q27.2</v>
          </cell>
          <cell r="B7616" t="str">
            <v>ДРУГИЕ ПОРОКИ РАЗВИТИЯ ПОЧЕЧНОЙ АРТЕРИИ</v>
          </cell>
        </row>
        <row r="7617">
          <cell r="A7617" t="str">
            <v>Q27.3</v>
          </cell>
          <cell r="B7617" t="str">
            <v>ПЕРИФЕРИЧЕСКИЙ АРТЕРИОВЕНОЗНЫЙ ПОРОК РАЗВИТИЯ</v>
          </cell>
        </row>
        <row r="7618">
          <cell r="A7618" t="str">
            <v>Q27.4</v>
          </cell>
          <cell r="B7618" t="str">
            <v>ВРОЖДЕННАЯ ФЛЕБЭКТАЗИЯ</v>
          </cell>
        </row>
        <row r="7619">
          <cell r="A7619" t="str">
            <v>Q27.8</v>
          </cell>
          <cell r="B7619" t="str">
            <v>ДРУГИЕ УТОЧНЕННЫЕ ВРОЖДЕННЫЕ АНОМАЛИИ СИСТЕМЫ ПЕРИФЕРИЧЕСКИХ СОСУДОВ</v>
          </cell>
        </row>
        <row r="7620">
          <cell r="A7620" t="str">
            <v>Q27.9</v>
          </cell>
          <cell r="B7620" t="str">
            <v>ВРОЖДЕННАЯ АНОМАЛИЯ СИСТЕМЫ ПЕРИФЕРИЧЕСКИХ СОСУДОВ НЕУТОЧНЕННАЯ</v>
          </cell>
        </row>
        <row r="7621">
          <cell r="A7621" t="str">
            <v>Q28</v>
          </cell>
          <cell r="B7621" t="str">
            <v>ДРУГИЕ ВРОЖДЕННЫЕ АНОМАЛИИ [ПОРОКИ РАЗВИТИЯ] СИСТЕМЫ КРОВООБРАЩЕНИЯ</v>
          </cell>
        </row>
        <row r="7622">
          <cell r="A7622" t="str">
            <v>Q28.0</v>
          </cell>
          <cell r="B7622" t="str">
            <v>АРТЕРИОВЕНОЗНАЯ АНОМАЛИЯ РАЗВИТИЯ ПРЕЦЕРЕБРАЛЬНЫХ СОСУДОВ</v>
          </cell>
        </row>
        <row r="7623">
          <cell r="A7623" t="str">
            <v>Q28.1</v>
          </cell>
          <cell r="B7623" t="str">
            <v>ДРУГИЕ ПОРОКИ РАЗВИТИЯ ПРЕЦЕРЕБРАЛЬНЫХ СОСУДОВ</v>
          </cell>
        </row>
        <row r="7624">
          <cell r="A7624" t="str">
            <v>Q28.2</v>
          </cell>
          <cell r="B7624" t="str">
            <v>АРТЕРИОВНЕОЗНЫЙ ПОРОК РАЗВИТИЯ ЦЕРЕБРАЛЬНЫХ СОСУДОВ</v>
          </cell>
        </row>
        <row r="7625">
          <cell r="A7625" t="str">
            <v>Q28.3</v>
          </cell>
          <cell r="B7625" t="str">
            <v>ДРУГИЕ ПОРОКИ РАЗВИТИЯ ЦЕРЕБРАЛЬНЫХ СОСУДОВ</v>
          </cell>
        </row>
        <row r="7626">
          <cell r="A7626" t="str">
            <v>Q28.8</v>
          </cell>
          <cell r="B7626" t="str">
            <v>ДРУГИЕ УТОЧНЕННЫЕ ВРОЖДЕННЫЕ АНОМАЛИИ СИСТЕМЫ КРОВООБРАЩЕНИЯ</v>
          </cell>
        </row>
        <row r="7627">
          <cell r="A7627" t="str">
            <v>Q28.9</v>
          </cell>
          <cell r="B7627" t="str">
            <v>ВРОЖДЕННАЯ АНОМАЛИЯ СИСТЕМЫ КРОВООБРАЩЕНИЯ НЕУТОЧНЕННАЯ</v>
          </cell>
        </row>
        <row r="7628">
          <cell r="A7628" t="str">
            <v/>
          </cell>
          <cell r="B7628" t="str">
            <v>ВРОЖДЕННЫЕ АНОМАЛИИ [ПОРОКИ РАЗВИТИЯ] ОРГАНОВ ДЫХАНИЯ (Q30-Q34)</v>
          </cell>
        </row>
        <row r="7629">
          <cell r="A7629" t="str">
            <v>Q30</v>
          </cell>
          <cell r="B7629" t="str">
            <v>ВРОЖДЕННЫЕ АНОМАЛИИ [ПОРОКИ РАЗВИТИЯ] НОСА</v>
          </cell>
        </row>
        <row r="7630">
          <cell r="A7630" t="str">
            <v>Q30.0</v>
          </cell>
          <cell r="B7630" t="str">
            <v>АТРЕЗИЯ ХОАН</v>
          </cell>
        </row>
        <row r="7631">
          <cell r="A7631" t="str">
            <v>Q30.1</v>
          </cell>
          <cell r="B7631" t="str">
            <v>АГЕНЕЗИЯ И НЕДОРАЗВИТИЕ НОСА</v>
          </cell>
        </row>
        <row r="7632">
          <cell r="A7632" t="str">
            <v>Q30.2</v>
          </cell>
          <cell r="B7632" t="str">
            <v>ТРЕСНУТЫЙ, ВДАВЛЕННЫЙ, РАСЩЕПЛЕННЫЙ НОС</v>
          </cell>
        </row>
        <row r="7633">
          <cell r="A7633" t="str">
            <v>Q30.3</v>
          </cell>
          <cell r="B7633" t="str">
            <v>ВРОЖДЕННАЯ ПЕРФОРАЦИЯ НОСОВОЙ ПЕРЕГОРОДКИ</v>
          </cell>
        </row>
        <row r="7634">
          <cell r="A7634" t="str">
            <v>Q30.8</v>
          </cell>
          <cell r="B7634" t="str">
            <v>ДРУГИЕ ВРОЖДЕННЫЕ АНОМАЛИИ</v>
          </cell>
        </row>
        <row r="7635">
          <cell r="A7635" t="str">
            <v>Q30.9</v>
          </cell>
          <cell r="B7635" t="str">
            <v>ВРОЖДЕННАЯ АНОМАЛИЯ НОСА НЕУТОЧНЕННАЯ</v>
          </cell>
        </row>
        <row r="7636">
          <cell r="A7636" t="str">
            <v>Q31</v>
          </cell>
          <cell r="B7636" t="str">
            <v>ВРОЖДЕННЫЕ АНОМАЛИИ [ПОРОКИ РАЗВИТИЯ] ГОРТАНИ</v>
          </cell>
        </row>
        <row r="7637">
          <cell r="A7637" t="str">
            <v>Q31.0</v>
          </cell>
          <cell r="B7637" t="str">
            <v>ПЕРЕПОНКА ГОРТАНИ</v>
          </cell>
        </row>
        <row r="7638">
          <cell r="A7638" t="str">
            <v>Q31.1</v>
          </cell>
          <cell r="B7638" t="str">
            <v>ВРОЖДЕННЫЙ СТЕНОЗ ГОРТАНИ ПОД СОБСТВЕННО ГОЛОСОВЫМ АППАРАТОМ</v>
          </cell>
        </row>
        <row r="7639">
          <cell r="A7639" t="str">
            <v>Q31.2</v>
          </cell>
          <cell r="B7639" t="str">
            <v>ГИПОПЛАЗИЯ ГОРТАНИ</v>
          </cell>
        </row>
        <row r="7640">
          <cell r="A7640" t="str">
            <v>Q31.3</v>
          </cell>
          <cell r="B7640" t="str">
            <v>ЛАРИНГОЦЕЛЕ</v>
          </cell>
        </row>
        <row r="7641">
          <cell r="A7641" t="str">
            <v>Q31.4</v>
          </cell>
          <cell r="B7641" t="str">
            <v>ВРОЖДЕННЫЙ СТРИДОР ГОРТАНИ</v>
          </cell>
        </row>
        <row r="7642">
          <cell r="A7642" t="str">
            <v>Q31.8</v>
          </cell>
          <cell r="B7642" t="str">
            <v>ДРУГИЕ ВРОЖДЕННЫЕ ПОРОКИ ГОРТАНИ</v>
          </cell>
        </row>
        <row r="7643">
          <cell r="A7643" t="str">
            <v>Q31.9</v>
          </cell>
          <cell r="B7643" t="str">
            <v>ВРОЖДЕННАЯ АНОМАЛИЯ ГОРТАНИ НЕУТОЧНЕННАЯ</v>
          </cell>
        </row>
        <row r="7644">
          <cell r="A7644" t="str">
            <v>Q32</v>
          </cell>
          <cell r="B7644" t="str">
            <v>ВРОЖДЕННЫЕ АНОМАЛИИ [ПОРОКИ РАЗВИТИЯ] ТРАХЕИ И БРОНХОВ</v>
          </cell>
        </row>
        <row r="7645">
          <cell r="A7645" t="str">
            <v>Q32.0</v>
          </cell>
          <cell r="B7645" t="str">
            <v>ВРОЖДЕННАЯ ТРАХЕОМАЛЯЦИЯ</v>
          </cell>
        </row>
        <row r="7646">
          <cell r="A7646" t="str">
            <v>Q32.1</v>
          </cell>
          <cell r="B7646" t="str">
            <v>ДРУГИЕ ПОРОКИ РАЗВИТИЯ ТРАХЕИ</v>
          </cell>
        </row>
        <row r="7647">
          <cell r="A7647" t="str">
            <v>Q32.2</v>
          </cell>
          <cell r="B7647" t="str">
            <v>ВРОЖДЕННАЯ БРОНХОМАЛЯЦИЯ</v>
          </cell>
        </row>
        <row r="7648">
          <cell r="A7648" t="str">
            <v>Q32.3</v>
          </cell>
          <cell r="B7648" t="str">
            <v>ВРОЖДЕННЫЙ СТЕНОЗ БРОНХОВ</v>
          </cell>
        </row>
        <row r="7649">
          <cell r="A7649" t="str">
            <v>Q32.4</v>
          </cell>
          <cell r="B7649" t="str">
            <v>ДРУГИЕ ВРОЖДЕННЫЕ АНОМАЛИИ БРОНХОВ</v>
          </cell>
        </row>
        <row r="7650">
          <cell r="A7650" t="str">
            <v>Q33</v>
          </cell>
          <cell r="B7650" t="str">
            <v>ВРОЖДЕННЫЕ АНОМАЛИИ [ПОРОКИ РАЗВИТИЯ] ЛЕГКОГО</v>
          </cell>
        </row>
        <row r="7651">
          <cell r="A7651" t="str">
            <v>Q33.0</v>
          </cell>
          <cell r="B7651" t="str">
            <v>ВРОЖДЕННАЯ КИСТА ЛЕГКОГО</v>
          </cell>
        </row>
        <row r="7652">
          <cell r="A7652" t="str">
            <v>Q33.1</v>
          </cell>
          <cell r="B7652" t="str">
            <v>ДОБАВОЧНАЯ ДОЛЯ ЛЕГКОГО</v>
          </cell>
        </row>
        <row r="7653">
          <cell r="A7653" t="str">
            <v>Q33.2</v>
          </cell>
          <cell r="B7653" t="str">
            <v>СЕКВЕСТРАЦИЯ ЛЕГКОГО</v>
          </cell>
        </row>
        <row r="7654">
          <cell r="A7654" t="str">
            <v>Q33.3</v>
          </cell>
          <cell r="B7654" t="str">
            <v>АГЕНЕЗИЯ ЛЕГКОГО</v>
          </cell>
        </row>
        <row r="7655">
          <cell r="A7655" t="str">
            <v>Q33.4</v>
          </cell>
          <cell r="B7655" t="str">
            <v>ВРОЖДЕННАЯ БРОНХОЭКТАЗИЯ</v>
          </cell>
        </row>
        <row r="7656">
          <cell r="A7656" t="str">
            <v>Q33.5</v>
          </cell>
          <cell r="B7656" t="str">
            <v>ЭКТОПИЯ ТКАНИ В ЛЕГКОМ</v>
          </cell>
        </row>
        <row r="7657">
          <cell r="A7657" t="str">
            <v>Q33.6</v>
          </cell>
          <cell r="B7657" t="str">
            <v>ГИПОПЛАЗИЯ И ДИСПЛАЗИЯ ЛЕГКОГО</v>
          </cell>
        </row>
        <row r="7658">
          <cell r="A7658" t="str">
            <v>Q33.8</v>
          </cell>
          <cell r="B7658" t="str">
            <v>ДРУГИЕ ВРОЖДЕННЫЕ АНОМАЛИИ ЛЕГКОГО</v>
          </cell>
        </row>
        <row r="7659">
          <cell r="A7659" t="str">
            <v>Q33.9</v>
          </cell>
          <cell r="B7659" t="str">
            <v>ВРОЖДЕННАЯ АНОМАЛИЯ ЛЕГКОГО НЕУТОЧНЕННАЯ</v>
          </cell>
        </row>
        <row r="7660">
          <cell r="A7660" t="str">
            <v>Q34</v>
          </cell>
          <cell r="B7660" t="str">
            <v>ДРУГИЕ ВРОЖДЕННЫЕ АНОМАЛИИ [ПОРОКИ РАЗВИТИЯ] ОРГАНОВ ДЫХАНИЯ</v>
          </cell>
        </row>
        <row r="7661">
          <cell r="A7661" t="str">
            <v>Q34.0</v>
          </cell>
          <cell r="B7661" t="str">
            <v>АНОМАЛИЯ ПЛЕВРЫ</v>
          </cell>
        </row>
        <row r="7662">
          <cell r="A7662" t="str">
            <v>Q34.1</v>
          </cell>
          <cell r="B7662" t="str">
            <v>ВРОЖДЕННАЯ КИСТА СРЕДОСТЕНИЯ</v>
          </cell>
        </row>
        <row r="7663">
          <cell r="A7663" t="str">
            <v>Q34.8</v>
          </cell>
          <cell r="B7663" t="str">
            <v>ДРУГИЕ УТОЧНЕННЫЕ ВРОЖДЕННЫЕ АНОМАЛИИ ОРГАНОВ ДЫХАНИЯ</v>
          </cell>
        </row>
        <row r="7664">
          <cell r="A7664" t="str">
            <v>Q34.9</v>
          </cell>
          <cell r="B7664" t="str">
            <v>ВРОЖДЕННАЯ АНОМАЛИЯ ОРГАНОВ ДЫХАНИЯ НЕУТОЧНЕННАЯ</v>
          </cell>
        </row>
        <row r="7665">
          <cell r="A7665" t="str">
            <v/>
          </cell>
          <cell r="B7665" t="str">
            <v>РАСЩЕЛИНА ГУБЫ И НЕБА [ЗАЯЧЬЯ ГУБА И ВОЛЧЬЯ ПАСТЬ] (Q35-Q37)</v>
          </cell>
        </row>
        <row r="7666">
          <cell r="A7666" t="str">
            <v>Q35</v>
          </cell>
          <cell r="B7666" t="str">
            <v>РАСЩЕЛИНА НЕБА [ВОЛЧЬЯ ПАСТЬ]</v>
          </cell>
        </row>
        <row r="7667">
          <cell r="A7667" t="str">
            <v>Q35.0</v>
          </cell>
          <cell r="B7667" t="str">
            <v>РАСЩЕЛИНА ТВЕРДОГО НЕБА ДВУСТОРОННЯЯ</v>
          </cell>
        </row>
        <row r="7668">
          <cell r="A7668" t="str">
            <v>Q35.1</v>
          </cell>
          <cell r="B7668" t="str">
            <v>РАСЩЕЛИНА ТВЕРДОГО НЕБА ОДНОСТОРОННЯЯ</v>
          </cell>
        </row>
        <row r="7669">
          <cell r="A7669" t="str">
            <v>Q35.2</v>
          </cell>
          <cell r="B7669" t="str">
            <v>РАСЩЕЛИНА МЯГКОГО НЕБА ДВУСТОРОННЯЯ</v>
          </cell>
        </row>
        <row r="7670">
          <cell r="A7670" t="str">
            <v>Q35.3</v>
          </cell>
          <cell r="B7670" t="str">
            <v>РАСЩЕЛИНА МЯГКОГО НЕБА ОДНОСТОРОННЯЯ</v>
          </cell>
        </row>
        <row r="7671">
          <cell r="A7671" t="str">
            <v>Q35.4</v>
          </cell>
          <cell r="B7671" t="str">
            <v>РАСЩЕЛИНА ТВЕРДОГО И МЯГКОГО НЕБА ДВУСТОРОННЯЯ</v>
          </cell>
        </row>
        <row r="7672">
          <cell r="A7672" t="str">
            <v>Q35.5</v>
          </cell>
          <cell r="B7672" t="str">
            <v>РАСЩЕЛИНА ТВЕРДОГО И МЯГКОГО НЕБА ОДНОСТОРОННЯЯ</v>
          </cell>
        </row>
        <row r="7673">
          <cell r="A7673" t="str">
            <v>Q35.6</v>
          </cell>
          <cell r="B7673" t="str">
            <v>СРЕДИННАЯ РАСЩЕЛИНА НЕБА</v>
          </cell>
        </row>
        <row r="7674">
          <cell r="A7674" t="str">
            <v>Q35.7</v>
          </cell>
          <cell r="B7674" t="str">
            <v>РАСЩЕЛИНА ЯЗЫЧКА</v>
          </cell>
        </row>
        <row r="7675">
          <cell r="A7675" t="str">
            <v>Q35.8</v>
          </cell>
          <cell r="B7675" t="str">
            <v>РАСЩЕЛИНА НЕБА [ВОЛЧЬЯ ПАСТЬ] НЕУТОЧНЕННАЯ ДВУСТОРОННЯЯ</v>
          </cell>
        </row>
        <row r="7676">
          <cell r="A7676" t="str">
            <v>Q35.9</v>
          </cell>
          <cell r="B7676" t="str">
            <v>РАСЩЕЛИНА НЕБА [ВОЛЧЬЯ ПАСТЬ] НЕУТОЧНЕННАЯ ОДНОСТОРОННЯЯ</v>
          </cell>
        </row>
        <row r="7677">
          <cell r="A7677" t="str">
            <v>Q36</v>
          </cell>
          <cell r="B7677" t="str">
            <v>РАСЩЕЛИНА ГУБЫ [ЗАЯЧЬЯ ГУБА]</v>
          </cell>
        </row>
        <row r="7678">
          <cell r="A7678" t="str">
            <v>Q36.0</v>
          </cell>
          <cell r="B7678" t="str">
            <v>РАСЩЕЛИНА ГУБЫ  ДВУСТОРОННЯЯ</v>
          </cell>
        </row>
        <row r="7679">
          <cell r="A7679" t="str">
            <v>Q36.1</v>
          </cell>
          <cell r="B7679" t="str">
            <v>РАСЩЕЛИНА ГУБЫ СРЕДИННАЯ</v>
          </cell>
        </row>
        <row r="7680">
          <cell r="A7680" t="str">
            <v>Q36.9</v>
          </cell>
          <cell r="B7680" t="str">
            <v>РАСЩЕЛИНА ГУБЫ ОДНОСТОРОННЯЯ</v>
          </cell>
        </row>
        <row r="7681">
          <cell r="A7681" t="str">
            <v>Q37</v>
          </cell>
          <cell r="B7681" t="str">
            <v>РАСЩЕЛИНА НЕБА И ГУБЫ [ВОЛЧЬЯ ПАСТЬ С ЗАЯЧЬЕЙ ГУБОЙ]</v>
          </cell>
        </row>
        <row r="7682">
          <cell r="A7682" t="str">
            <v>Q37.0</v>
          </cell>
          <cell r="B7682" t="str">
            <v>РАСЩЕЛИНА ТВЕРДОГО НЕБА И ГУБЫ ДВУСТОРОННЯЯ</v>
          </cell>
        </row>
        <row r="7683">
          <cell r="A7683" t="str">
            <v>Q37.1</v>
          </cell>
          <cell r="B7683" t="str">
            <v>РАСЩЕЛИНА ТВЕРДОГО НЕБА И ГУБЫ ОДНОСТОРОННЯЯ</v>
          </cell>
        </row>
        <row r="7684">
          <cell r="A7684" t="str">
            <v>Q37.2</v>
          </cell>
          <cell r="B7684" t="str">
            <v>РАСЩЕЛИНА МЯГКОГО НЕБА И ГУБЫ ДВУСТОРОННЯЯ</v>
          </cell>
        </row>
        <row r="7685">
          <cell r="A7685" t="str">
            <v>Q37.3</v>
          </cell>
          <cell r="B7685" t="str">
            <v>РАСЩЕЛИНА МЯГКОГО НЕБА И ГУБЫ ОДНОСТОРОННЯЯ</v>
          </cell>
        </row>
        <row r="7686">
          <cell r="A7686" t="str">
            <v>Q37.4</v>
          </cell>
          <cell r="B7686" t="str">
            <v>РАСЩЕЛИНА ТВЕРДОГО И МЯГКОГО НЕБА И ГУБЫ ДВУСТОРОННЯЯ</v>
          </cell>
        </row>
        <row r="7687">
          <cell r="A7687" t="str">
            <v>Q37.5</v>
          </cell>
          <cell r="B7687" t="str">
            <v>РАСЩЕЛИНА ТВЕРДОГО И МЯГКОГО НЕБА И ГУБЫ ОДНОСТОРОННЯЯ</v>
          </cell>
        </row>
        <row r="7688">
          <cell r="A7688" t="str">
            <v>Q37.8</v>
          </cell>
          <cell r="B7688" t="str">
            <v>ДВУСТОРОННЯЯ РАСЩЕЛИНА НЕБА И ГУБЫ НЕУТОЧНЕННАЯ</v>
          </cell>
        </row>
        <row r="7689">
          <cell r="A7689" t="str">
            <v>Q37.9</v>
          </cell>
          <cell r="B7689" t="str">
            <v>ОДНОСТОРОННЯЯ РАСЩЕЛИНА НЕБА И ГУБЫ НЕУТОЧНЕННАЯ</v>
          </cell>
        </row>
        <row r="7690">
          <cell r="A7690" t="str">
            <v/>
          </cell>
          <cell r="B7690" t="str">
            <v>ДРУГИЕ ВРОЖДЕННЫЕ АНОМАЛИИ [ПОРОКИ РАЗВИТИЯ] ОРГАНОВ ПИЩЕВАРЕНИЯ (Q38-Q45)</v>
          </cell>
        </row>
        <row r="7691">
          <cell r="A7691" t="str">
            <v>Q38</v>
          </cell>
          <cell r="B7691" t="str">
            <v>ДРУГИЕ ВРОЖДЕННЫЕ АНОМАЛИИ [ПОРОКИ РАЗВИТИЯ] ЯЗЫКА, РТА И ГЛОТКИ</v>
          </cell>
        </row>
        <row r="7692">
          <cell r="A7692" t="str">
            <v>Q38.0</v>
          </cell>
          <cell r="B7692" t="str">
            <v>ВРОЖДЕННЫЕ АНОМАЛИИ ГУБ, НЕ КЛАССИФИЦИРОВАННЫЕ В ДРУГИХ РУБРИКАХ</v>
          </cell>
        </row>
        <row r="7693">
          <cell r="A7693" t="str">
            <v>Q38.1</v>
          </cell>
          <cell r="B7693" t="str">
            <v>АНКИЛОГЛОССИЯ</v>
          </cell>
        </row>
        <row r="7694">
          <cell r="A7694" t="str">
            <v>Q38.2</v>
          </cell>
          <cell r="B7694" t="str">
            <v>МАКРОГЛОССИЯ</v>
          </cell>
        </row>
        <row r="7695">
          <cell r="A7695" t="str">
            <v>Q38.3</v>
          </cell>
          <cell r="B7695" t="str">
            <v>ДРУГИЕ ВРОЖДЕННЫЕ АНОМАЛИИ ЯЗЫКА</v>
          </cell>
        </row>
        <row r="7696">
          <cell r="A7696" t="str">
            <v>Q38.4</v>
          </cell>
          <cell r="B7696" t="str">
            <v>ВРОЖДЕННЫЕ АНОМАЛИИ СЛЮННЫХ ЖЕЛЕЗ И ПРОТОКОВ</v>
          </cell>
        </row>
        <row r="7697">
          <cell r="A7697" t="str">
            <v>Q38.5</v>
          </cell>
          <cell r="B7697" t="str">
            <v>ВРОЖДЕННЫЕ АНОМАЛИИ НЕБА, НЕ КЛАССИФИЦИРОВАННЫЕ В ДРУГИХ РУБРИКАХ</v>
          </cell>
        </row>
        <row r="7698">
          <cell r="A7698" t="str">
            <v>Q38.6</v>
          </cell>
          <cell r="B7698" t="str">
            <v>ДРУГИЕ ПОРОКИ РАЗВИТИЯ РТА</v>
          </cell>
        </row>
        <row r="7699">
          <cell r="A7699" t="str">
            <v>Q38.7</v>
          </cell>
          <cell r="B7699" t="str">
            <v>ГЛОТОЧНЫЙ КАРМАН</v>
          </cell>
        </row>
        <row r="7700">
          <cell r="A7700" t="str">
            <v>Q38.8</v>
          </cell>
          <cell r="B7700" t="str">
            <v>ДРУГИЕ ПОРОКИ РАЗВИТИЯ ГЛОТКИ</v>
          </cell>
        </row>
        <row r="7701">
          <cell r="A7701" t="str">
            <v>Q39</v>
          </cell>
          <cell r="B7701" t="str">
            <v>ВРОЖДЕННЫЕ АНОМАЛИИ [ПОРОКИ РАЗВИТИЯ] ПИЩЕВОДА</v>
          </cell>
        </row>
        <row r="7702">
          <cell r="A7702" t="str">
            <v>Q39.0</v>
          </cell>
          <cell r="B7702" t="str">
            <v>АТРЕЗИЯ ПИЩЕВОДА БЕЗ СВИЩА</v>
          </cell>
        </row>
        <row r="7703">
          <cell r="A7703" t="str">
            <v>Q39.1</v>
          </cell>
          <cell r="B7703" t="str">
            <v>АТРЕЗИЯ ПИЩЕВОДА С ТРАХЕАЛЬНО-ПИЩЕВОДНЫМ СВИЩОМ</v>
          </cell>
        </row>
        <row r="7704">
          <cell r="A7704" t="str">
            <v>Q39.2</v>
          </cell>
          <cell r="B7704" t="str">
            <v>ВРОЖДЕННЫЙ ТРАХЕАЛЬНО-ПИЩЕВОДНЫЙ СВИЩ БЕЗ АТРЕЗИИ</v>
          </cell>
        </row>
        <row r="7705">
          <cell r="A7705" t="str">
            <v>Q39.3</v>
          </cell>
          <cell r="B7705" t="str">
            <v>ВРОЖДЕННЫЕ СТЕНОЗ И СТРИКТУРА ПИЩЕВОДА</v>
          </cell>
        </row>
        <row r="7706">
          <cell r="A7706" t="str">
            <v>Q39.4</v>
          </cell>
          <cell r="B7706" t="str">
            <v>ПИЩЕВОДНАЯ ПЕРЕПОНКА</v>
          </cell>
        </row>
        <row r="7707">
          <cell r="A7707" t="str">
            <v>Q39.5</v>
          </cell>
          <cell r="B7707" t="str">
            <v>ВРОЖДЕННОЕ РАСШИРЕНИЕ ПИЩЕВОДА</v>
          </cell>
        </row>
        <row r="7708">
          <cell r="A7708" t="str">
            <v>Q39.6</v>
          </cell>
          <cell r="B7708" t="str">
            <v>ДИВЕРТИКУЛ ПИЩЕВОДА</v>
          </cell>
        </row>
        <row r="7709">
          <cell r="A7709" t="str">
            <v>Q39.8</v>
          </cell>
          <cell r="B7709" t="str">
            <v>ДРУГИЕ ВРОЖДЕННЫЕ АНОМАЛИИ ПИЩЕВОДА</v>
          </cell>
        </row>
        <row r="7710">
          <cell r="A7710" t="str">
            <v>Q39.9</v>
          </cell>
          <cell r="B7710" t="str">
            <v>ВРОЖДЕННАЯ АНОМАЛИЯ ПИЩЕВОДА НЕУТОЧНЕННАЯ</v>
          </cell>
        </row>
        <row r="7711">
          <cell r="A7711" t="str">
            <v>Q40</v>
          </cell>
          <cell r="B7711" t="str">
            <v>ДРУГИЕ ВРОЖДЕННЫЕ АНОМАЛИИ [ПОРОКИ РАЗВИТИЯ] ВЕРХНЕЙ ЧАСТИ ПИЩЕВАРИТЕЛЬНОГО ТРАКТА</v>
          </cell>
        </row>
        <row r="7712">
          <cell r="A7712" t="str">
            <v>Q40.0</v>
          </cell>
          <cell r="B7712" t="str">
            <v>ВРОЖДЕННЫЙ ГИПЕРТРОФИЧЕСКИЙ ПИЛОРОСТЕНОЗ</v>
          </cell>
        </row>
        <row r="7713">
          <cell r="A7713" t="str">
            <v>Q40.1</v>
          </cell>
          <cell r="B7713" t="str">
            <v>ВРОЖДЕННАЯ ГРЫЖА ПИЩЕВОДНОГО ОТВЕРСТИЯ ДИАФРАГМЫ</v>
          </cell>
        </row>
        <row r="7714">
          <cell r="A7714" t="str">
            <v>Q40.2</v>
          </cell>
          <cell r="B7714" t="str">
            <v>ДРУГИЕ УТОЧНЕННЫЕ ПОРОКИ РАЗВИТИЯ ЖЕЛУДКА</v>
          </cell>
        </row>
        <row r="7715">
          <cell r="A7715" t="str">
            <v>Q40.3</v>
          </cell>
          <cell r="B7715" t="str">
            <v>ПОРОК РАЗВИТИЯ ЖЕЛУДКА НЕУТОЧНЕННЫЙ</v>
          </cell>
        </row>
        <row r="7716">
          <cell r="A7716" t="str">
            <v>Q40.8</v>
          </cell>
          <cell r="B7716" t="str">
            <v>ДРУГИЕ УТОЧНЕННЫЕ ПОРОКИ РАЗВИТИЯ ВЕРХНЕЙ ЧАСТИ ПИЩЕВАРИТЕЛЬНОГО ТРАКТА</v>
          </cell>
        </row>
        <row r="7717">
          <cell r="A7717" t="str">
            <v>Q40.9</v>
          </cell>
          <cell r="B7717" t="str">
            <v>ПОРОКИ РАЗВИТИЯ ВЕРХНЕЙ ЧАСТИ ПИЩЕВАРИТЕЛЬНОГО ТРАКТА НЕУТОЧНЕННЫЕ</v>
          </cell>
        </row>
        <row r="7718">
          <cell r="A7718" t="str">
            <v>Q41</v>
          </cell>
          <cell r="B7718" t="str">
            <v>ВРОЖДЕННЫЕ ОТСУТСТВИЕ, АТРЕЗИЯ И СТЕНОЗ ТОНКОГО КИШЕЧНИКА</v>
          </cell>
        </row>
        <row r="7719">
          <cell r="A7719" t="str">
            <v>Q41.0</v>
          </cell>
          <cell r="B7719" t="str">
            <v>ВРОЖДЕННЫЕ ОТСУТСТВИЕ, АТРЕЗИЯ И СТЕНОЗ ДВЕНАДЦАТИПЕРСТНОЙ КИШКИ</v>
          </cell>
        </row>
        <row r="7720">
          <cell r="A7720" t="str">
            <v>Q41.1</v>
          </cell>
          <cell r="B7720" t="str">
            <v>ВРОЖДЕННЫЕ ОТСУТСТВИЕ, АТРЕЗИЯ И СТЕНОЗ ТОЩЕЙ КИШКИ</v>
          </cell>
        </row>
        <row r="7721">
          <cell r="A7721" t="str">
            <v>Q41.2</v>
          </cell>
          <cell r="B7721" t="str">
            <v>ВРОЖДЕННЫЕ ОТСУТСТВИЕ, АТРЕЗИЯ И СТЕНОЗ ПОДВЗДОШНОЙ КИШКИ</v>
          </cell>
        </row>
        <row r="7722">
          <cell r="A7722" t="str">
            <v>Q41.8</v>
          </cell>
          <cell r="B7722" t="str">
            <v>ВРОЖДЕННЫЕ ОТСУТСТВИЕ, АТРЕЗИЯ И СТЕНОЗ ДРУГИХ УТОЧНЕННЫХ ЧАСТЕЙ ТОНКОГО КИШЕЧНИКА</v>
          </cell>
        </row>
        <row r="7723">
          <cell r="A7723" t="str">
            <v>Q41.9</v>
          </cell>
          <cell r="B7723" t="str">
            <v>ВРОЖДЕННЫЕ ОТСУТСТВИЕ, АТРЕЗИЯ И СТЕНОЗ ТОНКОГО КИШЕЧНИКА НЕУТОЧНЕННОЙ ЧАСТИ</v>
          </cell>
        </row>
        <row r="7724">
          <cell r="A7724" t="str">
            <v>Q42</v>
          </cell>
          <cell r="B7724" t="str">
            <v>ВРОЖДЕННЫЕ ОТСУТСТВИЕ, АТРЕЗИЯ И СТЕНОЗ ТОЛСТОГО КИШЕЧНИКА</v>
          </cell>
        </row>
        <row r="7725">
          <cell r="A7725" t="str">
            <v>Q42.0</v>
          </cell>
          <cell r="B7725" t="str">
            <v>ВРОЖДЕННЫЕ ОТСУТСТВИЕ, АТРЕЗИЯ И СТЕНОЗ ПРЯМОЙ КИШКИ СО СВИЩОМ</v>
          </cell>
        </row>
        <row r="7726">
          <cell r="A7726" t="str">
            <v>Q42.1</v>
          </cell>
          <cell r="B7726" t="str">
            <v>ВРОЖДЕННЫЕ ОТСУТСТВИЕ, АТРЕЗИЯ И СТЕНОЗ ПРЯМОЙ КИШКИ БЕЗ СВИЩА</v>
          </cell>
        </row>
        <row r="7727">
          <cell r="A7727" t="str">
            <v>Q42.2</v>
          </cell>
          <cell r="B7727" t="str">
            <v>ВРОЖДЕННЫЕ ОТСУТСТВИЕ, АТРЕЗИЯ И СТЕНОЗ ЗАДНЕГО ПРОХОДА СО СВИЩОМ</v>
          </cell>
        </row>
        <row r="7728">
          <cell r="A7728" t="str">
            <v>Q42.3</v>
          </cell>
          <cell r="B7728" t="str">
            <v>ВРОЖДЕННЫЕ ОТСУТСТВИЕ, АТРЕЗИЯ И СТЕНОЗ ЗАДНЕГО ПРОХОДА БЕЗ СВИЩА</v>
          </cell>
        </row>
        <row r="7729">
          <cell r="A7729" t="str">
            <v>Q42.8</v>
          </cell>
          <cell r="B7729" t="str">
            <v>ВРОЖДЕННЫЕ ОТСУТСТВИЕ, АТРЕЗИЯ И СТЕНОЗ ДРУГИХ ЧАСТЕЙ ТОЛСТОГО КИШЕЧНИКА</v>
          </cell>
        </row>
        <row r="7730">
          <cell r="A7730" t="str">
            <v>Q42.9</v>
          </cell>
          <cell r="B7730" t="str">
            <v>ВРОЖДЕННЫ ОТСУТСТВИЕ, АТРЕЗИЯ И СТЕНОЗ ТОЛСТОГО КИШЕЧНИКА НЕУТОЧНЕННОЙ ЧАСТИ</v>
          </cell>
        </row>
        <row r="7731">
          <cell r="A7731" t="str">
            <v>Q43</v>
          </cell>
          <cell r="B7731" t="str">
            <v>ДРУГИЕ ВРОЖДЕННЫЕ АНОМАЛИИ [ПОРОКИ РАЗВИТИЯ] КИШЕЧНИКА</v>
          </cell>
        </row>
        <row r="7732">
          <cell r="A7732" t="str">
            <v>Q43.0</v>
          </cell>
          <cell r="B7732" t="str">
            <v>ДИВЕРТИКУЛ МЕККЕЛЯ</v>
          </cell>
        </row>
        <row r="7733">
          <cell r="A7733" t="str">
            <v>Q43.1</v>
          </cell>
          <cell r="B7733" t="str">
            <v>БОЛЕЗНЬ ГИРШПРУНГА</v>
          </cell>
        </row>
        <row r="7734">
          <cell r="A7734" t="str">
            <v>Q43.2</v>
          </cell>
          <cell r="B7734" t="str">
            <v>ДРУГИЕ ВРОЖДЕННЫЕ ФУНКЦИОНАЛЬНЫЕ АНОМАЛИИ ОБОДОЧНОЙ КИШКИ</v>
          </cell>
        </row>
        <row r="7735">
          <cell r="A7735" t="str">
            <v>Q43.3</v>
          </cell>
          <cell r="B7735" t="str">
            <v>ВРОЖДЕННЫЕ АНОМАЛИИ ФИКСАЦИИ КИШЕЧНИКА</v>
          </cell>
        </row>
        <row r="7736">
          <cell r="A7736" t="str">
            <v>Q43.4</v>
          </cell>
          <cell r="B7736" t="str">
            <v>УДВОЕНИЕ КИШЕЧНИКА</v>
          </cell>
        </row>
        <row r="7737">
          <cell r="A7737" t="str">
            <v>Q43.5</v>
          </cell>
          <cell r="B7737" t="str">
            <v>ЭКТОПИЧЕСКИЙ ЗАДНИЙ ПРОХОД</v>
          </cell>
        </row>
        <row r="7738">
          <cell r="A7738" t="str">
            <v>Q43.6</v>
          </cell>
          <cell r="B7738" t="str">
            <v>ВРОЖДЕННЫЙ СВИЩ ПРЯМОЙ КИШКИ И АНУСА</v>
          </cell>
        </row>
        <row r="7739">
          <cell r="A7739" t="str">
            <v>Q43.7</v>
          </cell>
          <cell r="B7739" t="str">
            <v>СОХРАНИВШАЯСЯ КЛОАКА</v>
          </cell>
        </row>
        <row r="7740">
          <cell r="A7740" t="str">
            <v>Q43.8</v>
          </cell>
          <cell r="B7740" t="str">
            <v>ДРУГИЕ УТОЧНЕННЫЕ ВРОЖДЕННЫЕ АНОМАЛИИ КИШЕЧНИКА</v>
          </cell>
        </row>
        <row r="7741">
          <cell r="A7741" t="str">
            <v>Q43.9</v>
          </cell>
          <cell r="B7741" t="str">
            <v>ВРОЖДЕННАЯ АНОМАЛИЯ КИШЕЧНИКА НЕУТОЧНЕННАЯ</v>
          </cell>
        </row>
        <row r="7742">
          <cell r="A7742" t="str">
            <v>Q44</v>
          </cell>
          <cell r="B7742" t="str">
            <v>ВРОЖДЕННЫЕ АНОМАЛИИ [ПОРОКИ РАЗВИТИЯ] ЖЕЛЧНОГО ПУЗЫРЯ, ЖЕЛЧНЫХ ПРОТОКОВ И ПЕЧЕНИ</v>
          </cell>
        </row>
        <row r="7743">
          <cell r="A7743" t="str">
            <v>Q44.0</v>
          </cell>
          <cell r="B7743" t="str">
            <v>АГЕНЕЗИЯ, АПЛАЗИЯ И ГИПОПЛАЗИЯ ЖЕЛЧНОГО ПУЗЫРЯ</v>
          </cell>
        </row>
        <row r="7744">
          <cell r="A7744" t="str">
            <v>Q44.1</v>
          </cell>
          <cell r="B7744" t="str">
            <v>ДРУГИЕ ВРОЖДЕННЫЕ АНОМАЛИИ ЖЕЛЧНОГО ПУЗЫРЯ</v>
          </cell>
        </row>
        <row r="7745">
          <cell r="A7745" t="str">
            <v>Q44.2</v>
          </cell>
          <cell r="B7745" t="str">
            <v>АТРЕЗИЯ ЖЕЛЧНЫХ ПРОТОКОВ</v>
          </cell>
        </row>
        <row r="7746">
          <cell r="A7746" t="str">
            <v>Q44.3</v>
          </cell>
          <cell r="B7746" t="str">
            <v>ВРОЖДЕННЫЙ СТЕНОЗ И СТРИКТУРА ЖЕЛЧНЫХ ПРОТОКОВ</v>
          </cell>
        </row>
        <row r="7747">
          <cell r="A7747" t="str">
            <v>Q44.4</v>
          </cell>
          <cell r="B7747" t="str">
            <v>КИСТА ЖЕЛЧНОГО ПРОТОКА</v>
          </cell>
        </row>
        <row r="7748">
          <cell r="A7748" t="str">
            <v>Q44.5</v>
          </cell>
          <cell r="B7748" t="str">
            <v>ДРУГИЕ ВРОЖДЕННЫЕ АНОМАЛИИ ЖЕЛЧНЫХ ПРОТОКОВ</v>
          </cell>
        </row>
        <row r="7749">
          <cell r="A7749" t="str">
            <v>Q44.6</v>
          </cell>
          <cell r="B7749" t="str">
            <v>КИСТОЗНАЯ БОЛЕЗНЬ ПЕЧЕНИ</v>
          </cell>
        </row>
        <row r="7750">
          <cell r="A7750" t="str">
            <v>Q44.7</v>
          </cell>
          <cell r="B7750" t="str">
            <v>ДРУГИЕ ВРОЖДЕННЫЕ АНОМАЛИИ ПЕЧЕНИ</v>
          </cell>
        </row>
        <row r="7751">
          <cell r="A7751" t="str">
            <v>Q45</v>
          </cell>
          <cell r="B7751" t="str">
            <v>ДРУГИЕ ВРОЖДЕННЫЕ АНОМАЛИИ [ПОРОКИ РАЗВИТИЯ] ОРГАНОВ ПИЩЕВАРЕНИЯ</v>
          </cell>
        </row>
        <row r="7752">
          <cell r="A7752" t="str">
            <v>Q45.0</v>
          </cell>
          <cell r="B7752" t="str">
            <v>АГЕНЕЗИЯ,АПЛАЗИЯ И ГИПОПЛАЗИЯ ПОДЖЕЛУДОЧНОЙ ЖЕЛЕЗЫ</v>
          </cell>
        </row>
        <row r="7753">
          <cell r="A7753" t="str">
            <v>Q45.1</v>
          </cell>
          <cell r="B7753" t="str">
            <v>КОЛЬЦЕВАЯ ПОДЖЕЛУДОЧНАЯ ЖЕЛЕЗА</v>
          </cell>
        </row>
        <row r="7754">
          <cell r="A7754" t="str">
            <v>Q45.2</v>
          </cell>
          <cell r="B7754" t="str">
            <v>ВРОЖДЕННАЯ КИСТА ПОДЖЕЛУДОЧНОЙ ЖЕЛЕЗЫ</v>
          </cell>
        </row>
        <row r="7755">
          <cell r="A7755" t="str">
            <v>Q45.3</v>
          </cell>
          <cell r="B7755" t="str">
            <v>ДРУГИЕ ВРОЖДЕННЫЕ АНОМАЛИИ ПОДЖЕЛУДОЧНОЙ ЖЕЛЕЗЫ И ПРОТОКА ПОДЖЕЛУДОЧНОЙ ЖЕЛЕЗЫ</v>
          </cell>
        </row>
        <row r="7756">
          <cell r="A7756" t="str">
            <v>Q45.8</v>
          </cell>
          <cell r="B7756" t="str">
            <v>ДРУГИЕ УТОЧНЕННЫЕ ВРОЖДЕННЫЕ АНОМАЛИИ ОРГАНОВ ПИЩЕВАРЕНИЯ</v>
          </cell>
        </row>
        <row r="7757">
          <cell r="A7757" t="str">
            <v>Q45.9</v>
          </cell>
          <cell r="B7757" t="str">
            <v>ПОРОК РАЗВИТИЯ ОРГАНОВ ПИЩЕВАРЕНИЯ НЕУТОЧНЕННЫЙ</v>
          </cell>
        </row>
        <row r="7758">
          <cell r="A7758" t="str">
            <v/>
          </cell>
          <cell r="B7758" t="str">
            <v>ВРОЖДЕННЫЕ АНОМАЛИИ [ПОРОКИ РАЗВИТИЯ] ПОЛОВЫХ ОРГАНОВ (Q50-Q56)</v>
          </cell>
        </row>
        <row r="7759">
          <cell r="A7759" t="str">
            <v>Q50</v>
          </cell>
          <cell r="B7759" t="str">
            <v>ВРОЖДЕННЫЕ АНОМАЛИИ [ПОРОКИ РАЗВИТИЯ] ЯИЧНИКОВ, ФАЛЛОПИЕВЫХ ТРУБ И ШИРОКИХ СВЯЗОК</v>
          </cell>
        </row>
        <row r="7760">
          <cell r="A7760" t="str">
            <v>Q50.0</v>
          </cell>
          <cell r="B7760" t="str">
            <v>ВРОЖДЕННОЕ ОТСУТСТВИЕ ЯИЧНИКА</v>
          </cell>
        </row>
        <row r="7761">
          <cell r="A7761" t="str">
            <v>Q50.1</v>
          </cell>
          <cell r="B7761" t="str">
            <v>КИСТОЗНАЯ АНОМАЛИЯ РАЗВИТИЯ ЯИЧНИКА</v>
          </cell>
        </row>
        <row r="7762">
          <cell r="A7762" t="str">
            <v>Q50.2</v>
          </cell>
          <cell r="B7762" t="str">
            <v>ВРОЖДЕННЫЙ ПЕРЕКРУТ ЯИЧНИКА</v>
          </cell>
        </row>
        <row r="7763">
          <cell r="A7763" t="str">
            <v>Q50.3</v>
          </cell>
          <cell r="B7763" t="str">
            <v>ДРУГИЕ ВРОЖДЕННЫЕ АНОМАЛИИ ЯИЧНИКА</v>
          </cell>
        </row>
        <row r="7764">
          <cell r="A7764" t="str">
            <v>Q50.4</v>
          </cell>
          <cell r="B7764" t="str">
            <v>ЭМБРИОНАЛЬНАЯ КИСТА ФАЛЛОПИЕВОЙ ТРУБЫ</v>
          </cell>
        </row>
        <row r="7765">
          <cell r="A7765" t="str">
            <v>Q50.5</v>
          </cell>
          <cell r="B7765" t="str">
            <v>ЭМБРИОНАЛЬНАЯ КИСТА ШИРОКОЙ СВЯЗКИ</v>
          </cell>
        </row>
        <row r="7766">
          <cell r="A7766" t="str">
            <v>Q50.6</v>
          </cell>
          <cell r="B7766" t="str">
            <v>ДРУГИЕ ВРОЖДЕННЫЕ АНОМАЛИИ ФАЛЛОПИЕВОЙ ТРУБЫ И ШИРОКОЙ СВЯЗКИ</v>
          </cell>
        </row>
        <row r="7767">
          <cell r="A7767" t="str">
            <v>Q51</v>
          </cell>
          <cell r="B7767" t="str">
            <v>ВРОЖДЕННЫЕ АНОМАЛИИ [ПОРОКИ РАЗВИТИЯ] ТЕЛА И ШЕЙКИ МАТКИ</v>
          </cell>
        </row>
        <row r="7768">
          <cell r="A7768" t="str">
            <v>Q51.0</v>
          </cell>
          <cell r="B7768" t="str">
            <v>АГЕНЕЗИЯ И АПЛАЗИЯ МАТКИ</v>
          </cell>
        </row>
        <row r="7769">
          <cell r="A7769" t="str">
            <v>Q51.1</v>
          </cell>
          <cell r="B7769" t="str">
            <v>УДВОЕНИЕ ТЕЛА МАТКИ С УДВОЕНИЕМ ШЕЙКИ МАТКИ И ВЛАГАЛИЩА</v>
          </cell>
        </row>
        <row r="7770">
          <cell r="A7770" t="str">
            <v>Q51.2</v>
          </cell>
          <cell r="B7770" t="str">
            <v>ДРУГИЕ УДВОЕНИЯ МАТКИ</v>
          </cell>
        </row>
        <row r="7771">
          <cell r="A7771" t="str">
            <v>Q51.3</v>
          </cell>
          <cell r="B7771" t="str">
            <v>ДВУРОГАЯ МАТКА</v>
          </cell>
        </row>
        <row r="7772">
          <cell r="A7772" t="str">
            <v>Q51.4</v>
          </cell>
          <cell r="B7772" t="str">
            <v>ОДНОРОГАЯ МАТКА</v>
          </cell>
        </row>
        <row r="7773">
          <cell r="A7773" t="str">
            <v>Q51.5</v>
          </cell>
          <cell r="B7773" t="str">
            <v>АГЕНЕЗИЯ И АПЛАЗИЯ ШЕЙКИ МАТКИ</v>
          </cell>
        </row>
        <row r="7774">
          <cell r="A7774" t="str">
            <v>Q51.6</v>
          </cell>
          <cell r="B7774" t="str">
            <v>ЭМБРИОНАЛЬНАЯ КИСТА ШЕЙКИ МАТКИ</v>
          </cell>
        </row>
        <row r="7775">
          <cell r="A7775" t="str">
            <v>Q51.7</v>
          </cell>
          <cell r="B7775" t="str">
            <v>ВРОЖДЕННЫЙ СВИЩ МЕЖДУ МАТКОЙ И ПИЩЕВАРИТЕЛЬНЫМ И МОЧЕВЫМ ТРАКТАМИ</v>
          </cell>
        </row>
        <row r="7776">
          <cell r="A7776" t="str">
            <v>Q51.8</v>
          </cell>
          <cell r="B7776" t="str">
            <v>ДРУГИЕ ВРОЖДЕННЫЕ АНОМАЛИИ ТЕЛА И ШЕЙКИ МАТКИ</v>
          </cell>
        </row>
        <row r="7777">
          <cell r="A7777" t="str">
            <v>Q51.9</v>
          </cell>
          <cell r="B7777" t="str">
            <v>ВРОЖДЕННАЯ АНОМАЛИЯ ТЕЛА И ШЕЙКИ МАТКИ НЕУТОЧНЕННАЯ</v>
          </cell>
        </row>
        <row r="7778">
          <cell r="A7778" t="str">
            <v>Q52</v>
          </cell>
          <cell r="B7778" t="str">
            <v>ДРУГИЕ ВРОЖДЕННЫЕ АНОМАЛИИ [ПОРОКИ РАЗВИТИЯ] ЖЕНСКИХ ПОЛОВЫХ ОРГАНОВ</v>
          </cell>
        </row>
        <row r="7779">
          <cell r="A7779" t="str">
            <v>Q52.0</v>
          </cell>
          <cell r="B7779" t="str">
            <v>ВРОЖДЕННОЕ ОТСУТСТВИЕ ВЛАГАЛИЩА</v>
          </cell>
        </row>
        <row r="7780">
          <cell r="A7780" t="str">
            <v>Q52.1</v>
          </cell>
          <cell r="B7780" t="str">
            <v>УДВОЕНИЕ ВЛАГАЛИЩА</v>
          </cell>
        </row>
        <row r="7781">
          <cell r="A7781" t="str">
            <v>Q52.2</v>
          </cell>
          <cell r="B7781" t="str">
            <v>ВРОЖДЕННЫЙ РЕКТОВАГИНАЛЬНЫЙ СВИЩ</v>
          </cell>
        </row>
        <row r="7782">
          <cell r="A7782" t="str">
            <v>Q52.3</v>
          </cell>
          <cell r="B7782" t="str">
            <v>ДЕВСТВЕННАЯ ПЛЕВА, ПОЛНОСТЬЮ ЗАКРЫВАЮЩАЯ ВХОД ВО ВЛАГАЛИЩЕ</v>
          </cell>
        </row>
        <row r="7783">
          <cell r="A7783" t="str">
            <v>Q52.4</v>
          </cell>
          <cell r="B7783" t="str">
            <v>ДРУГИЕ ВРОЖДЕННЫЕ АНОМАЛИИ ВЛАГАЛИЩА</v>
          </cell>
        </row>
        <row r="7784">
          <cell r="A7784" t="str">
            <v>Q52.5</v>
          </cell>
          <cell r="B7784" t="str">
            <v>СРАЩЕНИЕ ГУБ</v>
          </cell>
        </row>
        <row r="7785">
          <cell r="A7785" t="str">
            <v>Q52.6</v>
          </cell>
          <cell r="B7785" t="str">
            <v>ВРОЖДЕННАЯ АНОМАЛИЯ КЛИТОРА</v>
          </cell>
        </row>
        <row r="7786">
          <cell r="A7786" t="str">
            <v>Q52.7</v>
          </cell>
          <cell r="B7786" t="str">
            <v>ДРУГИЕ ВРОЖДЕННЫЕ АНОМАЛИИ ВУЛЬВЫ</v>
          </cell>
        </row>
        <row r="7787">
          <cell r="A7787" t="str">
            <v>Q52.8</v>
          </cell>
          <cell r="B7787" t="str">
            <v>ДРУГИЕ УТОЧНЕННЫЕ ВРОЖДЕННЫЕ АНОМАЛИИ ЖЕНСКИХ ПОЛОВЫХ ОРГАНОВ</v>
          </cell>
        </row>
        <row r="7788">
          <cell r="A7788" t="str">
            <v>Q52.9</v>
          </cell>
          <cell r="B7788" t="str">
            <v>ВРОЖДЕННАЯ АНОМАЛИЯ ЖЕНСКИХ ПОЛОВЫХ ОРГАНОВ НЕУТОЧНЕННАЯ</v>
          </cell>
        </row>
        <row r="7789">
          <cell r="A7789" t="str">
            <v>Q53</v>
          </cell>
          <cell r="B7789" t="str">
            <v>НЕОПУЩЕНИЕ ЯИЧКА</v>
          </cell>
        </row>
        <row r="7790">
          <cell r="A7790" t="str">
            <v>Q53.0</v>
          </cell>
          <cell r="B7790" t="str">
            <v>ЭКТОПИЧЕСКОЕ ЯИЧКО</v>
          </cell>
        </row>
        <row r="7791">
          <cell r="A7791" t="str">
            <v>Q53.1</v>
          </cell>
          <cell r="B7791" t="str">
            <v>НЕОПУЩЕНИЕ ЯИЧКА ОДНОСТОРОННЕЕ</v>
          </cell>
        </row>
        <row r="7792">
          <cell r="A7792" t="str">
            <v>Q53.2</v>
          </cell>
          <cell r="B7792" t="str">
            <v>НЕОПУЩЕНИЕ ЯИЧКА ДВУСТОРОННЕЕ</v>
          </cell>
        </row>
        <row r="7793">
          <cell r="A7793" t="str">
            <v>Q53.9</v>
          </cell>
          <cell r="B7793" t="str">
            <v>НЕОПУЩЕНИЕ ЯИЧКА НЕУТОЧНЕННОЕ</v>
          </cell>
        </row>
        <row r="7794">
          <cell r="A7794" t="str">
            <v>Q54</v>
          </cell>
          <cell r="B7794" t="str">
            <v>ГИПОСПАДИЯ</v>
          </cell>
        </row>
        <row r="7795">
          <cell r="A7795" t="str">
            <v>Q54.0</v>
          </cell>
          <cell r="B7795" t="str">
            <v>ГИПОСПАДИЯ ГОЛОВКИ ПОЛОВОГО ЧЛЕНА</v>
          </cell>
        </row>
        <row r="7796">
          <cell r="A7796" t="str">
            <v>Q54.1</v>
          </cell>
          <cell r="B7796" t="str">
            <v>ГИПОСПАДИЯ ПОЛОВОГО ЧЛЕНА</v>
          </cell>
        </row>
        <row r="7797">
          <cell r="A7797" t="str">
            <v>Q54.2</v>
          </cell>
          <cell r="B7797" t="str">
            <v>ГИПОСПАДИЯ ЧЛЕНО-МОШОНОЧНАЯ</v>
          </cell>
        </row>
        <row r="7798">
          <cell r="A7798" t="str">
            <v>Q54.3</v>
          </cell>
          <cell r="B7798" t="str">
            <v>ГИПОСПАДИЯ ПРОМЕЖНОСТНАЯ</v>
          </cell>
        </row>
        <row r="7799">
          <cell r="A7799" t="str">
            <v>Q54.4</v>
          </cell>
          <cell r="B7799" t="str">
            <v>ВРОЖДЕННОЕ ИСКРИВЛЕНИЕ ПОЛОВОГО ЧЛЕНА</v>
          </cell>
        </row>
        <row r="7800">
          <cell r="A7800" t="str">
            <v>Q54.8</v>
          </cell>
          <cell r="B7800" t="str">
            <v>ДРУГАЯ ГИПОСПАДИЯ</v>
          </cell>
        </row>
        <row r="7801">
          <cell r="A7801" t="str">
            <v>Q54.9</v>
          </cell>
          <cell r="B7801" t="str">
            <v>ГИПОСПАДИЯ НЕУТОЧНЕННАЯ</v>
          </cell>
        </row>
        <row r="7802">
          <cell r="A7802" t="str">
            <v>Q55</v>
          </cell>
          <cell r="B7802" t="str">
            <v>ДРУГИЕ ВРОЖДЕННЫЕ АНОМАЛИИ [ПОРОКИ РАЗВИТИЯ] МУЖСКИХ ПОЛОВЫХ ОРГАНОВ</v>
          </cell>
        </row>
        <row r="7803">
          <cell r="A7803" t="str">
            <v>Q55.0</v>
          </cell>
          <cell r="B7803" t="str">
            <v>ОТСУТСТВИЕ И АПЛАЗИЯ ЯИЧКА</v>
          </cell>
        </row>
        <row r="7804">
          <cell r="A7804" t="str">
            <v>Q55.1</v>
          </cell>
          <cell r="B7804" t="str">
            <v>ГИПОПЛАЗИЯ ЯИЧКА И МОШОНКИ</v>
          </cell>
        </row>
        <row r="7805">
          <cell r="A7805" t="str">
            <v>Q55.2</v>
          </cell>
          <cell r="B7805" t="str">
            <v>ДРУГИЕ ВРОЖДЕННЫЕ АНОМАЛИИ ЯИЧКА И МОШОНКИ</v>
          </cell>
        </row>
        <row r="7806">
          <cell r="A7806" t="str">
            <v>Q55.3</v>
          </cell>
          <cell r="B7806" t="str">
            <v>АТРЕЗИЯ СЕМЯВЫНОСЯЩЕГО ПРОТОКА</v>
          </cell>
        </row>
        <row r="7807">
          <cell r="A7807" t="str">
            <v>Q55.4</v>
          </cell>
          <cell r="B7807" t="str">
            <v>ДРУГИЕ ВРОЖДЕННЫЕ АНОМАЛИИ СЕМЯВЫНОСЯЩЕГО ПРОТОКА, ПРИДАТКА ЯИЧКА, СЕМЕННОГО КАНАТИКА И ПРЕДСТАТЕЛЬНОЙ ЖЕЛЕЗЫ</v>
          </cell>
        </row>
        <row r="7808">
          <cell r="A7808" t="str">
            <v>Q55.5</v>
          </cell>
          <cell r="B7808" t="str">
            <v>ВРОЖДЕННЫЕ ОТСУТСТВИЕ И АПЛАЗИЯ ПОЛОВОГО ЧЛЕНА</v>
          </cell>
        </row>
        <row r="7809">
          <cell r="A7809" t="str">
            <v>Q55.6</v>
          </cell>
          <cell r="B7809" t="str">
            <v>ДРУГИЕ ВРОЖДЕННЫЕ АНОМАЛИИ ПОЛОВОГО ЧЛЕНА</v>
          </cell>
        </row>
        <row r="7810">
          <cell r="A7810" t="str">
            <v>Q55.8</v>
          </cell>
          <cell r="B7810" t="str">
            <v>ДРУГИЕ УТОЧНЕННЫЕ ВРОЖДЕННЫЕ АНОМАЛИИ МУЖСКИХ ПОЛОВЫХ ОРГАНОВ</v>
          </cell>
        </row>
        <row r="7811">
          <cell r="A7811" t="str">
            <v>Q55.9</v>
          </cell>
          <cell r="B7811" t="str">
            <v>ВРОЖДЕННАЯ АНОМАЛИЯ МУЖСКИХ ПОЛОВЫХ ОРГАНОВ НЕУТОЧНЕННАЯ</v>
          </cell>
        </row>
        <row r="7812">
          <cell r="A7812" t="str">
            <v>Q56</v>
          </cell>
          <cell r="B7812" t="str">
            <v>НЕОПРЕДЕЛЕННОСТЬ ПОЛА И ПСЕВДОГЕРМАФРОДИТИЗМ</v>
          </cell>
        </row>
        <row r="7813">
          <cell r="A7813" t="str">
            <v>Q56.0</v>
          </cell>
          <cell r="B7813" t="str">
            <v>ГЕРМАФРОДИТИЗМ, НЕ КЛАССИФИЦИРОВАННЫЙ В ДРУГИХ РУБРИКАХ</v>
          </cell>
        </row>
        <row r="7814">
          <cell r="A7814" t="str">
            <v>Q56.1</v>
          </cell>
          <cell r="B7814" t="str">
            <v>МУЖСКОЙ ПСЕВДОГЕРМАФРОДИТИЗМ, НЕ КЛАССИФИЦИРОВАННЫЙ В ДРУГИХ РУБРИКАХ</v>
          </cell>
        </row>
        <row r="7815">
          <cell r="A7815" t="str">
            <v>Q56.2</v>
          </cell>
          <cell r="B7815" t="str">
            <v>ЖЕНСКИЙ ПСЕВДОГЕРМАФРОДИТИЗМ, НЕ КЛАССИФИЦИРОВАННЫЙ В ДРУГИХ РУБРИКАХ</v>
          </cell>
        </row>
        <row r="7816">
          <cell r="A7816" t="str">
            <v>Q56.3</v>
          </cell>
          <cell r="B7816" t="str">
            <v>ПСЕВДОГЕРМАФРОДИТИЗМ НЕУТОЧНЕННЫЙ</v>
          </cell>
        </row>
        <row r="7817">
          <cell r="A7817" t="str">
            <v>Q56.4</v>
          </cell>
          <cell r="B7817" t="str">
            <v>НЕОПРЕДЕЛЕННОСТЬ ПОЛА НЕУТОЧНЕННАЯ</v>
          </cell>
        </row>
        <row r="7818">
          <cell r="A7818" t="str">
            <v/>
          </cell>
          <cell r="B7818" t="str">
            <v>ВРОЖДЕННЫЕ АНОМАЛИИ [ПОРОКИ РАЗВИТИЯ] МОЧЕВОЙ СИСТЕМЫ (Q60-Q64)</v>
          </cell>
        </row>
        <row r="7819">
          <cell r="A7819" t="str">
            <v>Q60</v>
          </cell>
          <cell r="B7819" t="str">
            <v>АГЕНЕЗИЯ И ДРУГИЕ РЕДУКЦИОННЫЕ ДЕФЕКТЫ ПОЧКИ</v>
          </cell>
        </row>
        <row r="7820">
          <cell r="A7820" t="str">
            <v>Q60.0</v>
          </cell>
          <cell r="B7820" t="str">
            <v>АГЕНЕЗИЯ ПОЧКИ ОДНОСТОРОННЯЯ</v>
          </cell>
        </row>
        <row r="7821">
          <cell r="A7821" t="str">
            <v>Q60.1</v>
          </cell>
          <cell r="B7821" t="str">
            <v>АГЕНЕЗИЯ ПОЧКИ ДВУСТОРОННЯЯ</v>
          </cell>
        </row>
        <row r="7822">
          <cell r="A7822" t="str">
            <v>Q60.2</v>
          </cell>
          <cell r="B7822" t="str">
            <v>АГЕНЕЗИЯ ПОЧКИ НЕУТОЧНЕННАЯ</v>
          </cell>
        </row>
        <row r="7823">
          <cell r="A7823" t="str">
            <v>Q60.3</v>
          </cell>
          <cell r="B7823" t="str">
            <v>ГИПОПЛАЗИЯ ПОЧКИ ОДНОСТОРОННЯЯ</v>
          </cell>
        </row>
        <row r="7824">
          <cell r="A7824" t="str">
            <v>Q60.4</v>
          </cell>
          <cell r="B7824" t="str">
            <v>ГИПОПЛАЗИЯ ПОЧКИ ДВУСТОРОННЯЯ</v>
          </cell>
        </row>
        <row r="7825">
          <cell r="A7825" t="str">
            <v>Q60.5</v>
          </cell>
          <cell r="B7825" t="str">
            <v>ГИПОПЛАЗИЯ ПОЧКИ НЕУТОЧНЕННАЯ</v>
          </cell>
        </row>
        <row r="7826">
          <cell r="A7826" t="str">
            <v>Q60.6</v>
          </cell>
          <cell r="B7826" t="str">
            <v>СИНДРОМ ПОТТЕРА</v>
          </cell>
        </row>
        <row r="7827">
          <cell r="A7827" t="str">
            <v>Q61</v>
          </cell>
          <cell r="B7827" t="str">
            <v>КИСТОЗНАЯ БОЛЕЗНЬ ПОЧЕК</v>
          </cell>
        </row>
        <row r="7828">
          <cell r="A7828" t="str">
            <v>Q61.0</v>
          </cell>
          <cell r="B7828" t="str">
            <v>ВРОЖДЕННАЯ ОДИНОЧНАЯ КИСТА ПОЧКИ</v>
          </cell>
        </row>
        <row r="7829">
          <cell r="A7829" t="str">
            <v>Q61.1</v>
          </cell>
          <cell r="B7829" t="str">
            <v>ПОЛИКИСТОЗ ПОЧКИ, ДЕТСКИЙ ТИП</v>
          </cell>
        </row>
        <row r="7830">
          <cell r="A7830" t="str">
            <v>Q61.2</v>
          </cell>
          <cell r="B7830" t="str">
            <v>ПОЛИКИСТОЗ ПОЧКИ, ТИП ВЗРОСЛЫХ</v>
          </cell>
        </row>
        <row r="7831">
          <cell r="A7831" t="str">
            <v>Q61.3</v>
          </cell>
          <cell r="B7831" t="str">
            <v>ПОЛИКИСТОЗ ПОЧКИ НЕУТОЧНЕННЫЙ</v>
          </cell>
        </row>
        <row r="7832">
          <cell r="A7832" t="str">
            <v>Q61.4</v>
          </cell>
          <cell r="B7832" t="str">
            <v>ДИСПЛАЗИЯ ПОЧКИ</v>
          </cell>
        </row>
        <row r="7833">
          <cell r="A7833" t="str">
            <v>Q61.5</v>
          </cell>
          <cell r="B7833" t="str">
            <v>МЕДУЛЛЯРНЫЙ КИСТОЗ ПОЧКИ</v>
          </cell>
        </row>
        <row r="7834">
          <cell r="A7834" t="str">
            <v>Q61.8</v>
          </cell>
          <cell r="B7834" t="str">
            <v>ДРУГИЕ КИСТОЗНЫЕ БОЛЕЗНИ ПОЧЕК</v>
          </cell>
        </row>
        <row r="7835">
          <cell r="A7835" t="str">
            <v>Q61.9</v>
          </cell>
          <cell r="B7835" t="str">
            <v>КИСТОЗНАЯ БОЛЕЗНЬ ПОЧЕК НЕУТОЧНЕННАЯ</v>
          </cell>
        </row>
        <row r="7836">
          <cell r="A7836" t="str">
            <v>Q62</v>
          </cell>
          <cell r="B7836" t="str">
            <v>ВРОЖДЕННЫЕ НАРУШЕНИЯ ПРОХОДИМОСТИ ПОЧЕЧНОЙ ЛОХАНКИ И ВРОЖДЕННЫЕ АНОМАЛИИ МОЧЕТОЧНИКА</v>
          </cell>
        </row>
        <row r="7837">
          <cell r="A7837" t="str">
            <v>Q62.0</v>
          </cell>
          <cell r="B7837" t="str">
            <v>ВРОЖДЕННЫЙ ГИДРОНЕФРОЗ</v>
          </cell>
        </row>
        <row r="7838">
          <cell r="A7838" t="str">
            <v>Q62.1</v>
          </cell>
          <cell r="B7838" t="str">
            <v>АТРЕЗИЯ И СТЕНОЗ МОЧЕТОЧНИКА</v>
          </cell>
        </row>
        <row r="7839">
          <cell r="A7839" t="str">
            <v>Q62.2</v>
          </cell>
          <cell r="B7839" t="str">
            <v>ВРОЖДЕННОЕ РАСШИРЕНИЕ МОЧЕТОЧНИКА [ВРОЖДЕННЫЙ МЕГАЛОУРЕТЕР]</v>
          </cell>
        </row>
        <row r="7840">
          <cell r="A7840" t="str">
            <v>Q62.3</v>
          </cell>
          <cell r="B7840" t="str">
            <v>ДРУГИЕ ВРОЖДЕННЫЕ НАРУШЕНИЯ ПРОХОДИМОСТИ ПОЧЕЧНОЙ ЛОХАНКИ И МОЧЕТОЧНИКА</v>
          </cell>
        </row>
        <row r="7841">
          <cell r="A7841" t="str">
            <v>Q62.4</v>
          </cell>
          <cell r="B7841" t="str">
            <v>АГЕНЕЗИЯ МОЧЕТОЧНИКА</v>
          </cell>
        </row>
        <row r="7842">
          <cell r="A7842" t="str">
            <v>Q62.5</v>
          </cell>
          <cell r="B7842" t="str">
            <v>УДВОЕНИЕ МОЧЕТОЧНИКА</v>
          </cell>
        </row>
        <row r="7843">
          <cell r="A7843" t="str">
            <v>Q62.6</v>
          </cell>
          <cell r="B7843" t="str">
            <v>НЕПРАВИЛЬНОЕ РАСПОЛОЖЕНИЕ МОЧЕТОЧНИКА</v>
          </cell>
        </row>
        <row r="7844">
          <cell r="A7844" t="str">
            <v>Q62.7</v>
          </cell>
          <cell r="B7844" t="str">
            <v>АРОЖДЕННЫЙ ПУЗЫРНО-МОЧЕТОЧНИКОВО-ПОЧЕЧНЫЙ РЕФЛЮКС</v>
          </cell>
        </row>
        <row r="7845">
          <cell r="A7845" t="str">
            <v>Q62.8</v>
          </cell>
          <cell r="B7845" t="str">
            <v>ДРУГИЕ ВРОЖДЕННЫЕ АНОМАЛИИ МОЧЕТОЧНИКА</v>
          </cell>
        </row>
        <row r="7846">
          <cell r="A7846" t="str">
            <v>Q63</v>
          </cell>
          <cell r="B7846" t="str">
            <v>ДРУГИЕ ВРОЖДЕННЫЕ АНОМАЛИИ [ПОРОКИ РАЗВИТИЯ] ПОЧКИ</v>
          </cell>
        </row>
        <row r="7847">
          <cell r="A7847" t="str">
            <v>Q63.0</v>
          </cell>
          <cell r="B7847" t="str">
            <v>ДОБАВОЧНАЯ ПОЧКА</v>
          </cell>
        </row>
        <row r="7848">
          <cell r="A7848" t="str">
            <v>Q63.1</v>
          </cell>
          <cell r="B7848" t="str">
            <v>СЛИВШАЯСЯ, ДОЛЬЧАТАЯ И ПОДКОВООБРАЗНАЯ ПОЧКА</v>
          </cell>
        </row>
        <row r="7849">
          <cell r="A7849" t="str">
            <v>Q63.2</v>
          </cell>
          <cell r="B7849" t="str">
            <v>ЭКТОПИЧЕСКАЯ ПОЧКА</v>
          </cell>
        </row>
        <row r="7850">
          <cell r="A7850" t="str">
            <v>Q63.3</v>
          </cell>
          <cell r="B7850" t="str">
            <v>ГИПЕРПЛАСТИЧЕСКАЯ И ГИГАНТСКАЯ ПОЧКА</v>
          </cell>
        </row>
        <row r="7851">
          <cell r="A7851" t="str">
            <v>Q63.8</v>
          </cell>
          <cell r="B7851" t="str">
            <v>ДРУГИЕ УТОЧНЕННЫЕ И ВРОЖДЕННЫЕ АНОМАЛИИ ПОЧКИ</v>
          </cell>
        </row>
        <row r="7852">
          <cell r="A7852" t="str">
            <v>Q63.9</v>
          </cell>
          <cell r="B7852" t="str">
            <v>ВРОЖДЕННАЯ АНОМАЛИЯ ПОЧКИ НЕУТОЧНЕННАЯ</v>
          </cell>
        </row>
        <row r="7853">
          <cell r="A7853" t="str">
            <v>Q64</v>
          </cell>
          <cell r="B7853" t="str">
            <v>ДРУГИЕ ВРОЖДЕННЫЕ АНОМАЛИИ [ПОРОКИ РАЗВИТИЯ] МОЧЕВОЙ СИСТЕМЫ</v>
          </cell>
        </row>
        <row r="7854">
          <cell r="A7854" t="str">
            <v>Q64.0</v>
          </cell>
          <cell r="B7854" t="str">
            <v>ЭПИСПАДИЯ</v>
          </cell>
        </row>
        <row r="7855">
          <cell r="A7855" t="str">
            <v>Q64.1</v>
          </cell>
          <cell r="B7855" t="str">
            <v>ЭКСТРОФИЯ МОЧЕВОГО ПУЗЫРЯ</v>
          </cell>
        </row>
        <row r="7856">
          <cell r="A7856" t="str">
            <v>Q64.2</v>
          </cell>
          <cell r="B7856" t="str">
            <v>ВРОЖДЕННЫЕ ЗАДНИЕ УРЕТРАЛЬНЫЕ КЛАПАНЫ</v>
          </cell>
        </row>
        <row r="7857">
          <cell r="A7857" t="str">
            <v>Q64.3</v>
          </cell>
          <cell r="B7857" t="str">
            <v>ДРУГИЕ ВИДЫ АТРЕЗИИ И СТЕНОЗА УРЕТРЫ И ШЕЙКИ МОЧЕВОГО ПУЗЫРЯ</v>
          </cell>
        </row>
        <row r="7858">
          <cell r="A7858" t="str">
            <v>Q64.4</v>
          </cell>
          <cell r="B7858" t="str">
            <v>АНОМАЛИЯ МОЧЕВОГО ПРОТОКА [УРАХУСА]</v>
          </cell>
        </row>
        <row r="7859">
          <cell r="A7859" t="str">
            <v>Q64.5</v>
          </cell>
          <cell r="B7859" t="str">
            <v>ВРОЖДЕННОЕ ОТСУТСТВИЕ МОЧЕВОГО ПУЗЫРЯ И МОЧЕИСПУСКАТЕЛЬНОГО КАНАЛА</v>
          </cell>
        </row>
        <row r="7860">
          <cell r="A7860" t="str">
            <v>Q64.6</v>
          </cell>
          <cell r="B7860" t="str">
            <v>ВРОЖДЕННЫЙ ДИВЕРТИКУЛ МОЧЕВОГО ПУЗЫРЯ</v>
          </cell>
        </row>
        <row r="7861">
          <cell r="A7861" t="str">
            <v>Q64.7</v>
          </cell>
          <cell r="B7861" t="str">
            <v>ДРУГИЕ ВРОЖДЕННЫЕ АНОМАЛИИ МОЧЕВОГО ПУЗЫРЯ И МОЧЕИСПУСКАСКАТЕЛЬНОГО КАНАЛА</v>
          </cell>
        </row>
        <row r="7862">
          <cell r="A7862" t="str">
            <v>Q64.8</v>
          </cell>
          <cell r="B7862" t="str">
            <v>ДРУГИЕ УТОЧНЕННЫЕ ВРОЖДЕННЫЕ АНОМАЛИИ МОЧЕВЫДЕЛИТЕЛЬНОЙ СИСТЕМЫ</v>
          </cell>
        </row>
        <row r="7863">
          <cell r="A7863" t="str">
            <v>Q64.9</v>
          </cell>
          <cell r="B7863" t="str">
            <v>ВРОЖДЕННАЯ АНОМАЛИЯ ВЫДЕЛИТЕЛЬНОЙ СИСТЕМЫ НЕУТОЧНЕННАЯ</v>
          </cell>
        </row>
        <row r="7864">
          <cell r="A7864" t="str">
            <v/>
          </cell>
          <cell r="B7864" t="str">
            <v>ВРОЖДЕННЫЕ АНОМАЛИИ [ПОРОКИ РАЗВИТИЯ] И ДЕФОРМАЦИИ КОСТНО-МЫШЕЧНОЙ СИСТЕМЫ (Q65-Q79)</v>
          </cell>
        </row>
        <row r="7865">
          <cell r="A7865" t="str">
            <v>Q65</v>
          </cell>
          <cell r="B7865" t="str">
            <v>ВРОЖДЕННЫЕ ДЕФОРМАЦИИ БЕДРА</v>
          </cell>
        </row>
        <row r="7866">
          <cell r="A7866" t="str">
            <v>Q65.0</v>
          </cell>
          <cell r="B7866" t="str">
            <v>ВРОЖДЕННЫЙ ВЫВИХ БЕДРА ОДНОСТОРОННИЙ</v>
          </cell>
        </row>
        <row r="7867">
          <cell r="A7867" t="str">
            <v>Q65.1</v>
          </cell>
          <cell r="B7867" t="str">
            <v>ВРОЖДЕННЫЙ ВЫВИХ БЕДРА ДВУСТОРОННИЙ</v>
          </cell>
        </row>
        <row r="7868">
          <cell r="A7868" t="str">
            <v>Q65.2</v>
          </cell>
          <cell r="B7868" t="str">
            <v>ВРОЖДЕННЫЙ ВЫВИХ БЕДРА НЕУТОЧНЕННЫЙ</v>
          </cell>
        </row>
        <row r="7869">
          <cell r="A7869" t="str">
            <v>Q65.3</v>
          </cell>
          <cell r="B7869" t="str">
            <v>ВРОЖДЕННЫЙ ПОДВЫВИХ БЕДРА ОДНОСТОРОННИЙ</v>
          </cell>
        </row>
        <row r="7870">
          <cell r="A7870" t="str">
            <v>Q65.4</v>
          </cell>
          <cell r="B7870" t="str">
            <v>ВРОЖДЕННЫЙ ПОДВЫВИХ БЕДРА ДВУСТОРОННИЙ</v>
          </cell>
        </row>
        <row r="7871">
          <cell r="A7871" t="str">
            <v>Q65.5</v>
          </cell>
          <cell r="B7871" t="str">
            <v>ВРОЖДЕННЫЙ ПОДВЫВИХ БЕДРА НЕУТОЧНЕННЫЙ</v>
          </cell>
        </row>
        <row r="7872">
          <cell r="A7872" t="str">
            <v>Q65.6</v>
          </cell>
          <cell r="B7872" t="str">
            <v>НЕУСТОЙЧИВОЕ БЕДРО</v>
          </cell>
        </row>
        <row r="7873">
          <cell r="A7873" t="str">
            <v>Q65.8</v>
          </cell>
          <cell r="B7873" t="str">
            <v>ДРУГИЕ ВРОЖДЕННЫЕ ДЕФОРМАЦИИ БЕДРА</v>
          </cell>
        </row>
        <row r="7874">
          <cell r="A7874" t="str">
            <v>Q65.9</v>
          </cell>
          <cell r="B7874" t="str">
            <v>ВРОЖДЕННАЯ ДЕФОРМАЦИЯ БЕДРА НЕУТОЧНЕННАЯ</v>
          </cell>
        </row>
        <row r="7875">
          <cell r="A7875" t="str">
            <v>Q66</v>
          </cell>
          <cell r="B7875" t="str">
            <v>ВРОЖДЕННЫЕ ДЕФОРМАЦИИ СТОПЫ</v>
          </cell>
        </row>
        <row r="7876">
          <cell r="A7876" t="str">
            <v>Q66.0</v>
          </cell>
          <cell r="B7876" t="str">
            <v>КОНСКО-ВАРУСНАЯ КОСОЛАПОСТЬ</v>
          </cell>
        </row>
        <row r="7877">
          <cell r="A7877" t="str">
            <v>Q66.1</v>
          </cell>
          <cell r="B7877" t="str">
            <v>ПЯТОЧНО-ВАРУСНАЯ КОСОЛАПОСТЬ</v>
          </cell>
        </row>
        <row r="7878">
          <cell r="A7878" t="str">
            <v>Q66.2</v>
          </cell>
          <cell r="B7878" t="str">
            <v>ВАРУСНАЯ СТОПА</v>
          </cell>
        </row>
        <row r="7879">
          <cell r="A7879" t="str">
            <v>Q66.3</v>
          </cell>
          <cell r="B7879" t="str">
            <v>ДРУГИЕ ВРОЖДЕННЫЕ ВАРУСНЫЕ ДЕФОРМАЦИИ СТОПЫ</v>
          </cell>
        </row>
        <row r="7880">
          <cell r="A7880" t="str">
            <v>Q66.4</v>
          </cell>
          <cell r="B7880" t="str">
            <v>ПЯТОЧНО-ВАЛЬГУСНАЯ КОСОЛАПОСТЬ</v>
          </cell>
        </row>
        <row r="7881">
          <cell r="A7881" t="str">
            <v>Q66.5</v>
          </cell>
          <cell r="B7881" t="str">
            <v>ВРОЖДЕННАЯ ПЛОСКАЯ СТОПА [РЕS РLАNUS]</v>
          </cell>
        </row>
        <row r="7882">
          <cell r="A7882" t="str">
            <v>Q66.6</v>
          </cell>
          <cell r="B7882" t="str">
            <v>ДРУГИЕ ВРОЖДЕННЫЕ ВАЛЬГУСНЫЕ ДЕФОРМАЦИИ СТОПЫ</v>
          </cell>
        </row>
        <row r="7883">
          <cell r="A7883" t="str">
            <v>Q66.7</v>
          </cell>
          <cell r="B7883" t="str">
            <v>ПОЛАЯ СТОПА [РЕS САVUS]</v>
          </cell>
        </row>
        <row r="7884">
          <cell r="A7884" t="str">
            <v>Q66.8</v>
          </cell>
          <cell r="B7884" t="str">
            <v>ДРУГИЕ ВРОЖДЕННЫЕ ДЕФОРМАЦИИ СТОПЫ</v>
          </cell>
        </row>
        <row r="7885">
          <cell r="A7885" t="str">
            <v>Q66.9</v>
          </cell>
          <cell r="B7885" t="str">
            <v>ВРОЖДЕННАЯ ДЕФОРМАЦИЯ СТОПЫ НЕУТОЧНЕННАЯ</v>
          </cell>
        </row>
        <row r="7886">
          <cell r="A7886" t="str">
            <v>Q67</v>
          </cell>
          <cell r="B7886" t="str">
            <v>ВРОЖДЕННЫЕ КОСТНО-МЫШЕЧНЫЕ ДЕФОРМАЦИИ ГОЛОВЫ, ЛИЦА, ПОЗВОНОЧНИКА И ГРУДНОЙ КЛЕТКИ</v>
          </cell>
        </row>
        <row r="7887">
          <cell r="A7887" t="str">
            <v>Q67.0</v>
          </cell>
          <cell r="B7887" t="str">
            <v>АССИМЕТРИЯ ЛИЦА</v>
          </cell>
        </row>
        <row r="7888">
          <cell r="A7888" t="str">
            <v>Q67.1</v>
          </cell>
          <cell r="B7888" t="str">
            <v>СДАВЛЕННОЕ ЛИЦО</v>
          </cell>
        </row>
        <row r="7889">
          <cell r="A7889" t="str">
            <v>Q67.2</v>
          </cell>
          <cell r="B7889" t="str">
            <v>ДОЛИХОЦЕФАЛИЯ</v>
          </cell>
        </row>
        <row r="7890">
          <cell r="A7890" t="str">
            <v>Q67.3</v>
          </cell>
          <cell r="B7890" t="str">
            <v>ПЛАГИОЦЕФАЛИЯ</v>
          </cell>
        </row>
        <row r="7891">
          <cell r="A7891" t="str">
            <v>Q67.4</v>
          </cell>
          <cell r="B7891" t="str">
            <v>ДРУГИЕ ВРОЖДЕННЫЕ ДЕФОРМАЦИИ ЧЕРЕПА, ЛИЦА И ЧЕЛЮСТИ</v>
          </cell>
        </row>
        <row r="7892">
          <cell r="A7892" t="str">
            <v>Q67.5</v>
          </cell>
          <cell r="B7892" t="str">
            <v>ВРОЖДЕННАЯ ДЕФОРМАЦИЯ ПОЗВОНОЧНИКА</v>
          </cell>
        </row>
        <row r="7893">
          <cell r="A7893" t="str">
            <v>Q67.6</v>
          </cell>
          <cell r="B7893" t="str">
            <v>ВПАЛАЯ ГРУДЬ</v>
          </cell>
        </row>
        <row r="7894">
          <cell r="A7894" t="str">
            <v>Q67.7</v>
          </cell>
          <cell r="B7894" t="str">
            <v>КИЛЕВИДНАЯ ГРУДЬ</v>
          </cell>
        </row>
        <row r="7895">
          <cell r="A7895" t="str">
            <v>Q67.8</v>
          </cell>
          <cell r="B7895" t="str">
            <v>ДРУГИЕ ВРОЖДЕННЫЕ ДЕФОРМАЦИИ ГРУДНОЙ КЛЕТКИ</v>
          </cell>
        </row>
        <row r="7896">
          <cell r="A7896" t="str">
            <v>Q68</v>
          </cell>
          <cell r="B7896" t="str">
            <v>ДРУГИЕ ВРОЖДЕННЫЕ КОСТНО-МЫШЕЧНЫЕ ДЕФОРМАЦИИ</v>
          </cell>
        </row>
        <row r="7897">
          <cell r="A7897" t="str">
            <v>Q68.0</v>
          </cell>
          <cell r="B7897" t="str">
            <v>ВРОЖДЕННАЯ ДЕФОРМАЦИЯ ГРУДИНОКЛЮЧИЧНО-СОСЦЕВИДНОЙ МЫШЦЫ</v>
          </cell>
        </row>
        <row r="7898">
          <cell r="A7898" t="str">
            <v>Q68.1</v>
          </cell>
          <cell r="B7898" t="str">
            <v>ВРОЖДЕННАЯ ДЕФОРМАЦИЯ КИСТИ</v>
          </cell>
        </row>
        <row r="7899">
          <cell r="A7899" t="str">
            <v>Q68.2</v>
          </cell>
          <cell r="B7899" t="str">
            <v>ВРОЖДЕННАЯ ДЕФОРМАЦИЯ КОЛЕНА</v>
          </cell>
        </row>
        <row r="7900">
          <cell r="A7900" t="str">
            <v>Q68.3</v>
          </cell>
          <cell r="B7900" t="str">
            <v>ВРОЖДЕННОЕ ИСКРИВАЛЕНИЕ БЕДРА</v>
          </cell>
        </row>
        <row r="7901">
          <cell r="A7901" t="str">
            <v>Q68.4</v>
          </cell>
          <cell r="B7901" t="str">
            <v>ВРОЖДЕННОЕ ИСКРИВЛЕНИЕ БОЛЬШЕБЕРЦОВОЙ И МАЛОБЕРЦОВОЙ КОСТИ</v>
          </cell>
        </row>
        <row r="7902">
          <cell r="A7902" t="str">
            <v>Q68.5</v>
          </cell>
          <cell r="B7902" t="str">
            <v>ВРОЖДЕННОЕ ИСКРИВЛЕНИЕ ДЛИННЫХ КОСТЕЙ ГОЛЕНИ НЕУТОЧНЕННОЕ</v>
          </cell>
        </row>
        <row r="7903">
          <cell r="A7903" t="str">
            <v>Q68.8</v>
          </cell>
          <cell r="B7903" t="str">
            <v>ДРУГИЕ УТОЧНЕННЫЕ ВРОЖДЕННЫЕ КОСТНО-МЫШЕЧНЫЕ ДЕФОРМАЦИИ</v>
          </cell>
        </row>
        <row r="7904">
          <cell r="A7904" t="str">
            <v>Q69</v>
          </cell>
          <cell r="B7904" t="str">
            <v>ПОЛИДАКТИЛИЯ</v>
          </cell>
        </row>
        <row r="7905">
          <cell r="A7905" t="str">
            <v>Q69.0</v>
          </cell>
          <cell r="B7905" t="str">
            <v>ДОБАВОЧНЫЙ ПАЛЕЦ (ПАЛЬЦЫ)</v>
          </cell>
        </row>
        <row r="7906">
          <cell r="A7906" t="str">
            <v>Q69.1</v>
          </cell>
          <cell r="B7906" t="str">
            <v>ДОБАВОЧНЫЙ БОЛЬШОЙ ПАЛЕЦ (ПАЛЬЦЫ) КИСТИ</v>
          </cell>
        </row>
        <row r="7907">
          <cell r="A7907" t="str">
            <v>Q69.2</v>
          </cell>
          <cell r="B7907" t="str">
            <v>ДОБАВОЧНЫЙ ПАЛЕЦ (ПАЛЬЦЫ) СТОПЫ</v>
          </cell>
        </row>
        <row r="7908">
          <cell r="A7908" t="str">
            <v>Q69.9</v>
          </cell>
          <cell r="B7908" t="str">
            <v>ПОЛИДАКТИЛИЯ НЕУТОЧНЕННАЯ</v>
          </cell>
        </row>
        <row r="7909">
          <cell r="A7909" t="str">
            <v>Q70</v>
          </cell>
          <cell r="B7909" t="str">
            <v>СИНДАКТИЛИЯ</v>
          </cell>
        </row>
        <row r="7910">
          <cell r="A7910" t="str">
            <v>Q70.0</v>
          </cell>
          <cell r="B7910" t="str">
            <v>СРАЩЕНИЕ ПАЛЬЦЕВ КИСТИ</v>
          </cell>
        </row>
        <row r="7911">
          <cell r="A7911" t="str">
            <v>Q70.1</v>
          </cell>
          <cell r="B7911" t="str">
            <v>ПЕРЕПОНЧАТОСТЬ ПАЛЬЦЕВ КИСТИ</v>
          </cell>
        </row>
        <row r="7912">
          <cell r="A7912" t="str">
            <v>Q70.2</v>
          </cell>
          <cell r="B7912" t="str">
            <v>СРАЩЕНИЕ ПАЛЬЦЕВ СТОПЫ</v>
          </cell>
        </row>
        <row r="7913">
          <cell r="A7913" t="str">
            <v>Q70.3</v>
          </cell>
          <cell r="B7913" t="str">
            <v>ПЕРЕПОНЧАТОСТЬ ПАЛЬЦЕВ СТОПЫ</v>
          </cell>
        </row>
        <row r="7914">
          <cell r="A7914" t="str">
            <v>Q70.4</v>
          </cell>
          <cell r="B7914" t="str">
            <v>ПОЛИСИНДАКТИЛИЯ</v>
          </cell>
        </row>
        <row r="7915">
          <cell r="A7915" t="str">
            <v>Q70.9</v>
          </cell>
          <cell r="B7915" t="str">
            <v>СИНДАКТИЛИЯ НЕУТОЧНЕННАЯ</v>
          </cell>
        </row>
        <row r="7916">
          <cell r="A7916" t="str">
            <v>Q71</v>
          </cell>
          <cell r="B7916" t="str">
            <v>ДЕФЕКТЫ, УКОРАЧИВАЮЩИЕ ВЕРХНЮЮ КОНЕЧНОСТЬ</v>
          </cell>
        </row>
        <row r="7917">
          <cell r="A7917" t="str">
            <v>Q71.0</v>
          </cell>
          <cell r="B7917" t="str">
            <v>ВРОЖДЕННОЕ ПОЛНОЕ ОТСУТСТВИЕ ВЕРХНЕЙ(ИХ) КОНЕЧНОСТИ(ЕЙ)</v>
          </cell>
        </row>
        <row r="7918">
          <cell r="A7918" t="str">
            <v>Q71.1</v>
          </cell>
          <cell r="B7918" t="str">
            <v>ВРОЖДЕННОЕ ОТСУТСТВИЕ ПЛЕЧА И ПРЕДПЛЕЧЬЯ ПРИ НАЛИЧИИ КИСТИ</v>
          </cell>
        </row>
        <row r="7919">
          <cell r="A7919" t="str">
            <v>Q71.2</v>
          </cell>
          <cell r="B7919" t="str">
            <v>ВРОЖДЕННОЕ ОТСУТСТВИЕ ПРЕДПЛЕЧЬЯ И КИСТИ</v>
          </cell>
        </row>
        <row r="7920">
          <cell r="A7920" t="str">
            <v>Q71.3</v>
          </cell>
          <cell r="B7920" t="str">
            <v>ВРОЖДЕННОЕ ОТСУТСТВИЕ КИСТИ И ПАЛЬЦА(ЕВ)</v>
          </cell>
        </row>
        <row r="7921">
          <cell r="A7921" t="str">
            <v>Q71.4</v>
          </cell>
          <cell r="B7921" t="str">
            <v>ПРОДОЛЬНОЕ УКОРОЧЕНИЕ ЛУЧЕВОЙ КИСТИ</v>
          </cell>
        </row>
        <row r="7922">
          <cell r="A7922" t="str">
            <v>Q71.5</v>
          </cell>
          <cell r="B7922" t="str">
            <v>ПРОДОЛЬНОЕ УКОРОЧЕНИЕ ЛОКТЕВОЙ КИСТИ</v>
          </cell>
        </row>
        <row r="7923">
          <cell r="A7923" t="str">
            <v>Q71.6</v>
          </cell>
          <cell r="B7923" t="str">
            <v>КЛЕШНЕОБРАЗНАЯ КИСТЬ</v>
          </cell>
        </row>
        <row r="7924">
          <cell r="A7924" t="str">
            <v>Q71.8</v>
          </cell>
          <cell r="B7924" t="str">
            <v>ДРУГИЕ ДЕФЕКТЫ, УКОРАЧИВАЮЩИЕ ВЕРХНЮЮ(ИЕ) КОНЕЧНОСТЬ(И)</v>
          </cell>
        </row>
        <row r="7925">
          <cell r="A7925" t="str">
            <v>Q71.9</v>
          </cell>
          <cell r="B7925" t="str">
            <v>ДЕФЕКТ, УКОРАЧИВАЮЩИЙ ВЕРХНЮЮ КОНЕЧНОСТЬ НЕУТОЧНЕННЫЙ</v>
          </cell>
        </row>
        <row r="7926">
          <cell r="A7926" t="str">
            <v>Q72</v>
          </cell>
          <cell r="B7926" t="str">
            <v>ДЕФЕКТЫ, УКОРАЧИВАЮЩИЕ НИЖНЮЮ КОНЕЧНОСТЬ</v>
          </cell>
        </row>
        <row r="7927">
          <cell r="A7927" t="str">
            <v>Q72.0</v>
          </cell>
          <cell r="B7927" t="str">
            <v>ВРОЖДЕННОЕ ПОЛНОЕ ОТСУТСТВИЕ НИЖНЕЙ(ИХ) КОНЕЧНОСТИ(ЕЙ)</v>
          </cell>
        </row>
        <row r="7928">
          <cell r="A7928" t="str">
            <v>Q72.1</v>
          </cell>
          <cell r="B7928" t="str">
            <v>ВРОЖДЕННОЕ ОТСУТСТВИЕ БЕДРА И ГОЛЕНИ ПРИ НАЛИЧИИ СТОПЫ</v>
          </cell>
        </row>
        <row r="7929">
          <cell r="A7929" t="str">
            <v>Q72.2</v>
          </cell>
          <cell r="B7929" t="str">
            <v>ВРОЖДЕННОЕ ОТСУТСТВИЕ ГОЛЕНИ И СТОПЫ</v>
          </cell>
        </row>
        <row r="7930">
          <cell r="A7930" t="str">
            <v>Q72.3</v>
          </cell>
          <cell r="B7930" t="str">
            <v>ВРОЖДЕННОЕ ОТСУТСТВИЕ СТОПЫ И ПАЛЬЦА(ЕВ) СТОПЫ</v>
          </cell>
        </row>
        <row r="7931">
          <cell r="A7931" t="str">
            <v>Q72.4</v>
          </cell>
          <cell r="B7931" t="str">
            <v>ПРОДОЛЬНОЕ УКОРОЧЕНИЕ БЕДРЕННОЙ КОСТИ</v>
          </cell>
        </row>
        <row r="7932">
          <cell r="A7932" t="str">
            <v>Q72.5</v>
          </cell>
          <cell r="B7932" t="str">
            <v>ПРОДОЛЬНОЕ УКОРОЧЕНИЕ БОЛЬШЕБЕРЦОВОЙ КОСТИ</v>
          </cell>
        </row>
        <row r="7933">
          <cell r="A7933" t="str">
            <v>Q72.6</v>
          </cell>
          <cell r="B7933" t="str">
            <v>ПРОДОЛЬНОЕ УКОРОЧЕНИЕ МАЛОБЕРЦОВОЙ КОСТИ</v>
          </cell>
        </row>
        <row r="7934">
          <cell r="A7934" t="str">
            <v>Q72.7</v>
          </cell>
          <cell r="B7934" t="str">
            <v>ВРОЖДЕННОЕ РАСЩЕПЛЕНИЕ СТОПЫ</v>
          </cell>
        </row>
        <row r="7935">
          <cell r="A7935" t="str">
            <v>Q72.8</v>
          </cell>
          <cell r="B7935" t="str">
            <v>ДРУГИЕ ДЕФЕКТЫ, УКОРАЧИВАЮЩИЕ НИЖНЮЮ(ИЕ) КОНЕЧНОСТЬ(И)</v>
          </cell>
        </row>
        <row r="7936">
          <cell r="A7936" t="str">
            <v>Q72.9</v>
          </cell>
          <cell r="B7936" t="str">
            <v>ДЕФЕКТ, УКОРАЧИВАЮЩИЙ НИЖНЮЮ КОНЕЧНОСТЬ НЕУТОЧНЕННЫЙ</v>
          </cell>
        </row>
        <row r="7937">
          <cell r="A7937" t="str">
            <v>Q73</v>
          </cell>
          <cell r="B7937" t="str">
            <v>ДЕФЕКТЫ, УКОРАЧИВАЮЩИЕ КОНЕЧНОСТЬ НЕУТОЧНЕННУЮ</v>
          </cell>
        </row>
        <row r="7938">
          <cell r="A7938" t="str">
            <v>Q73.0</v>
          </cell>
          <cell r="B7938" t="str">
            <v>ВРОЖДЕННОЕ ОТСУТСТВИЕ КОНЕЧНОСТИ(ЕЙ) НЕУТОЧНЕННОЙ(ЫХ)</v>
          </cell>
        </row>
        <row r="7939">
          <cell r="A7939" t="str">
            <v>Q73.1</v>
          </cell>
          <cell r="B7939" t="str">
            <v>ФОКОМЕЛИЯ КОНЕЧНОСТИ(ЕЙ) НЕУТОЧНЕННОЙ(ЫХ)</v>
          </cell>
        </row>
        <row r="7940">
          <cell r="A7940" t="str">
            <v>Q73.8</v>
          </cell>
          <cell r="B7940" t="str">
            <v>ДРУГИЕ ДЕФЕКТЫ, УКОРАЧИВАЮЩИЕ КОНЕЧНОСТЬ(И) НЕУТОЧНЕННУЮ(ЫЕ)</v>
          </cell>
        </row>
        <row r="7941">
          <cell r="A7941" t="str">
            <v>Q74</v>
          </cell>
          <cell r="B7941" t="str">
            <v>ДРУГИЕ ВРОЖДЕННЫЕ АНОМАЛИИ [ПОРОКИ РАЗВИТИЯ] КОНЕЧНОСТИ(ЕЙ)</v>
          </cell>
        </row>
        <row r="7942">
          <cell r="A7942" t="str">
            <v>Q74.0</v>
          </cell>
          <cell r="B7942" t="str">
            <v>ДРУГИЕ ВРОЖДЕННЫЕ АНОМАЛИИ ВЕРХНЕЙ КОНЕЧНОСТИ(ЕЙ), ВКЛЮЧАЯ ПЛЕЧЕВОЙ ПОЯС</v>
          </cell>
        </row>
        <row r="7943">
          <cell r="A7943" t="str">
            <v>Q74.1</v>
          </cell>
          <cell r="B7943" t="str">
            <v>ВРОЖДЕННАЯ АНОМАЛИЯ КОЛЕННОГО СУСТАВА</v>
          </cell>
        </row>
        <row r="7944">
          <cell r="A7944" t="str">
            <v>Q74.2</v>
          </cell>
          <cell r="B7944" t="str">
            <v>ДРУГИЕ ВРОЖДЕННЫЕ АНОМАЛИИ НИЖНЕЙ(ИХ) КОНЕЧНОСТИ(ЕЙ), ВКЛЮЧАЯ ТАЗОВЫЙ ПОЯС</v>
          </cell>
        </row>
        <row r="7945">
          <cell r="A7945" t="str">
            <v>Q74.3</v>
          </cell>
          <cell r="B7945" t="str">
            <v>ВРОЖДЕННЫЙ МНОЖЕСТВЕННЫЙ АРТРОГРИПОЗ</v>
          </cell>
        </row>
        <row r="7946">
          <cell r="A7946" t="str">
            <v>Q74.8</v>
          </cell>
          <cell r="B7946" t="str">
            <v>ДРУГИЕ УТОЧНЕННЫЕ ВРОЖДЕННЫЕ АНОМАЛИИ КОНЕЧНОСТИ(ЕЙ)</v>
          </cell>
        </row>
        <row r="7947">
          <cell r="A7947" t="str">
            <v>Q74.9</v>
          </cell>
          <cell r="B7947" t="str">
            <v>ВРОЖДЕННАЯ АНОМАЛИЯ КОНЕЧНОСТИ(ЕЙ) НЕУТОЧНЕННАЯ</v>
          </cell>
        </row>
        <row r="7948">
          <cell r="A7948" t="str">
            <v>Q75</v>
          </cell>
          <cell r="B7948" t="str">
            <v>ДРУГИЕ ВРОЖДЕННЫЕ АНОМАЛИИ [ПОРОКИ РАЗВИТИЯ] КОСТЕЙ ЧЕРЕПА И ЛИЦА</v>
          </cell>
        </row>
        <row r="7949">
          <cell r="A7949" t="str">
            <v>Q75.0</v>
          </cell>
          <cell r="B7949" t="str">
            <v>КРАНИОСИНОСТОЗ</v>
          </cell>
        </row>
        <row r="7950">
          <cell r="A7950" t="str">
            <v>Q75.1</v>
          </cell>
          <cell r="B7950" t="str">
            <v>КРАНИОФАЦИАЛЬНЫЙ ДИЗОСТОЗ</v>
          </cell>
        </row>
        <row r="7951">
          <cell r="A7951" t="str">
            <v>Q75.2</v>
          </cell>
          <cell r="B7951" t="str">
            <v>ГИПЕРТЕЛОРИЗМ</v>
          </cell>
        </row>
        <row r="7952">
          <cell r="A7952" t="str">
            <v>Q75.3</v>
          </cell>
          <cell r="B7952" t="str">
            <v>МАКРОЦЕФАЛИЯ</v>
          </cell>
        </row>
        <row r="7953">
          <cell r="A7953" t="str">
            <v>Q75.4</v>
          </cell>
          <cell r="B7953" t="str">
            <v>ЧЕЛЮСТНО-ЛИЦЕВОЙ ДИЗОСТОЗ</v>
          </cell>
        </row>
        <row r="7954">
          <cell r="A7954" t="str">
            <v>Q75.5</v>
          </cell>
          <cell r="B7954" t="str">
            <v>ОКУЛОМАНДИБУЛЯРНЫЙ ДИЗОСТОЗ</v>
          </cell>
        </row>
        <row r="7955">
          <cell r="A7955" t="str">
            <v>Q75.8</v>
          </cell>
          <cell r="B7955" t="str">
            <v>ДРУГИЕ УТОЧНЕННЫЕ ПОРОКИ РАЗВИТИЯ КОСТЕЙ ЧЕРЕПА И ЛИЦА</v>
          </cell>
        </row>
        <row r="7956">
          <cell r="A7956" t="str">
            <v>Q75.9</v>
          </cell>
          <cell r="B7956" t="str">
            <v>ВРОЖДЕННАЯ АНОМАЛИЯ КОСТЕЙ ЧЕРЕПА И ЛИЦА НЕУТОЧНЕННАЯ</v>
          </cell>
        </row>
        <row r="7957">
          <cell r="A7957" t="str">
            <v>Q76</v>
          </cell>
          <cell r="B7957" t="str">
            <v>ВРОЖДЕННЫЕ АНОМАЛИИ [ПОРОКИ РАЗВИТИЯ] ПОЗВОНОЧНИКА И КОСТЕЙ ГРУДНОЙ КЛЕТКИ</v>
          </cell>
        </row>
        <row r="7958">
          <cell r="A7958" t="str">
            <v>Q76.0</v>
          </cell>
          <cell r="B7958" t="str">
            <v>SРINА ВIFIDА ОССULТА</v>
          </cell>
        </row>
        <row r="7959">
          <cell r="A7959" t="str">
            <v>Q76.1</v>
          </cell>
          <cell r="B7959" t="str">
            <v>СИНДРОМ КЛИППЕЛЯ-ФЕЙЛЯ</v>
          </cell>
        </row>
        <row r="7960">
          <cell r="A7960" t="str">
            <v>Q76.2</v>
          </cell>
          <cell r="B7960" t="str">
            <v>ВРОЖДЕННЫЙ СПОНДИЛОЛИСТЕЗ</v>
          </cell>
        </row>
        <row r="7961">
          <cell r="A7961" t="str">
            <v>Q76.3</v>
          </cell>
          <cell r="B7961" t="str">
            <v>ВРОЖДЕННЫЙ СКОЛИОЗ, ВЫЗВАННЫЙ ПОРОКОМ РАЗВИТИЯ КОСТИ</v>
          </cell>
        </row>
        <row r="7962">
          <cell r="A7962" t="str">
            <v>Q76.4</v>
          </cell>
          <cell r="B7962" t="str">
            <v>ДРУГИЕ ВРОЖДЕННЫЕ АНОМАЛИИ ПОЗВОНОЧНИКА, НЕ СВЯЗАННЫЕ СО СКОЛИОЗОМ</v>
          </cell>
        </row>
        <row r="7963">
          <cell r="A7963" t="str">
            <v>Q76.5</v>
          </cell>
          <cell r="B7963" t="str">
            <v>ШЕЙНОЕ РЕБРО</v>
          </cell>
        </row>
        <row r="7964">
          <cell r="A7964" t="str">
            <v>Q76.6</v>
          </cell>
          <cell r="B7964" t="str">
            <v>ДРУГИЕ ВРОЖДЕННЫЕ АНОМАЛИИ РЕБЕР</v>
          </cell>
        </row>
        <row r="7965">
          <cell r="A7965" t="str">
            <v>Q76.7</v>
          </cell>
          <cell r="B7965" t="str">
            <v>ВРОЖДЕННАЯ АНОМАЛИЯ ГРУДИНЫ</v>
          </cell>
        </row>
        <row r="7966">
          <cell r="A7966" t="str">
            <v>Q76.8</v>
          </cell>
          <cell r="B7966" t="str">
            <v>ДРУГИЕ ВРОЖДЕННЫЕ АНОМАЛИИ КОСТЕЙ ГРУДНОЙ КЛЕТКИ</v>
          </cell>
        </row>
        <row r="7967">
          <cell r="A7967" t="str">
            <v>Q76.9</v>
          </cell>
          <cell r="B7967" t="str">
            <v>ВРОЖДЕННАЯ АНОМАЛИЯ КОСТЕЙ ГРУДНОЙ КЛЕТКИ НЕУТОЧНЕННАЯ</v>
          </cell>
        </row>
        <row r="7968">
          <cell r="A7968" t="str">
            <v>Q77</v>
          </cell>
          <cell r="B7968" t="str">
            <v>ОСТЕОХОНДРОДИСПЛАЗИЯ С ДЕФЕКТАМИ РОСТА ТРУБЧАТЫХ КОСТЕЙ И ПОЗВОНОЧНИКА</v>
          </cell>
        </row>
        <row r="7969">
          <cell r="A7969" t="str">
            <v>Q77.0</v>
          </cell>
          <cell r="B7969" t="str">
            <v>АХОНДРОГЕНЕЗИЯ</v>
          </cell>
        </row>
        <row r="7970">
          <cell r="A7970" t="str">
            <v>Q77.1</v>
          </cell>
          <cell r="B7970" t="str">
            <v>МАЛЕНЬКИЙ РОСТ, НЕ СОВМЕСТИМЫЙ С ЖИЗНЬЮ</v>
          </cell>
        </row>
        <row r="7971">
          <cell r="A7971" t="str">
            <v>Q77.2</v>
          </cell>
          <cell r="B7971" t="str">
            <v>СИНДРОМ КОРОТКОГО РЕБРА</v>
          </cell>
        </row>
        <row r="7972">
          <cell r="A7972" t="str">
            <v>Q77.3</v>
          </cell>
          <cell r="B7972" t="str">
            <v>ТОЧЕЧНАЯ ХОНДРОДИСПЛАЗИЯ</v>
          </cell>
        </row>
        <row r="7973">
          <cell r="A7973" t="str">
            <v>Q77.4</v>
          </cell>
          <cell r="B7973" t="str">
            <v>АХОНДРОПЛАЗИЯ</v>
          </cell>
        </row>
        <row r="7974">
          <cell r="A7974" t="str">
            <v>Q77.5</v>
          </cell>
          <cell r="B7974" t="str">
            <v>ДИСТРОФИЧЕСКАЯ ДИСПЛАЗИЯ</v>
          </cell>
        </row>
        <row r="7975">
          <cell r="A7975" t="str">
            <v>Q77.6</v>
          </cell>
          <cell r="B7975" t="str">
            <v>ХОНДРОЭКТОДЕРМАЛЬНАЯ ДИСПЛАЗИЯ</v>
          </cell>
        </row>
        <row r="7976">
          <cell r="A7976" t="str">
            <v>Q77.7</v>
          </cell>
          <cell r="B7976" t="str">
            <v>СПОНДИЛОЭПИФИЗАРНАЯ ДИСПЛАЗИЯ</v>
          </cell>
        </row>
        <row r="7977">
          <cell r="A7977" t="str">
            <v>Q77.8</v>
          </cell>
          <cell r="B7977" t="str">
            <v>ДРУГАЯ ОСТЕОХОНДРОДИСПЛАЗИЯ С ДЕФЕКТАМИ РОСТА ТРУБЧАТЫХ КОСТЕЙ И ПОЗВОНОЧНОГО СТОЛБА</v>
          </cell>
        </row>
        <row r="7978">
          <cell r="A7978" t="str">
            <v>Q77.9</v>
          </cell>
          <cell r="B7978" t="str">
            <v>ОСТЕОХОНДРОДИСПЛАЗИЯ С ДЕФЕКТАМИ РОСТА ТРУБЧАТЫХ КОСТЕЙ И ПОЗВОНОЧНОГО СТОЛБА НЕУТОЧНЕННАЯ</v>
          </cell>
        </row>
        <row r="7979">
          <cell r="A7979" t="str">
            <v>Q78</v>
          </cell>
          <cell r="B7979" t="str">
            <v>ДРУГИЕ ОСТЕОХОНДРОДИСПЛАЗИИ</v>
          </cell>
        </row>
        <row r="7980">
          <cell r="A7980" t="str">
            <v>Q78.0</v>
          </cell>
          <cell r="B7980" t="str">
            <v>НЕЗАВЕРШЕННЫЙ ОСТЕОГЕНЕЗ</v>
          </cell>
        </row>
        <row r="7981">
          <cell r="A7981" t="str">
            <v>Q78.1</v>
          </cell>
          <cell r="B7981" t="str">
            <v>ПОЛИСТОЗНАЯ ФИБРОЗНАЯ ДИСПЛАЗИЯ</v>
          </cell>
        </row>
        <row r="7982">
          <cell r="A7982" t="str">
            <v>Q78.2</v>
          </cell>
          <cell r="B7982" t="str">
            <v>ОСТЕОПЕТРОЗ</v>
          </cell>
        </row>
        <row r="7983">
          <cell r="A7983" t="str">
            <v>Q78.3</v>
          </cell>
          <cell r="B7983" t="str">
            <v>ПРОГРЕССИРУЮЩАЯ ДИАФИЗАРНАЯ ДИСПЛАЗИЯ</v>
          </cell>
        </row>
        <row r="7984">
          <cell r="A7984" t="str">
            <v>Q78.4</v>
          </cell>
          <cell r="B7984" t="str">
            <v>ЭНХОНДРОМАТОЗ</v>
          </cell>
        </row>
        <row r="7985">
          <cell r="A7985" t="str">
            <v>Q78.5</v>
          </cell>
          <cell r="B7985" t="str">
            <v>МЕТАФИЗАРНАЯ ДИСПЛАЗИЯ</v>
          </cell>
        </row>
        <row r="7986">
          <cell r="A7986" t="str">
            <v>Q78.6</v>
          </cell>
          <cell r="B7986" t="str">
            <v>МНОЖЕСТВЕННЫЕ ВРОЖДЕННЫЕ ЭКЗОСТОЗЫ</v>
          </cell>
        </row>
        <row r="7987">
          <cell r="A7987" t="str">
            <v>Q78.8</v>
          </cell>
          <cell r="B7987" t="str">
            <v>ДРУГИЕ УТОЧНЕННЫЕ ОСТЕОХОНДРОДИСПЛАЗИИ</v>
          </cell>
        </row>
        <row r="7988">
          <cell r="A7988" t="str">
            <v>Q78.9</v>
          </cell>
          <cell r="B7988" t="str">
            <v>ОСТЕОХОНДРОДИСПЛАЗИЯ НЕУТОЧНЕННАЯ</v>
          </cell>
        </row>
        <row r="7989">
          <cell r="A7989" t="str">
            <v>Q79</v>
          </cell>
          <cell r="B7989" t="str">
            <v>ВРОЖДЕННЫЕ АНОМАЛИИ [ПОРОКИ РАЗВИТИЯ] КОСТНО-МЫШЕЧНОЙ СИСТЕМЫ, НЕ КЛАССИФИЦИРОВАННЫЕ В ДРУГИХ РУБРИКАХ</v>
          </cell>
        </row>
        <row r="7990">
          <cell r="A7990" t="str">
            <v>Q79.0</v>
          </cell>
          <cell r="B7990" t="str">
            <v>ВРОЖДЕННАЯ ДИАФРАГМАЛЬНАЯ ГРЫЖА</v>
          </cell>
        </row>
        <row r="7991">
          <cell r="A7991" t="str">
            <v>Q79.1</v>
          </cell>
          <cell r="B7991" t="str">
            <v>ДРУГИЕ ПОРОКИ РАЗВИТИЯ ДИАФРАГМЫ</v>
          </cell>
        </row>
        <row r="7992">
          <cell r="A7992" t="str">
            <v>Q79.2</v>
          </cell>
          <cell r="B7992" t="str">
            <v>ЭКЗОМФАЛОЗ</v>
          </cell>
        </row>
        <row r="7993">
          <cell r="A7993" t="str">
            <v>Q79.3</v>
          </cell>
          <cell r="B7993" t="str">
            <v>ГАСТРОШИЗ</v>
          </cell>
        </row>
        <row r="7994">
          <cell r="A7994" t="str">
            <v>Q79.4</v>
          </cell>
          <cell r="B7994" t="str">
            <v>СИНДРОМ СЛИВООБРАЗНОГО ЖИВОТА</v>
          </cell>
        </row>
        <row r="7995">
          <cell r="A7995" t="str">
            <v>Q79.5</v>
          </cell>
          <cell r="B7995" t="str">
            <v>ДРУГИЕ ВРОЖДЕННЫЕ АНОМАЛИИ БРЮШНОЙ СТЕНКИ</v>
          </cell>
        </row>
        <row r="7996">
          <cell r="A7996" t="str">
            <v>Q79.6</v>
          </cell>
          <cell r="B7996" t="str">
            <v>СИНДРОМ ЭЛЕРСА-ДАНЛО</v>
          </cell>
        </row>
        <row r="7997">
          <cell r="A7997" t="str">
            <v>Q79.8</v>
          </cell>
          <cell r="B7997" t="str">
            <v>ДРУГИЕ ПОРОКИ РАЗВИТИЯ КОСТНО-МЫШЕЧНОЙ СИСТЕМЫ</v>
          </cell>
        </row>
        <row r="7998">
          <cell r="A7998" t="str">
            <v>Q79.9</v>
          </cell>
          <cell r="B7998" t="str">
            <v>ВРОЖДЕННЫЙ ПОРОК КОСТНО-МЫШЕЧНОЙ СИСТЕМЫ НЕУТОЧНЕННЫЙ</v>
          </cell>
        </row>
        <row r="7999">
          <cell r="A7999" t="str">
            <v/>
          </cell>
          <cell r="B7999" t="str">
            <v>ДРУГИЕ ВРОЖДЕННЫЕ АНОМАЛИИ [ПОРОКИ РАЗВИТИЯ] (Q80-Q89)</v>
          </cell>
        </row>
        <row r="8000">
          <cell r="A8000" t="str">
            <v>Q80</v>
          </cell>
          <cell r="B8000" t="str">
            <v>ВРОЖДЕННЫЙ ИХТИОЗ</v>
          </cell>
        </row>
        <row r="8001">
          <cell r="A8001" t="str">
            <v>Q80.0</v>
          </cell>
          <cell r="B8001" t="str">
            <v>ИХТИОЗ ПРОСТОЙ</v>
          </cell>
        </row>
        <row r="8002">
          <cell r="A8002" t="str">
            <v>Q80.1</v>
          </cell>
          <cell r="B8002" t="str">
            <v>ИХТИОЗ, СВЯЗАННЫЙ С Х-ХРОМОСОМОЙ [Х-СЦЕПЛЕННЫЙ ИХТИОЗ]</v>
          </cell>
        </row>
        <row r="8003">
          <cell r="A8003" t="str">
            <v>Q80.2</v>
          </cell>
          <cell r="B8003" t="str">
            <v>ПЛАСТИНЧАТЫЙ [ЛАМЕЛЛЯРНЫЙ] ИХТИОЗ</v>
          </cell>
        </row>
        <row r="8004">
          <cell r="A8004" t="str">
            <v>Q80.3</v>
          </cell>
          <cell r="B8004" t="str">
            <v>ВРОЖДЕННАЯ БУЛЛЕЗНАЯ ИХТИОЗИФОРМНАЯ ЭРИТРОДЕРМИЯ</v>
          </cell>
        </row>
        <row r="8005">
          <cell r="A8005" t="str">
            <v>Q80.4</v>
          </cell>
          <cell r="B8005" t="str">
            <v>ИХТИОЗ ПЛОДА ["ПЛОД АРЛЕКИН"]</v>
          </cell>
        </row>
        <row r="8006">
          <cell r="A8006" t="str">
            <v>Q80.8</v>
          </cell>
          <cell r="B8006" t="str">
            <v>ДРУГОЙ ВРОЖДЕННЫЙ ИХТИОЗ</v>
          </cell>
        </row>
        <row r="8007">
          <cell r="A8007" t="str">
            <v>Q80.9</v>
          </cell>
          <cell r="B8007" t="str">
            <v>ВРОЖДЕННЫЙ ИХТИОЗ НЕУТОЧНЕННЫЙ</v>
          </cell>
        </row>
        <row r="8008">
          <cell r="A8008" t="str">
            <v>Q81</v>
          </cell>
          <cell r="B8008" t="str">
            <v>БУЛЛЕЗНЫЙ ЭПИДЕРМОЛИЗ</v>
          </cell>
        </row>
        <row r="8009">
          <cell r="A8009" t="str">
            <v>Q81.0</v>
          </cell>
          <cell r="B8009" t="str">
            <v>ЭПИДЕРМОЛИЗ БУЛЛЕЗНЫЙ ПРОСТОЙ</v>
          </cell>
        </row>
        <row r="8010">
          <cell r="A8010" t="str">
            <v>Q81.1</v>
          </cell>
          <cell r="B8010" t="str">
            <v>ЭПИДЕРМОЛИЗ БУЛЛЕЗНЫЙ ЛЕТАЛЬНЫЙ</v>
          </cell>
        </row>
        <row r="8011">
          <cell r="A8011" t="str">
            <v>Q81.2</v>
          </cell>
          <cell r="B8011" t="str">
            <v>ЭПИДЕРМОЛИЗ БУЛЛЕЗНЫЙ ДИСТРОФИЧЕСКИЙ</v>
          </cell>
        </row>
        <row r="8012">
          <cell r="A8012" t="str">
            <v>Q81.8</v>
          </cell>
          <cell r="B8012" t="str">
            <v>ДРУГОЙ БУЛЛЕЗНЫЙ ЭПИДЕРМОЛИЗ</v>
          </cell>
        </row>
        <row r="8013">
          <cell r="A8013" t="str">
            <v>Q81.9</v>
          </cell>
          <cell r="B8013" t="str">
            <v>БУЛЛЕЗНЫЙ ЭПИДЕРМОЛИЗ НЕУТОЧНЕННЫЙ</v>
          </cell>
        </row>
        <row r="8014">
          <cell r="A8014" t="str">
            <v>Q82</v>
          </cell>
          <cell r="B8014" t="str">
            <v>ДРУГИЕ ВРОЖДЕННЫЕ АНОМАЛИИ [ПОРОКИ РАЗВИТИЯ] КОЖИ</v>
          </cell>
        </row>
        <row r="8015">
          <cell r="A8015" t="str">
            <v>Q82.0</v>
          </cell>
          <cell r="B8015" t="str">
            <v>НАСЛЕДСТВЕННАЯ ЛИМФЕДЕМА</v>
          </cell>
        </row>
        <row r="8016">
          <cell r="A8016" t="str">
            <v>Q82.1</v>
          </cell>
          <cell r="B8016" t="str">
            <v>КСЕРОДЕРМА ПИГМЕНТНАЯ</v>
          </cell>
        </row>
        <row r="8017">
          <cell r="A8017" t="str">
            <v>Q82.2</v>
          </cell>
          <cell r="B8017" t="str">
            <v>МАСТОЦИТОЗ</v>
          </cell>
        </row>
        <row r="8018">
          <cell r="A8018" t="str">
            <v>Q82.3</v>
          </cell>
          <cell r="B8018" t="str">
            <v>НЕДЕРЖАНИЕ ПИГМЕНТА [INСОNТINЕNТIА РIGМЕNТI]</v>
          </cell>
        </row>
        <row r="8019">
          <cell r="A8019" t="str">
            <v>Q82.4</v>
          </cell>
          <cell r="B8019" t="str">
            <v>ЭКТОДЕРМАЛЬНАЯ ДИСПЛАЗИЯ (АНГИДРОТИЧЕСКАЯ)</v>
          </cell>
        </row>
        <row r="8020">
          <cell r="A8020" t="str">
            <v>Q82.5</v>
          </cell>
          <cell r="B8020" t="str">
            <v>ВРОЖДЕННЫЙ НЕОПУХОЛЕВЫЙ НЕВУС</v>
          </cell>
        </row>
        <row r="8021">
          <cell r="A8021" t="str">
            <v>Q82.8</v>
          </cell>
          <cell r="B8021" t="str">
            <v>ДРУГИЕ УТОЧНЕННЫЕ ВРОЖДЕННЫЕ АНОМАЛИИ КОЖИ</v>
          </cell>
        </row>
        <row r="8022">
          <cell r="A8022" t="str">
            <v>Q82.9</v>
          </cell>
          <cell r="B8022" t="str">
            <v>ВРОЖДЕННАЯ АНОМАЛИЯ КОЖИ НЕУТОЧНЕННАЯ</v>
          </cell>
        </row>
        <row r="8023">
          <cell r="A8023" t="str">
            <v>Q83</v>
          </cell>
          <cell r="B8023" t="str">
            <v>ВРОЖДЕННЫЕ АНОМАЛИИ [ПОРОКИ РАЗВИТИЯ] МОЛОЧНОЙ ЖЕЛЕЗЫ</v>
          </cell>
        </row>
        <row r="8024">
          <cell r="A8024" t="str">
            <v>Q83.0</v>
          </cell>
          <cell r="B8024" t="str">
            <v>ОТСУТСТВИЕ МОЛОЧНОЙ ЖЕЛЕЗЫ И СОСКА</v>
          </cell>
        </row>
        <row r="8025">
          <cell r="A8025" t="str">
            <v>Q83.1</v>
          </cell>
          <cell r="B8025" t="str">
            <v>ДОБАВОЧНАЯ МОЛОЧНАЯ ЖЕЛЕЗА</v>
          </cell>
        </row>
        <row r="8026">
          <cell r="A8026" t="str">
            <v>Q83.2</v>
          </cell>
          <cell r="B8026" t="str">
            <v>ОТСУТСТВИЕ СОСКА</v>
          </cell>
        </row>
        <row r="8027">
          <cell r="A8027" t="str">
            <v>Q83.3</v>
          </cell>
          <cell r="B8027" t="str">
            <v>ДОБАВОЧНЫЙ СОСОК</v>
          </cell>
        </row>
        <row r="8028">
          <cell r="A8028" t="str">
            <v>Q83.8</v>
          </cell>
          <cell r="B8028" t="str">
            <v>ДРУГИЕ ВРОЖДЕННЫЕ АНОМАЛИИ МОЛОЧНОЙ ЖЕЛЕЗЫ</v>
          </cell>
        </row>
        <row r="8029">
          <cell r="A8029" t="str">
            <v>Q83.9</v>
          </cell>
          <cell r="B8029" t="str">
            <v>ВРОЖДЕННАЯ АНОМАЛИЯ МОЛОЧНОЙ ЖЕЛЕЗЫ НЕУТОЧНЕННАЯ</v>
          </cell>
        </row>
        <row r="8030">
          <cell r="A8030" t="str">
            <v>Q84</v>
          </cell>
          <cell r="B8030" t="str">
            <v>ДРУГИЕ ВРОЖДЕННЫЕ АНОМАЛИИ [ПОРОКИ РАЗВИТИЯ] НАРУЖНЫХ ПОКРОВОВ</v>
          </cell>
        </row>
        <row r="8031">
          <cell r="A8031" t="str">
            <v>Q84.0</v>
          </cell>
          <cell r="B8031" t="str">
            <v>ВРОЖДЕННАЯ АЛЛОПЕЦИЯ</v>
          </cell>
        </row>
        <row r="8032">
          <cell r="A8032" t="str">
            <v>Q84.1</v>
          </cell>
          <cell r="B8032" t="str">
            <v>ВРОЖДЕННЫЕ МОРФОЛОГИЧЕСКИЕ НАРУШЕНИЯ ВОЛОС, НЕ КЛАССИФИЦИРОВАННЫЕ В ДРУГИХ РУБРИКАХ</v>
          </cell>
        </row>
        <row r="8033">
          <cell r="A8033" t="str">
            <v>Q84.2</v>
          </cell>
          <cell r="B8033" t="str">
            <v>ДРУГИЕ ВРОЖДЕННЫЕ АНОМАЛИИ ВОЛОС</v>
          </cell>
        </row>
        <row r="8034">
          <cell r="A8034" t="str">
            <v>Q84.3</v>
          </cell>
          <cell r="B8034" t="str">
            <v>АНОНИХИЯ</v>
          </cell>
        </row>
        <row r="8035">
          <cell r="A8035" t="str">
            <v>Q84.4</v>
          </cell>
          <cell r="B8035" t="str">
            <v>ВРОЖДЕННАЯ ЛЕЙКОНИХИЯ</v>
          </cell>
        </row>
        <row r="8036">
          <cell r="A8036" t="str">
            <v>Q84.5</v>
          </cell>
          <cell r="B8036" t="str">
            <v>УВЕЛИЧЕННЫЕ И ГИПЕРТРОФИРОВАННЫЕ НОГТИ</v>
          </cell>
        </row>
        <row r="8037">
          <cell r="A8037" t="str">
            <v>Q84.6</v>
          </cell>
          <cell r="B8037" t="str">
            <v>ДРУГИЕ ВРОЖДЕННЫЕ АНОМАЛИИ НОГТЕЙ</v>
          </cell>
        </row>
        <row r="8038">
          <cell r="A8038" t="str">
            <v>Q84.8</v>
          </cell>
          <cell r="B8038" t="str">
            <v>ДРУГИЕ УТОЧНЕННЫЕ ВРОЖДЕННЫЕ АНОМАЛИИ НАРУЖНЫХ ПОКРОВОВ НЕУТОЧНЕННЫЙ</v>
          </cell>
        </row>
        <row r="8039">
          <cell r="A8039" t="str">
            <v>Q84.9</v>
          </cell>
          <cell r="B8039" t="str">
            <v>ПОРОК РАЗВИТИЯ НАРУЖНЫХ ПОКРОВОВ НЕУТОЧНЕННЫЙ</v>
          </cell>
        </row>
        <row r="8040">
          <cell r="A8040" t="str">
            <v>Q85</v>
          </cell>
          <cell r="B8040" t="str">
            <v>ФАКОМАТОЗЫ, НЕ КЛАССИФИЦИРОВАННЫЕ В ДРУГИХ РУБРИКАХ</v>
          </cell>
        </row>
        <row r="8041">
          <cell r="A8041" t="str">
            <v>Q85.0</v>
          </cell>
          <cell r="B8041" t="str">
            <v>НЕЙРОФИБРОМАТОЗ (НЕЗЛОКАЧЕСТВЕННЫЙ)</v>
          </cell>
        </row>
        <row r="8042">
          <cell r="A8042" t="str">
            <v>Q85.1</v>
          </cell>
          <cell r="B8042" t="str">
            <v>ТУБЕРОЗНЫЙ СКЛЕРОЗ</v>
          </cell>
        </row>
        <row r="8043">
          <cell r="A8043" t="str">
            <v>Q85.8</v>
          </cell>
          <cell r="B8043" t="str">
            <v>ДРУГИЕ ФАКОМАТОЗЫ, НЕ КЛАССИФИЦИРОВАННЫЕ В ДРУГИХ РУБРИКАХ</v>
          </cell>
        </row>
        <row r="8044">
          <cell r="A8044" t="str">
            <v>Q85.9</v>
          </cell>
          <cell r="B8044" t="str">
            <v>ФАКОМАТОЗ НЕУТОЧНЕННЫЙ</v>
          </cell>
        </row>
        <row r="8045">
          <cell r="A8045" t="str">
            <v>Q86</v>
          </cell>
          <cell r="B8045" t="str">
            <v>СИНДРОМЫ ВРОЖДЕННЫХ АНОМАЛИЙ [ПОРОКОВ РАЗВИТИЯ], ОБУСЛОВЛЕННЫЕ ИЗВЕСТНЫМИ ЭКЗОГЕННЫМИ ФАКТОРАМИ, НЕ КЛАССИФИЦИРОВАННЫМИ В ДРУГИХ РУБРИКАХ</v>
          </cell>
        </row>
        <row r="8046">
          <cell r="A8046" t="str">
            <v>Q86.0</v>
          </cell>
          <cell r="B8046" t="str">
            <v>АЛКОГОЛЬНЫЙ СИНДРОМ У ПЛОДА (ДИЗМОРФИЯ)</v>
          </cell>
        </row>
        <row r="8047">
          <cell r="A8047" t="str">
            <v>Q86.1</v>
          </cell>
          <cell r="B8047" t="str">
            <v>СИНДРОМ ГИДАНТОИНОВОГО ПЛОДА</v>
          </cell>
        </row>
        <row r="8048">
          <cell r="A8048" t="str">
            <v>Q86.2</v>
          </cell>
          <cell r="B8048" t="str">
            <v>ДИЗМОРФИЯ, ВЫЗВАННАЯ ВАРФАРИНОМ</v>
          </cell>
        </row>
        <row r="8049">
          <cell r="A8049" t="str">
            <v>Q86.8</v>
          </cell>
          <cell r="B8049" t="str">
            <v>ДРУГИЕ СИНДРОМЫ ВРОЖДЕННЫХ АНОМАЛИЙ, ОБУСЛОВЛЕННЫЕ ВОЗДЕЙСТВИЕМ ИЗВЕСТНЫХ ЭКЗОГЕННЫХ ФАКТОРОВ</v>
          </cell>
        </row>
        <row r="8050">
          <cell r="A8050" t="str">
            <v>Q87</v>
          </cell>
          <cell r="B8050" t="str">
            <v>ДРУГИЕ УТОЧНЕННЫЕ СИНДРОМЫ ВРОЖДЕННЫХ АНОМАЛИЙ [ПОРОКОВ РАЗВИТИЯ], ЗАТРАГИВАЮЩИХ НЕСКОЛЬКО СИСТЕМ</v>
          </cell>
        </row>
        <row r="8051">
          <cell r="A8051" t="str">
            <v>Q87.0</v>
          </cell>
          <cell r="B8051" t="str">
            <v>СИНДРОМЫ ВРОЖДЕННЫХ АНОМАЛИЙ, ВЛИЯЮЩИХ ПРЕИМУЩЕСТВЕННО НА ВНЕШНИЙ ВИД ЛИЦА</v>
          </cell>
        </row>
        <row r="8052">
          <cell r="A8052" t="str">
            <v>Q87.1</v>
          </cell>
          <cell r="B8052" t="str">
            <v>СИНДРОМЫ ВРОЖДЕННЫХ АНОМАЛИЙ, ПРОЯВЛЯЮЩИХСЯ ПРЕИМУЩЕСТВЕННО КАРЛИКОВОСТЬЮ</v>
          </cell>
        </row>
        <row r="8053">
          <cell r="A8053" t="str">
            <v>Q87.2</v>
          </cell>
          <cell r="B8053" t="str">
            <v>СИНДРОМЫ ВРОЖДЕННЫХ АНОМАЛИЙ, ВОВЛЕКАЮЩИХ ПРЕИМУЩЕСТВЕННО КОНЕЧНОСТИ</v>
          </cell>
        </row>
        <row r="8054">
          <cell r="A8054" t="str">
            <v>Q87.3</v>
          </cell>
          <cell r="B8054" t="str">
            <v>СИНДРОМЫ ВРОЖДЕННЫХ АНОМАЛИЙ, ПРОЯВЛЯЮЩИХСЯ ИЗБЫТОЧНЫМ РОСТОМ [ГИГАНТИЗМОМ] НА РАННИХ ЭТАПАХ РАЗВИТИЯ</v>
          </cell>
        </row>
        <row r="8055">
          <cell r="A8055" t="str">
            <v>Q87.4</v>
          </cell>
          <cell r="B8055" t="str">
            <v>СИНДРОМ МАРФАНА</v>
          </cell>
        </row>
        <row r="8056">
          <cell r="A8056" t="str">
            <v>Q87.5</v>
          </cell>
          <cell r="B8056" t="str">
            <v>ДРУГИЕ СИНДРОМЫ ВРОЖДЕННЫХ АНОМАЛИЙ С ДРУГИМИ ИЗМЕНЕНИЯМИ СКЕЛЕТА</v>
          </cell>
        </row>
        <row r="8057">
          <cell r="A8057" t="str">
            <v>Q87.8</v>
          </cell>
          <cell r="B8057" t="str">
            <v>ДРУГИЕ УТОЧНЕННЫЕ СИНДРОМЫ ВРОЖДЕННЫХ АНОМАЛИЙ, НЕ КЛАССИФИЦИРОВАННЫЕ В ДРУГИХ РУБРИКАХ</v>
          </cell>
        </row>
        <row r="8058">
          <cell r="A8058" t="str">
            <v>Q89</v>
          </cell>
          <cell r="B8058" t="str">
            <v>ДРУГИЕ ВРОЖДЕННЫЕ АНОМАЛИИ [ПОРОКИ РАЗВИТИЯ], НЕ КЛАССИФИЦИРОВАННЫЕ В ДРУГИХ РУБРИКАХ</v>
          </cell>
        </row>
        <row r="8059">
          <cell r="A8059" t="str">
            <v>Q89.0</v>
          </cell>
          <cell r="B8059" t="str">
            <v>ВРОЖДЕННЫЕ АНОМАЛИИ СЕЛЕЗЕНКИ</v>
          </cell>
        </row>
        <row r="8060">
          <cell r="A8060" t="str">
            <v>Q89.1</v>
          </cell>
          <cell r="B8060" t="str">
            <v>ПОРОКИ РАЗВИТИЯ НАДПОЧЕЧНИКА</v>
          </cell>
        </row>
        <row r="8061">
          <cell r="A8061" t="str">
            <v>Q89.2</v>
          </cell>
          <cell r="B8061" t="str">
            <v>ВРОЖДЕННЫЕ АНОМАЛИИ ДРУГИХ ЭНДОКРИННЫХ ЖЕЛЕЗ</v>
          </cell>
        </row>
        <row r="8062">
          <cell r="A8062" t="str">
            <v>Q89.3</v>
          </cell>
          <cell r="B8062" t="str">
            <v>SIТUS INVЕRSUS</v>
          </cell>
        </row>
        <row r="8063">
          <cell r="A8063" t="str">
            <v>Q89.4</v>
          </cell>
          <cell r="B8063" t="str">
            <v>СРОСШАЯСЯ ДВОЙНЯ</v>
          </cell>
        </row>
        <row r="8064">
          <cell r="A8064" t="str">
            <v>Q89.7</v>
          </cell>
          <cell r="B8064" t="str">
            <v>МНОЖЕСТВЕННЫЕ ВРОЖДЕННЫЕ АНОМАЛИИ, НЕ КЛАССИФИЦИРОВАННЫЕ В ДРУГИХ РУБРИКАХ</v>
          </cell>
        </row>
        <row r="8065">
          <cell r="A8065" t="str">
            <v>Q89.8</v>
          </cell>
          <cell r="B8065" t="str">
            <v>ДРУГИЕ УТОЧНЕННЫЕ ВРОЖДЕННЫЕ АНОМАЛИИ</v>
          </cell>
        </row>
        <row r="8066">
          <cell r="A8066" t="str">
            <v>Q89.9</v>
          </cell>
          <cell r="B8066" t="str">
            <v>ВРОЖДЕННАЯ АНОМАЛИЯ НЕУТОЧНЕННАЯ</v>
          </cell>
        </row>
        <row r="8067">
          <cell r="A8067" t="str">
            <v/>
          </cell>
          <cell r="B8067" t="str">
            <v>ХРОМОСОМНЫЕ АНОМАЛИИ, НЕ КЛАССИФИЦИРОВАННЫЕ В ДРУГИХ РУБРИКАХ (Q90-Q99)</v>
          </cell>
        </row>
        <row r="8068">
          <cell r="A8068" t="str">
            <v>Q90</v>
          </cell>
          <cell r="B8068" t="str">
            <v>СИНДРОМ ДАУНА</v>
          </cell>
        </row>
        <row r="8069">
          <cell r="A8069" t="str">
            <v>Q90.0</v>
          </cell>
          <cell r="B8069" t="str">
            <v>ТРИСОМИЯ 21, МЕЙОТИЧЕСКОЕ НЕРАСХОЖДЕНИЕ</v>
          </cell>
        </row>
        <row r="8070">
          <cell r="A8070" t="str">
            <v>Q90.1</v>
          </cell>
          <cell r="B8070" t="str">
            <v>ТРИСОМИЯ 21,МОЗАИЦИЗМ (МИТОТИЧЕСКОЕ НЕРАСХОЖДЕНИЕ)</v>
          </cell>
        </row>
        <row r="8071">
          <cell r="A8071" t="str">
            <v>Q90.2</v>
          </cell>
          <cell r="B8071" t="str">
            <v>ТРИСОМИЯ 21, ТРАНСЛОКАЦИЯ</v>
          </cell>
        </row>
        <row r="8072">
          <cell r="A8072" t="str">
            <v>Q90.9</v>
          </cell>
          <cell r="B8072" t="str">
            <v>СИНДРОМ ДАУНА НЕУТОЧНЕННЫЙ</v>
          </cell>
        </row>
        <row r="8073">
          <cell r="A8073" t="str">
            <v>Q91</v>
          </cell>
          <cell r="B8073" t="str">
            <v>СИНДРОМ ЭДВАРДСА И СИНДРОМ ПАТАУ</v>
          </cell>
        </row>
        <row r="8074">
          <cell r="A8074" t="str">
            <v>Q91.0</v>
          </cell>
          <cell r="B8074" t="str">
            <v>ТРИСОМИЯ 18,МЕЙОТИЧЕСКОЕ НЕРАСХОЖДЕНИЕ</v>
          </cell>
        </row>
        <row r="8075">
          <cell r="A8075" t="str">
            <v>Q91.1</v>
          </cell>
          <cell r="B8075" t="str">
            <v>ТРИСОМИЯ 18,МОЗАИЦИЗМ (МИТОТИЧЕСКОЕ НЕРАСХОЖДЕНИЕ)</v>
          </cell>
        </row>
        <row r="8076">
          <cell r="A8076" t="str">
            <v>Q91.2</v>
          </cell>
          <cell r="B8076" t="str">
            <v>ТРИСОМИЯ 18, ТРАНСЛОКАЦИЯ</v>
          </cell>
        </row>
        <row r="8077">
          <cell r="A8077" t="str">
            <v>Q91.3</v>
          </cell>
          <cell r="B8077" t="str">
            <v>СИНДРОМ ЭДВАРДСА НЕУТОЧНЕННЫЙ</v>
          </cell>
        </row>
        <row r="8078">
          <cell r="A8078" t="str">
            <v>Q91.4</v>
          </cell>
          <cell r="B8078" t="str">
            <v>ТРИСОМИЯ 13, МЕЙОТИЧЕСКОЕ НЕРАСХОЖДЕНИЕ</v>
          </cell>
        </row>
        <row r="8079">
          <cell r="A8079" t="str">
            <v>Q91.5</v>
          </cell>
          <cell r="B8079" t="str">
            <v>ТРИСОМИЯ 13, МОЗАИЦИЗМ (МИТОТИЧЕСКОЕ НЕРАСХОЖДЕНИЕ)</v>
          </cell>
        </row>
        <row r="8080">
          <cell r="A8080" t="str">
            <v>Q91.6</v>
          </cell>
          <cell r="B8080" t="str">
            <v>ТРИСОМИЯ 13, ТРАНСЛОКАЦИЯ</v>
          </cell>
        </row>
        <row r="8081">
          <cell r="A8081" t="str">
            <v>Q91.7</v>
          </cell>
          <cell r="B8081" t="str">
            <v>СИНДРОМ ПАТАУ НЕУТОЧНЕННЫЙ</v>
          </cell>
        </row>
        <row r="8082">
          <cell r="A8082" t="str">
            <v>Q92</v>
          </cell>
          <cell r="B8082" t="str">
            <v>ДРУГИЕ ТРИСОМИИ И ЧАСТИЧНЫЕ ТРИСОМИИ АУТОСОМ, НЕ КЛАССИФИЦИРОВАННЫЕ В ДРУГИХ РУБРИКАХ</v>
          </cell>
        </row>
        <row r="8083">
          <cell r="A8083" t="str">
            <v>Q92.0</v>
          </cell>
          <cell r="B8083" t="str">
            <v>ПОЛНАЯ ХРОМОСОМНАЯ ТРИСОМИЯ, МЕЙОТИЧЕСКОЕ НЕРАСХОЖДЕНИЕ</v>
          </cell>
        </row>
        <row r="8084">
          <cell r="A8084" t="str">
            <v>Q92.1</v>
          </cell>
          <cell r="B8084" t="str">
            <v>ПОЛНАЯ ХРОМОСОМНАЯ ТРИСОМИЯ, МОЗАИЦИЗМ (МИТОТИЧЕСКОЕ НЕРАСХОЖДЕНИЕ)</v>
          </cell>
        </row>
        <row r="8085">
          <cell r="A8085" t="str">
            <v>Q92.2</v>
          </cell>
          <cell r="B8085" t="str">
            <v>БОЛЬШАЯ ЧАСТИЧНАЯ ТРИСОМИЯ</v>
          </cell>
        </row>
        <row r="8086">
          <cell r="A8086" t="str">
            <v>Q92.3</v>
          </cell>
          <cell r="B8086" t="str">
            <v>МАЛАЯ ЧАСТИЧНАЯ ТРИСОМИЯ</v>
          </cell>
        </row>
        <row r="8087">
          <cell r="A8087" t="str">
            <v>Q92.4</v>
          </cell>
          <cell r="B8087" t="str">
            <v>УДВОЕНИЯ, НАБЛЮДАЕМЫЕ ТОЛЬКО В ПРОМЕТАФАЗЕ</v>
          </cell>
        </row>
        <row r="8088">
          <cell r="A8088" t="str">
            <v>Q92.5</v>
          </cell>
          <cell r="B8088" t="str">
            <v>УДВОЕНИЯ С ДРУГИМ КОМПЛЕКСОМ ПЕРЕСТРОЕК</v>
          </cell>
        </row>
        <row r="8089">
          <cell r="A8089" t="str">
            <v>Q92.6</v>
          </cell>
          <cell r="B8089" t="str">
            <v>ОСОБО ОТМЕЧЕННЫЕ ХРОМОСОМЫ</v>
          </cell>
        </row>
        <row r="8090">
          <cell r="A8090" t="str">
            <v>Q92.7</v>
          </cell>
          <cell r="B8090" t="str">
            <v>ТРИПЛОИДИЯ И ПОЛИПЛОИДИЯ</v>
          </cell>
        </row>
        <row r="8091">
          <cell r="A8091" t="str">
            <v>Q92.8</v>
          </cell>
          <cell r="B8091" t="str">
            <v>ДРУГИЕ УТОЧНЕННЫЕ ТРИСОМИИ И ЧАСТИЧНЫЕ ТРИСОМИИ АУТОСОМ</v>
          </cell>
        </row>
        <row r="8092">
          <cell r="A8092" t="str">
            <v>Q92.9</v>
          </cell>
          <cell r="B8092" t="str">
            <v>ТРИСОМИИ И ЧАСТИЧНЫЕ ТРИСОМИИ АУТОСОМ НЕУТОЧНЕННЫЕ</v>
          </cell>
        </row>
        <row r="8093">
          <cell r="A8093" t="str">
            <v>Q93</v>
          </cell>
          <cell r="B8093" t="str">
            <v>МОНОСОМИИ И УТРАТЫ ЧАСТИ АУТОСОМ, НЕ КЛАССИФИЦИРОВАННЫЕ В ДРУГИХ РУБРИКАХ</v>
          </cell>
        </row>
        <row r="8094">
          <cell r="A8094" t="str">
            <v>Q93.0</v>
          </cell>
          <cell r="B8094" t="str">
            <v>ПОЛНАЯ ХРОМОСОМНАЯ МОНОСОМИЯ, МЕЙОТИЧЕСКОЕ НЕРАСХОЖДЕНИЕ</v>
          </cell>
        </row>
        <row r="8095">
          <cell r="A8095" t="str">
            <v>Q93.1</v>
          </cell>
          <cell r="B8095" t="str">
            <v>ПОЛНАЯ ХРОМОСОМНАЯ МОНОСОМИЯ, МОЗАИЦИЗМ (МИТОТИЧЕСКОЕ НЕРАСХОЖДЕНИЕ)</v>
          </cell>
        </row>
        <row r="8096">
          <cell r="A8096" t="str">
            <v>Q93.2</v>
          </cell>
          <cell r="B8096" t="str">
            <v>ХРОМОСОМНОЕ СМЕЩЕНИЕ  С ЗАКРУГЛЕНИЕМ ИЛИ СМЕЩЕНИЕМ ЦЕНТРА</v>
          </cell>
        </row>
        <row r="8097">
          <cell r="A8097" t="str">
            <v>Q93.3</v>
          </cell>
          <cell r="B8097" t="str">
            <v>ДЕЛЕЦИЯ КОРОТКОГО ПЛЕЧА ХРОМОСОМЫ 4</v>
          </cell>
        </row>
        <row r="8098">
          <cell r="A8098" t="str">
            <v>Q93.4</v>
          </cell>
          <cell r="B8098" t="str">
            <v>ДЕЛЕЦИЯ КОРОТКОГО ПЛЕЧА ХРОМОСОМЫ 5</v>
          </cell>
        </row>
        <row r="8099">
          <cell r="A8099" t="str">
            <v>Q93.5</v>
          </cell>
          <cell r="B8099" t="str">
            <v>ДРУГИЕ ДЕЛЕЦИИ ЧАСТИ ХРОМОСОМЫ</v>
          </cell>
        </row>
        <row r="8100">
          <cell r="A8100" t="str">
            <v>Q93.6</v>
          </cell>
          <cell r="B8100" t="str">
            <v>ДЕЛЕЦИИ , НАБЛЮДАЕМЫЕ ТОЛЬКО В ПРОМЕТАФАЗЕ</v>
          </cell>
        </row>
        <row r="8101">
          <cell r="A8101" t="str">
            <v>Q93.7</v>
          </cell>
          <cell r="B8101" t="str">
            <v>ДЕЛЕЦИИ С ДРУГИМ КОМПЛЕКСОМ ПЕРЕСТРОЕК</v>
          </cell>
        </row>
        <row r="8102">
          <cell r="A8102" t="str">
            <v>Q93.8</v>
          </cell>
          <cell r="B8102" t="str">
            <v>ДРУГИЕ ДЕЛЕЦИИ ИЗ АУТОСОМ</v>
          </cell>
        </row>
        <row r="8103">
          <cell r="A8103" t="str">
            <v>Q93.9</v>
          </cell>
          <cell r="B8103" t="str">
            <v>ДЕЛЕЦИЯ ИЗ АУТОСОМ НЕУТОЧНЕННАЯ</v>
          </cell>
        </row>
        <row r="8104">
          <cell r="A8104" t="str">
            <v>Q95</v>
          </cell>
          <cell r="B8104" t="str">
            <v>СБАЛАНСИРОВАННЫЕ ПЕРЕСТРОЙКИ И СТРУКТУРНЫЕ МАРКЕРЫ, НЕ КЛАССИФИЦИРОВАННЫЕ В ДРУГИХ РУБРИКАХ</v>
          </cell>
        </row>
        <row r="8105">
          <cell r="A8105" t="str">
            <v>Q95.0</v>
          </cell>
          <cell r="B8105" t="str">
            <v>СБАЛАНСИРОВАННЫЕ ТРАНСЛОКАЦИИ И ИНСЕРЦИИ У НОРМАЛЬНОГО ИНДИВИДА</v>
          </cell>
        </row>
        <row r="8106">
          <cell r="A8106" t="str">
            <v>Q95.1</v>
          </cell>
          <cell r="B8106" t="str">
            <v>ХРОМОСОМНЫЕ ИНВЕРСИИ У НОРМАЛЬНОГО ИНДИВИДА</v>
          </cell>
        </row>
        <row r="8107">
          <cell r="A8107" t="str">
            <v>Q95.2</v>
          </cell>
          <cell r="B8107" t="str">
            <v>СБАЛАНСИРОВАННЫЕ АУТОСОМНЫЕ ПЕРЕСТРОЙКИ У НОРМАЛЬНОГО ИНДИВИДА</v>
          </cell>
        </row>
        <row r="8108">
          <cell r="A8108" t="str">
            <v>Q95.3</v>
          </cell>
          <cell r="B8108" t="str">
            <v>СБАЛАНСИРОВАННЫЕ ПОЛОВЫЕ/АУТОСОМНЫЕ ПЕРЕСТРОЙКИ У НОРМАЛЬНОГО ИНДИВИДА</v>
          </cell>
        </row>
        <row r="8109">
          <cell r="A8109" t="str">
            <v>Q95.4</v>
          </cell>
          <cell r="B8109" t="str">
            <v>ИНДИВИДЫ С ОБОЗНАЧЕННЫМ ГЕТЕРОХРОМАТИНОМ</v>
          </cell>
        </row>
        <row r="8110">
          <cell r="A8110" t="str">
            <v>Q95.5</v>
          </cell>
          <cell r="B8110" t="str">
            <v>ИНДИВИДЫ С ЛОМКИМ УЧАСТКОМ АУТОСОМ</v>
          </cell>
        </row>
        <row r="8111">
          <cell r="A8111" t="str">
            <v>Q95.8</v>
          </cell>
          <cell r="B8111" t="str">
            <v>ДРУГИЕ СБАЛАНСИРОВАННЫЕ ПЕРЕСТРОЙКИ И СТРУКТУРНЫЕ МАРКЕРЫ</v>
          </cell>
        </row>
        <row r="8112">
          <cell r="A8112" t="str">
            <v>Q95.9</v>
          </cell>
          <cell r="B8112" t="str">
            <v>СБАЛАНСИРОВАННЫЕ ПЕРЕСТРОЙКИ И СТРУКТУРНЫЕ МАРКЕРЫ НЕУТОЧНЕННЫЕ</v>
          </cell>
        </row>
        <row r="8113">
          <cell r="A8113" t="str">
            <v>Q96</v>
          </cell>
          <cell r="B8113" t="str">
            <v>СИНДРОМ ТЕРНЕРА</v>
          </cell>
        </row>
        <row r="8114">
          <cell r="A8114" t="str">
            <v>Q96.0</v>
          </cell>
          <cell r="B8114" t="str">
            <v>КАРИОТИП 45,Х</v>
          </cell>
        </row>
        <row r="8115">
          <cell r="A8115" t="str">
            <v>Q96.1</v>
          </cell>
          <cell r="B8115" t="str">
            <v>КАРИОТИП 46,Х ISО (ХQ)</v>
          </cell>
        </row>
        <row r="8116">
          <cell r="A8116" t="str">
            <v>Q96.2</v>
          </cell>
          <cell r="B8116" t="str">
            <v>КАРИОТИП 46,Х С АНОМАЛЬНОЙ ПОЛОВОЙ ХРОМОСОМОЙ, ЗА ИСКЛЮЧЕНИЕМ ISО (ХQ)</v>
          </cell>
        </row>
        <row r="8117">
          <cell r="A8117" t="str">
            <v>Q96.3</v>
          </cell>
          <cell r="B8117" t="str">
            <v>МОЗАИЦИЗМ, 45,Х/46,ХХ ИЛИ ХY</v>
          </cell>
        </row>
        <row r="8118">
          <cell r="A8118" t="str">
            <v>Q96.4</v>
          </cell>
          <cell r="B8118" t="str">
            <v>МОЗАИЦИЗМ, 45,Х/ ДРУГАЯ КЛЕТОЧНАЯ ЛИНИЯ (ЛИНИИ) С АНОМАЛЬНОЙ ПОЛОВОЙ ХРОМОСОМОЙ</v>
          </cell>
        </row>
        <row r="8119">
          <cell r="A8119" t="str">
            <v>Q96.8</v>
          </cell>
          <cell r="B8119" t="str">
            <v>ДРУГИЕ ВАРИАНТЫ СИНДРОМА ТЕРНЕРА</v>
          </cell>
        </row>
        <row r="8120">
          <cell r="A8120" t="str">
            <v>Q96.9</v>
          </cell>
          <cell r="B8120" t="str">
            <v>СИНДРОМ ТЕРНЕРА НЕУТОЧНЕННЫЙ</v>
          </cell>
        </row>
        <row r="8121">
          <cell r="A8121" t="str">
            <v>Q97</v>
          </cell>
          <cell r="B8121" t="str">
            <v>ДРУГИЕ АНОМАЛИИ ПОЛОВЫХ ХРОМОСОМ, ЖЕНСКИЙ ФЕНОТИП, НЕ КЛАССИФИЦИРОВАННЫЕ В ДРУГИХ РУБРИКАХ</v>
          </cell>
        </row>
        <row r="8122">
          <cell r="A8122" t="str">
            <v>Q97.0</v>
          </cell>
          <cell r="B8122" t="str">
            <v>КАРИОТИП 47,ХХХ</v>
          </cell>
        </row>
        <row r="8123">
          <cell r="A8123" t="str">
            <v>Q97.1</v>
          </cell>
          <cell r="B8123" t="str">
            <v>ЖЕНЩИНА С БОЛЕЕ ЧЕМ ТРЕМЯ Х-ХРОМОСОМАМИ</v>
          </cell>
        </row>
        <row r="8124">
          <cell r="A8124" t="str">
            <v>Q97.2</v>
          </cell>
          <cell r="B8124" t="str">
            <v>МОЗАИЦИЗМ, ЦЕПОЧКИ С РАЗЛИЧНЫМ ЧИСЛОМ Х-ХРОМОСОМ</v>
          </cell>
        </row>
        <row r="8125">
          <cell r="A8125" t="str">
            <v>Q97.3</v>
          </cell>
          <cell r="B8125" t="str">
            <v>ЖЕНЩИНА С 46,ХY-КАРИОТИПОМ</v>
          </cell>
        </row>
        <row r="8126">
          <cell r="A8126" t="str">
            <v>Q97.8</v>
          </cell>
          <cell r="B8126" t="str">
            <v>ДРУГИЕ УТОЧНЕННЫЕ АНОМАЛЬНЫЕ ПОЛОВЫЕ ХРОМОСОМЫ, ЖЕНСКИЙ ФЕНОТИП</v>
          </cell>
        </row>
        <row r="8127">
          <cell r="A8127" t="str">
            <v>Q97.9</v>
          </cell>
          <cell r="B8127" t="str">
            <v>АНОМАЛИЯ ПОЛОВЫХ ХРОМОСОМ, ЖЕНСКИЙ ФЕНОТИП, НЕУТОЧНЕННАЯ</v>
          </cell>
        </row>
        <row r="8128">
          <cell r="A8128" t="str">
            <v>Q98</v>
          </cell>
          <cell r="B8128" t="str">
            <v>ДРУГИЕ АНОМАЛИИ ПОЛОВЫХ ХРОМОСОМ, МУЖСКОЙ ФЕНОТИП, НЕ КЛАССИФИЦИРОВАННЫЕ В ДРУГИХ РУБРИКАХ</v>
          </cell>
        </row>
        <row r="8129">
          <cell r="A8129" t="str">
            <v>Q98.0</v>
          </cell>
          <cell r="B8129" t="str">
            <v>СИНДРОМ КЛАЙНФЕЛТЕРА, КАРИОТИП 47,ХХY</v>
          </cell>
        </row>
        <row r="8130">
          <cell r="A8130" t="str">
            <v>Q98.1</v>
          </cell>
          <cell r="B8130" t="str">
            <v>СИНДРОМ КЛАЙНФЕЛТЕРА, МУЖЧИНА С БОЛЕЕ ЧЕМ ДВУМЯ Х-ХРОМОСОМАМИ</v>
          </cell>
        </row>
        <row r="8131">
          <cell r="A8131" t="str">
            <v>Q98.2</v>
          </cell>
          <cell r="B8131" t="str">
            <v>СИНДРОМ КЛАЙНФЕЛТЕРА, МУЖЧИНА С 46,ХХ-КАРИОТИПОМ</v>
          </cell>
        </row>
        <row r="8132">
          <cell r="A8132" t="str">
            <v>Q98.3</v>
          </cell>
          <cell r="B8132" t="str">
            <v>ДРУГОЙ МУЖЧИНА С 46,ХХ-КАРИОТИПОМ</v>
          </cell>
        </row>
        <row r="8133">
          <cell r="A8133" t="str">
            <v>Q98.4</v>
          </cell>
          <cell r="B8133" t="str">
            <v>СИНДРОМ КЛАЙНФЕЛТЕРА НЕУТОЧНЕННЫЙ</v>
          </cell>
        </row>
        <row r="8134">
          <cell r="A8134" t="str">
            <v>Q98.5</v>
          </cell>
          <cell r="B8134" t="str">
            <v>КАРИОТИП 47,ХYY</v>
          </cell>
        </row>
        <row r="8135">
          <cell r="A8135" t="str">
            <v>Q98.6</v>
          </cell>
          <cell r="B8135" t="str">
            <v>МУЖЧИНА СО СТРУКТУРНО ИЗМЕНЕННЫМИ ПОЛОВЫМИ ХРОМОСОМАМИ</v>
          </cell>
        </row>
        <row r="8136">
          <cell r="A8136" t="str">
            <v>Q98.7</v>
          </cell>
          <cell r="B8136" t="str">
            <v>МУЖЧИНА С МОЗАИЧНЫМИ ПОЛОВЫМИ ХРОМОСОМАМИ</v>
          </cell>
        </row>
        <row r="8137">
          <cell r="A8137" t="str">
            <v>Q98.8</v>
          </cell>
          <cell r="B8137" t="str">
            <v>ДРУГИЕ УТОЧНЕННЫЕ АНОМАЛИИ ПОЛОВЫХ ХРОМОСОМ, МУЖСКОЙ ТИП</v>
          </cell>
        </row>
        <row r="8138">
          <cell r="A8138" t="str">
            <v>Q98.9</v>
          </cell>
          <cell r="B8138" t="str">
            <v>АНОМАЛИЯ ПОЛОВЫХ ХРОМОСОМ, МУЖСКОЙ ФЕНОТИП, НЕУТОЧНЕННЫЙ</v>
          </cell>
        </row>
        <row r="8139">
          <cell r="A8139" t="str">
            <v>Q99</v>
          </cell>
          <cell r="B8139" t="str">
            <v>ДРУГИЕ АНОМАЛИИ ХРОМОСОМ, НЕ КЛАССИФИЦИРОВАННЫЕ В ДРУГИХ РУБРИКАХ</v>
          </cell>
        </row>
        <row r="8140">
          <cell r="A8140" t="str">
            <v>Q99.0</v>
          </cell>
          <cell r="B8140" t="str">
            <v>МОЗАИК [ХИМЕРА] 46,ХХ/46,ХY</v>
          </cell>
        </row>
        <row r="8141">
          <cell r="A8141" t="str">
            <v>Q99.1</v>
          </cell>
          <cell r="B8141" t="str">
            <v>46,ХХ ИСТИННЫЙ ГЕРМАФРОДИТ</v>
          </cell>
        </row>
        <row r="8142">
          <cell r="A8142" t="str">
            <v>Q99.2</v>
          </cell>
          <cell r="B8142" t="str">
            <v>ЛОМКАЯ Х-ХРОМОСОМА</v>
          </cell>
        </row>
        <row r="8143">
          <cell r="A8143" t="str">
            <v>Q99.8</v>
          </cell>
          <cell r="B8143" t="str">
            <v>ДРУГИЕ УТОЧНЕННЫЕ ХРОМОСОМНЫЕ АНОМАЛИИ</v>
          </cell>
        </row>
        <row r="8144">
          <cell r="A8144" t="str">
            <v>Q99.9</v>
          </cell>
          <cell r="B8144" t="str">
            <v>ХРОМОСОМНАЯ АНОМАЛИЯ НЕУТОЧНЕННАЯ</v>
          </cell>
        </row>
        <row r="8145">
          <cell r="A8145" t="str">
            <v/>
          </cell>
          <cell r="B8145" t="str">
            <v>СИМПТОМЫ, ПРИЗНАКИ И ОТКЛОНЕНИЯ ОТ НОРМЫ, ВЫЯВЛЕННЫЕ ПРИ КЛИНИЧЕСКИХ И ЛАБОРАТОРНЫХ ИССЛЕДОВАНИЯХ, НЕ КЛАССИФИЦИРОВАННЫЕ В ДРУГИХ РУБРИКАХ (R00-R99)</v>
          </cell>
        </row>
        <row r="8146">
          <cell r="A8146" t="str">
            <v/>
          </cell>
          <cell r="B8146" t="str">
            <v>СИМПТОМЫ И ПРИЗНАКИ, ОТНОСЯЩИЕСЯ К СИСТЕМАМ КРОВООБРАЩЕНИЯ И ДЫХАНИЯ (R00-R09)</v>
          </cell>
        </row>
        <row r="8147">
          <cell r="A8147" t="str">
            <v>R00</v>
          </cell>
          <cell r="B8147" t="str">
            <v>ОТКЛОНЕНИЯ ОТ НОРМЫ СЕРДЕЧНОГО РИТМА</v>
          </cell>
        </row>
        <row r="8148">
          <cell r="A8148" t="str">
            <v>R00.0</v>
          </cell>
          <cell r="B8148" t="str">
            <v>ТАХИКАРДИЯ НЕУТОЧНЕННАЯ</v>
          </cell>
        </row>
        <row r="8149">
          <cell r="A8149" t="str">
            <v>R00.1</v>
          </cell>
          <cell r="B8149" t="str">
            <v>БРАДИКАРДИЯ НЕУТОЧНЕННАЯ</v>
          </cell>
        </row>
        <row r="8150">
          <cell r="A8150" t="str">
            <v>R00.2</v>
          </cell>
          <cell r="B8150" t="str">
            <v>СЕРДЦЕБИЕНИЕ</v>
          </cell>
        </row>
        <row r="8151">
          <cell r="A8151" t="str">
            <v>R00.8</v>
          </cell>
          <cell r="B8151" t="str">
            <v>ДРУГИЕ И НЕУТОЧНЕННЫЕ АНОМАЛИИ СЕРДЕЧНОГО РИТМА</v>
          </cell>
        </row>
        <row r="8152">
          <cell r="A8152" t="str">
            <v>R01</v>
          </cell>
          <cell r="B8152" t="str">
            <v>СЕРДЕЧНЫЕ ШУМЫ И ДРУГИЕ СЕРДЕЧНЫЕ ЗВУКИ</v>
          </cell>
        </row>
        <row r="8153">
          <cell r="A8153" t="str">
            <v>R01.0</v>
          </cell>
          <cell r="B8153" t="str">
            <v>"ДОБРОКАЧЕСТВЕННЫЕ" И НЕ ПРИЧИНЯЮЩИЕ БЕСПОКОЙСТВА СЕРДЕЧНЫЕ ШУМЫ</v>
          </cell>
        </row>
        <row r="8154">
          <cell r="A8154" t="str">
            <v>R01.1</v>
          </cell>
          <cell r="B8154" t="str">
            <v>СЕРДЕЧНЙЕ ШУМ НЕУТОЧНЕННЫЙ</v>
          </cell>
        </row>
        <row r="8155">
          <cell r="A8155" t="str">
            <v>R01.2</v>
          </cell>
          <cell r="B8155" t="str">
            <v>ДРУГИЕ СЕРДЕЧНЫЕ ЗВУКИ</v>
          </cell>
        </row>
        <row r="8156">
          <cell r="A8156" t="str">
            <v>R02</v>
          </cell>
          <cell r="B8156" t="str">
            <v>ГАНГРЕНА, НЕ КЛАССИФИЦИРОВАННАЯ В ДРУГИХ РУБРИКАХ</v>
          </cell>
        </row>
        <row r="8157">
          <cell r="A8157" t="str">
            <v>R03</v>
          </cell>
          <cell r="B8157" t="str">
            <v>АНОРМАЛЬНЫЕ ПОКАЗАТЕЛИ КРОВЯНОГО ДАВЛЕНИЯ ПРИ ОТСУТСТВИИ ДИАГНОЗА</v>
          </cell>
        </row>
        <row r="8158">
          <cell r="A8158" t="str">
            <v>R03.0</v>
          </cell>
          <cell r="B8158" t="str">
            <v>ПОВЫШЕННОЕ КРОВЯНОЕ ДАВЛЕНИЕ ПРИ ОТСУТСТВИИ ДИАГНОЗА ГИПЕРТЕНЗИИ</v>
          </cell>
        </row>
        <row r="8159">
          <cell r="A8159" t="str">
            <v>R03.1</v>
          </cell>
          <cell r="B8159" t="str">
            <v>НЕСПЕЦИФИЧЕСКОЕ НИЗКОЕ ДАВЛЕНИЕ</v>
          </cell>
        </row>
        <row r="8160">
          <cell r="A8160" t="str">
            <v>R04</v>
          </cell>
          <cell r="B8160" t="str">
            <v>КРОВОТЕЧЕНИЕ ИЗ ДЫХАТЕЛЬНЫХ ПУТЕЙ</v>
          </cell>
        </row>
        <row r="8161">
          <cell r="A8161" t="str">
            <v>R04.0</v>
          </cell>
          <cell r="B8161" t="str">
            <v>НОСОВОЕ КРОВОТЕЧЕНИЕ</v>
          </cell>
        </row>
        <row r="8162">
          <cell r="A8162" t="str">
            <v>R04.1</v>
          </cell>
          <cell r="B8162" t="str">
            <v>КРОВОТЕЧЕНИЕ ИЗ ГОРЛА</v>
          </cell>
        </row>
        <row r="8163">
          <cell r="A8163" t="str">
            <v>R04.2</v>
          </cell>
          <cell r="B8163" t="str">
            <v>КРОВОХАРКАНЬЕ</v>
          </cell>
        </row>
        <row r="8164">
          <cell r="A8164" t="str">
            <v>R04.8</v>
          </cell>
          <cell r="B8164" t="str">
            <v>КРОВОТЕЧЕНИЕ ИЗ ДРУГИХ ОТДЕЛОВ ДЫХАТЕЛЬНЫХ ПУТЕЙ</v>
          </cell>
        </row>
        <row r="8165">
          <cell r="A8165" t="str">
            <v>R04.9</v>
          </cell>
          <cell r="B8165" t="str">
            <v>КРОВОТЕЧЕНИЕ ИЗ ДЫХАТЕЛЬНЫХ ПУТЕЙ НЕУТОЧНЕННОЕ</v>
          </cell>
        </row>
        <row r="8166">
          <cell r="A8166" t="str">
            <v>R05</v>
          </cell>
          <cell r="B8166" t="str">
            <v>КАШЕЛЬ</v>
          </cell>
        </row>
        <row r="8167">
          <cell r="A8167" t="str">
            <v>R06</v>
          </cell>
          <cell r="B8167" t="str">
            <v>АНОРМАЛЬНОЕ ДЫХАНИЕ</v>
          </cell>
        </row>
        <row r="8168">
          <cell r="A8168" t="str">
            <v>R06.0</v>
          </cell>
          <cell r="B8168" t="str">
            <v>ОДЫШКА</v>
          </cell>
        </row>
        <row r="8169">
          <cell r="A8169" t="str">
            <v>R06.1</v>
          </cell>
          <cell r="B8169" t="str">
            <v>СТРИДОР</v>
          </cell>
        </row>
        <row r="8170">
          <cell r="A8170" t="str">
            <v>R06.2</v>
          </cell>
          <cell r="B8170" t="str">
            <v>СВИСТЯЩЕЕ ДЫХАНИЕ</v>
          </cell>
        </row>
        <row r="8171">
          <cell r="A8171" t="str">
            <v>R06.3</v>
          </cell>
          <cell r="B8171" t="str">
            <v>ПРЕРЫВИСТОЕ ДЫХАНИЕ</v>
          </cell>
        </row>
        <row r="8172">
          <cell r="A8172" t="str">
            <v>R06.4</v>
          </cell>
          <cell r="B8172" t="str">
            <v>ГИПЕРВЕНТИЛЯЦИЯ</v>
          </cell>
        </row>
        <row r="8173">
          <cell r="A8173" t="str">
            <v>R06.5</v>
          </cell>
          <cell r="B8173" t="str">
            <v>ДЫХАНИЕ ЧЕРЕЗ РОТ</v>
          </cell>
        </row>
        <row r="8174">
          <cell r="A8174" t="str">
            <v>R06.6</v>
          </cell>
          <cell r="B8174" t="str">
            <v>ИКОТА</v>
          </cell>
        </row>
        <row r="8175">
          <cell r="A8175" t="str">
            <v>R06.7</v>
          </cell>
          <cell r="B8175" t="str">
            <v>ЧИХАНЬЕ</v>
          </cell>
        </row>
        <row r="8176">
          <cell r="A8176" t="str">
            <v>R06.8</v>
          </cell>
          <cell r="B8176" t="str">
            <v>ДРУГОЕ И НЕУТОЧНЕННОЕ АНОРМАЛЬНОЕ ДЫХАНИЕ</v>
          </cell>
        </row>
        <row r="8177">
          <cell r="A8177" t="str">
            <v>R07</v>
          </cell>
          <cell r="B8177" t="str">
            <v>БОЛЬ В ГОРЛЕ И ГРУДИ</v>
          </cell>
        </row>
        <row r="8178">
          <cell r="A8178" t="str">
            <v>R07.0</v>
          </cell>
          <cell r="B8178" t="str">
            <v>БОЛЬ В ГОРЛЕ</v>
          </cell>
        </row>
        <row r="8179">
          <cell r="A8179" t="str">
            <v>R07.1</v>
          </cell>
          <cell r="B8179" t="str">
            <v>БОЛЬ В ГРУДИ ПРИ ДЫХАНИИ</v>
          </cell>
        </row>
        <row r="8180">
          <cell r="A8180" t="str">
            <v>R07.2</v>
          </cell>
          <cell r="B8180" t="str">
            <v>БОЛЬ В ОБЛАСТИ СЕРДЦА</v>
          </cell>
        </row>
        <row r="8181">
          <cell r="A8181" t="str">
            <v>R07.3</v>
          </cell>
          <cell r="B8181" t="str">
            <v>ДРУГИЕ БОЛИ В ГРУДИ</v>
          </cell>
        </row>
        <row r="8182">
          <cell r="A8182" t="str">
            <v>R07.4</v>
          </cell>
          <cell r="B8182" t="str">
            <v>БОЛЬ В ГРУДИ НЕУТОЧНЕННАЯ</v>
          </cell>
        </row>
        <row r="8183">
          <cell r="A8183" t="str">
            <v>R09</v>
          </cell>
          <cell r="B8183" t="str">
            <v>ДРУГИЕ СИМПТОМЫ И ПРИЗНАКИ, ОТНОСЯЩИЕСЯ К СИСТЕМАМ КРОВООБРАЩЕНИЯ И ДЫХАНИЯ</v>
          </cell>
        </row>
        <row r="8184">
          <cell r="A8184" t="str">
            <v>R09.0</v>
          </cell>
          <cell r="B8184" t="str">
            <v>АСФИКСИЯ</v>
          </cell>
        </row>
        <row r="8185">
          <cell r="A8185" t="str">
            <v>R09.1</v>
          </cell>
          <cell r="B8185" t="str">
            <v>ПЛЕВРИТ</v>
          </cell>
        </row>
        <row r="8186">
          <cell r="A8186" t="str">
            <v>R09.2</v>
          </cell>
          <cell r="B8186" t="str">
            <v>ЗАДЕРЖКА ДЫХАНИЯ</v>
          </cell>
        </row>
        <row r="8187">
          <cell r="A8187" t="str">
            <v>R09.3</v>
          </cell>
          <cell r="B8187" t="str">
            <v>МОКРОТА</v>
          </cell>
        </row>
        <row r="8188">
          <cell r="A8188" t="str">
            <v>R09.8</v>
          </cell>
          <cell r="B8188" t="str">
            <v>ДРУГИЕ УТОЧНЕННЫЕ СИМПТОМЫ И ПРИЗНАКИ, ОТНОСЯЩИЕСЯ К СИСТЕМАМ КРОВООБРАЩЕНИЯ И ДЫХАНИЯ</v>
          </cell>
        </row>
        <row r="8189">
          <cell r="A8189" t="str">
            <v/>
          </cell>
          <cell r="B8189" t="str">
            <v>СИМПТОМЫ И ПРИЗНАКИ, ОТНОСЯЩИЕСЯ К СИСТЕМЕ ПИЩЕВАРЕНИЯ И БРЮШНОЙ ПОЛОСТИ (R10-R19)</v>
          </cell>
        </row>
        <row r="8190">
          <cell r="A8190" t="str">
            <v>R10</v>
          </cell>
          <cell r="B8190" t="str">
            <v>БОЛИ В ОБЛАСТИ ЖИВОТА И ТАЗА</v>
          </cell>
        </row>
        <row r="8191">
          <cell r="A8191" t="str">
            <v>R10.0</v>
          </cell>
          <cell r="B8191" t="str">
            <v>ОСТРЫЙ ЖИВОТ</v>
          </cell>
        </row>
        <row r="8192">
          <cell r="A8192" t="str">
            <v>R10.1</v>
          </cell>
          <cell r="B8192" t="str">
            <v>БОЛИ, ЛОКАЛИЗОВАННЫЕ В ВЕРХНЕЙ ЧАСТИ ЖИВОТА</v>
          </cell>
        </row>
        <row r="8193">
          <cell r="A8193" t="str">
            <v>R10.2</v>
          </cell>
          <cell r="B8193" t="str">
            <v>БОЛИ В ОБЛАСТИ ТАЗА И ПРОМЕЖНОСТИ</v>
          </cell>
        </row>
        <row r="8194">
          <cell r="A8194" t="str">
            <v>R10.3</v>
          </cell>
          <cell r="B8194" t="str">
            <v>БОЛИ, ЛОКАЛИЗОВАННЫЕ В ДРУГИХ ОБЛАСТЯХ НИЖНЕЙ ЧАСТИ ЖИВОТА</v>
          </cell>
        </row>
        <row r="8195">
          <cell r="A8195" t="str">
            <v>R10.4</v>
          </cell>
          <cell r="B8195" t="str">
            <v>ДРУГИЕ И НЕУТОЧНЕННЫЕ БОЛИ В ОБЛАСТИ ЖИВОТА</v>
          </cell>
        </row>
        <row r="8196">
          <cell r="A8196" t="str">
            <v>R11</v>
          </cell>
          <cell r="B8196" t="str">
            <v>ТОШНОТА И РВОТА</v>
          </cell>
        </row>
        <row r="8197">
          <cell r="A8197" t="str">
            <v>R12</v>
          </cell>
          <cell r="B8197" t="str">
            <v>ИЗЖОГА</v>
          </cell>
        </row>
        <row r="8198">
          <cell r="A8198" t="str">
            <v>R13</v>
          </cell>
          <cell r="B8198" t="str">
            <v>ДИСФАГИЯ</v>
          </cell>
        </row>
        <row r="8199">
          <cell r="A8199" t="str">
            <v>R14</v>
          </cell>
          <cell r="B8199" t="str">
            <v>МЕТЕОРИЗМ И РОДСТВЕННЫЕ СОСТОЯНИЯ</v>
          </cell>
        </row>
        <row r="8200">
          <cell r="A8200" t="str">
            <v>R15</v>
          </cell>
          <cell r="B8200" t="str">
            <v>НЕДЕРЖАНИЕ КАЛА</v>
          </cell>
        </row>
        <row r="8201">
          <cell r="A8201" t="str">
            <v>R16</v>
          </cell>
          <cell r="B8201" t="str">
            <v>ГЕПАТОМЕГАЛИЯ И СПЛЕНОМЕГАЛИЯ, НЕ КЛАССИФИЦИРОВАННЫЕ В ДРУГИХ РУБРИКАХ</v>
          </cell>
        </row>
        <row r="8202">
          <cell r="A8202" t="str">
            <v>R16.0</v>
          </cell>
          <cell r="B8202" t="str">
            <v>ГЕПАТОМЕГАЛИЯ, НЕ КЛАССИФИЦИРОВАННАЯ В ДРУГИХ РУБРИКАХ</v>
          </cell>
        </row>
        <row r="8203">
          <cell r="A8203" t="str">
            <v>R16.1</v>
          </cell>
          <cell r="B8203" t="str">
            <v>СПЛЕНОМЕГАЛИЯ, НЕ КЛАССИФИЦИРОВАННАЯ В ДРУГИХ РУБРИКАХ</v>
          </cell>
        </row>
        <row r="8204">
          <cell r="A8204" t="str">
            <v>R16.2</v>
          </cell>
          <cell r="B8204" t="str">
            <v>ГЕПАТОМЕГАЛИЯ СО СПЛЕНОМЕГАЛИЕЙ, НЕ КЛАССИФИЦИРОВАННЫЕ В ДРУГИХ РУБРИКАХ</v>
          </cell>
        </row>
        <row r="8205">
          <cell r="A8205" t="str">
            <v>R17</v>
          </cell>
          <cell r="B8205" t="str">
            <v>НЕУТОЧНЕННАЯ ЖЕЛТУХА</v>
          </cell>
        </row>
        <row r="8206">
          <cell r="A8206" t="str">
            <v>R18</v>
          </cell>
          <cell r="B8206" t="str">
            <v>АСЦИТ</v>
          </cell>
        </row>
        <row r="8207">
          <cell r="A8207" t="str">
            <v>R19</v>
          </cell>
          <cell r="B8207" t="str">
            <v>ДРУГИЕ СИМПТОМЫ И ПРИЗНАКИ, ОТНОСЯЩИЕСЯ К СИСТЕМЕ ПИЩЕВАРЕНИЯ И БРЮШНОЙ ПОЛОСТИ</v>
          </cell>
        </row>
        <row r="8208">
          <cell r="A8208" t="str">
            <v>R19.0</v>
          </cell>
          <cell r="B8208" t="str">
            <v>ВНУТРИБРЮШНОЕ ИЛИ ВНУТРИТАЗОВОЕ ВЫБУХАНИЕ, УПЛОТНЕНИЕ И ПРИПУХЛОСТЬ</v>
          </cell>
        </row>
        <row r="8209">
          <cell r="A8209" t="str">
            <v>R19.1</v>
          </cell>
          <cell r="B8209" t="str">
            <v>АНОРМАЛЬНЫЕ ШУМЫ КИШЕЧНИКА</v>
          </cell>
        </row>
        <row r="8210">
          <cell r="A8210" t="str">
            <v>R19.2</v>
          </cell>
          <cell r="B8210" t="str">
            <v>ВИДИМАЯ ПЕРИСТАЛЬТИКА</v>
          </cell>
        </row>
        <row r="8211">
          <cell r="A8211" t="str">
            <v>R19.3</v>
          </cell>
          <cell r="B8211" t="str">
            <v>НАПРЯЖЕНИЕ ЖИВОТА</v>
          </cell>
        </row>
        <row r="8212">
          <cell r="A8212" t="str">
            <v>R19.4</v>
          </cell>
          <cell r="B8212" t="str">
            <v>ИЗМЕНЕНИЯ В ДЕЯТЕЛЬНОСТИ КИШЕЧНИКА</v>
          </cell>
        </row>
        <row r="8213">
          <cell r="A8213" t="str">
            <v>R19.5</v>
          </cell>
          <cell r="B8213" t="str">
            <v>ДРУГИЕ ИЗМЕНЕНИЯ КАЛА</v>
          </cell>
        </row>
        <row r="8214">
          <cell r="A8214" t="str">
            <v>R19.6</v>
          </cell>
          <cell r="B8214" t="str">
            <v>НЕПРИЯТНЫЙ ЗАПАХ ИЗО РТА [ЗЛОВОННОЕ ДЫХАНИЕ]</v>
          </cell>
        </row>
        <row r="8215">
          <cell r="A8215" t="str">
            <v>R19.8</v>
          </cell>
          <cell r="B8215" t="str">
            <v>ДРУГИЕ УТОЧНЕННЫЕ СИМПТОМЫ И ПРИЗНАКИ, ОТНОСЯЩИЕСЯ К СИСТЕМЕ ПИЩЕВАРЕНИЯ И БРЮШНОЙ ПОЛОСТИ</v>
          </cell>
        </row>
        <row r="8216">
          <cell r="A8216" t="str">
            <v/>
          </cell>
          <cell r="B8216" t="str">
            <v>СИМПТОМЫ И ПРИЗНАКИ, ОТНОСЯЩИЕСЯ К КОЖЕ И ПОДКОЖНОЙ КЛЕТЧАТКЕ (R20-R23)</v>
          </cell>
        </row>
        <row r="8217">
          <cell r="A8217" t="str">
            <v>R20</v>
          </cell>
          <cell r="B8217" t="str">
            <v>НАРУШЕНИЕ КОЖНОЙ ЧУВСТВИТЕЛЬНОСТИ</v>
          </cell>
        </row>
        <row r="8218">
          <cell r="A8218" t="str">
            <v>R20.0</v>
          </cell>
          <cell r="B8218" t="str">
            <v>АНЕСТЕЗИЯ КОЖИ</v>
          </cell>
        </row>
        <row r="8219">
          <cell r="A8219" t="str">
            <v>R20.1</v>
          </cell>
          <cell r="B8219" t="str">
            <v>ГИПЕСТЕЗИЯ КОЖИ</v>
          </cell>
        </row>
        <row r="8220">
          <cell r="A8220" t="str">
            <v>R20.2</v>
          </cell>
          <cell r="B8220" t="str">
            <v>ПАРЕСТЕЗИЯ КОЖИ</v>
          </cell>
        </row>
        <row r="8221">
          <cell r="A8221" t="str">
            <v>R20.3</v>
          </cell>
          <cell r="B8221" t="str">
            <v>ГИПЕРЕСТЕЗИЯ</v>
          </cell>
        </row>
        <row r="8222">
          <cell r="A8222" t="str">
            <v>R20.8</v>
          </cell>
          <cell r="B8222" t="str">
            <v>ДРУГИЕ И НЕУТОЧНЕННЫЕ НАРУШЕНИЯ КОЖНОЙ ЧУВСТВИТЕЛЬНОСТИ</v>
          </cell>
        </row>
        <row r="8223">
          <cell r="A8223" t="str">
            <v>R21</v>
          </cell>
          <cell r="B8223" t="str">
            <v>СЫПЬ И ДРУГИЕ НЕСПЕЦИФИЧЕСКИЕ КОЖНЫЕ ВЫСЫПАНИЯ</v>
          </cell>
        </row>
        <row r="8224">
          <cell r="A8224" t="str">
            <v>R22</v>
          </cell>
          <cell r="B8224" t="str">
            <v>ЛОКАЛИЗОВАННОЕ ВЫБУХАНИЕ, УПЛОТНЕНИЕ ИЛИ ПРИПУХЛОСТЬ КОЖИ И ПОДКОЖНОЙ КЛЕТЧАТКИ</v>
          </cell>
        </row>
        <row r="8225">
          <cell r="A8225" t="str">
            <v>R22.0</v>
          </cell>
          <cell r="B8225" t="str">
            <v>ЛОКАЛИЗОВАННОЕ ВЫБУХАНИЕ, УПЛОТНЕНИЕ ИЛИ ПРИПУХЛОСТЬ В ОБЛАСТИ ГОЛОВЫ</v>
          </cell>
        </row>
        <row r="8226">
          <cell r="A8226" t="str">
            <v>R22.1</v>
          </cell>
          <cell r="B8226" t="str">
            <v>ЛОКАЛИЗОВАННОЕ ВЫБУХАНИЕ, УПЛОТНЕНИЕ ИЛИ ПРИПУХЛОСТЬ В ОБЛАСТИ ШЕИ</v>
          </cell>
        </row>
        <row r="8227">
          <cell r="A8227" t="str">
            <v>R22.2</v>
          </cell>
          <cell r="B8227" t="str">
            <v>ЛОКАЛИЗОВАННОЕ ВЫБУХАНИЕ, УПЛОТНЕНИЕ ИЛИ ПРИПУХЛОСТЬ В ОБЛАСТИ ТУЛОВИЩА</v>
          </cell>
        </row>
        <row r="8228">
          <cell r="A8228" t="str">
            <v>R22.3</v>
          </cell>
          <cell r="B8228" t="str">
            <v>ЛОКАЛИЗОВАННОЕ ВЫБУХАНИЕ, УПЛОТНЕНИЕ ИЛИ ПРИПУХЛОСТЬ В ОБЛАСТИ ВЕРХНЕЙ КОНЕЧНОСТИ</v>
          </cell>
        </row>
        <row r="8229">
          <cell r="A8229" t="str">
            <v>R22.4</v>
          </cell>
          <cell r="B8229" t="str">
            <v>ЛОКАЛИЗОВАННОЕ ВЫБУХАНИЕ, УПЛОТНЕНИЕ ИЛИ ПРИПУХЛОСТЬ В ОБЛАСТИ НИЖНЕЙ КОНЕЧНОСТИ</v>
          </cell>
        </row>
        <row r="8230">
          <cell r="A8230" t="str">
            <v>R22.7</v>
          </cell>
          <cell r="B8230" t="str">
            <v>ЛОКАЛИЗОВАННОЕ ВЫБУХАНИЕ, УПЛОТНЕНИЕ ИЛИ ПРИПУХЛОСТЬ МНОЖЕСТВЕННЫХ ОБЛАСТЕЙ ТЕЛА</v>
          </cell>
        </row>
        <row r="8231">
          <cell r="A8231" t="str">
            <v>R22.9</v>
          </cell>
          <cell r="B8231" t="str">
            <v>ЛОКАЛИЗОВАННОЕ ВЫБУХАНИЕ, УПЛОТНЕНИЕ ИЛИ ПРИПУХЛОСТЬ НЕУТОЧНЕННОЕ</v>
          </cell>
        </row>
        <row r="8232">
          <cell r="A8232" t="str">
            <v>R23</v>
          </cell>
          <cell r="B8232" t="str">
            <v>ДРУГИЕ КОЖНЫЕ ИЗМЕНЕНИЯ</v>
          </cell>
        </row>
        <row r="8233">
          <cell r="A8233" t="str">
            <v>R23.0</v>
          </cell>
          <cell r="B8233" t="str">
            <v>ЦИАНОЗ</v>
          </cell>
        </row>
        <row r="8234">
          <cell r="A8234" t="str">
            <v>R23.1</v>
          </cell>
          <cell r="B8234" t="str">
            <v>БЛЕДНОСТЬ</v>
          </cell>
        </row>
        <row r="8235">
          <cell r="A8235" t="str">
            <v>R23.2</v>
          </cell>
          <cell r="B8235" t="str">
            <v>ГИПЕРЕМИЯ</v>
          </cell>
        </row>
        <row r="8236">
          <cell r="A8236" t="str">
            <v>R23.3</v>
          </cell>
          <cell r="B8236" t="str">
            <v>СПОНТАННЫЕ ЭКХИМОЗЫ</v>
          </cell>
        </row>
        <row r="8237">
          <cell r="A8237" t="str">
            <v>R23.4</v>
          </cell>
          <cell r="B8237" t="str">
            <v>ИЗМЕНЕНИЯ СТРУКТУРЫ КОЖИ</v>
          </cell>
        </row>
        <row r="8238">
          <cell r="A8238" t="str">
            <v>R23.8</v>
          </cell>
          <cell r="B8238" t="str">
            <v>ДРУГИЕ И НЕУТОЧНЕННЫЕ КОЖНЫЕ ИЗМЕНЕНИЯ</v>
          </cell>
        </row>
        <row r="8239">
          <cell r="A8239" t="str">
            <v/>
          </cell>
          <cell r="B8239" t="str">
            <v>СИМПТОМЫ И ПРИЗНАКИ, ОТНОСЯЩИЕСЯ К НЕРВНОЙ И КОСТНО-МЫШЕЧНОЙ СИСТЕМАМ (R25-R29)</v>
          </cell>
        </row>
        <row r="8240">
          <cell r="A8240" t="str">
            <v>R25</v>
          </cell>
          <cell r="B8240" t="str">
            <v>АНОРМАЛЬНЫЕ НЕПРОИЗВОЛЬНЫЕ ДВИЖЕНИЯ</v>
          </cell>
        </row>
        <row r="8241">
          <cell r="A8241" t="str">
            <v>R25.0</v>
          </cell>
          <cell r="B8241" t="str">
            <v>АНОРМАЛЬНЫЕ ДВИЖЕНИЯ ГОЛОВЫ</v>
          </cell>
        </row>
        <row r="8242">
          <cell r="A8242" t="str">
            <v>R25.1</v>
          </cell>
          <cell r="B8242" t="str">
            <v>ТРЕМОР НЕУТОЧНЕННЫЙ</v>
          </cell>
        </row>
        <row r="8243">
          <cell r="A8243" t="str">
            <v>R25.2</v>
          </cell>
          <cell r="B8243" t="str">
            <v>СУДОРОГА И СПАЗМ</v>
          </cell>
        </row>
        <row r="8244">
          <cell r="A8244" t="str">
            <v>R25.3</v>
          </cell>
          <cell r="B8244" t="str">
            <v>ФАСЦИКУЛЯЦИЯ</v>
          </cell>
        </row>
        <row r="8245">
          <cell r="A8245" t="str">
            <v>R25.8</v>
          </cell>
          <cell r="B8245" t="str">
            <v>ДРУГИЕ И НЕУТОЧНЕННЫЕ АНОРМАЛЬНЫЕ НЕПРОИЗВОЛЬНЫЕ ДВИЖЕНИЯ</v>
          </cell>
        </row>
        <row r="8246">
          <cell r="A8246" t="str">
            <v>R26</v>
          </cell>
          <cell r="B8246" t="str">
            <v>НАРУШЕНИЯ ПОХОДКИ И ПОДВИЖНОСТИ</v>
          </cell>
        </row>
        <row r="8247">
          <cell r="A8247" t="str">
            <v>R26.0</v>
          </cell>
          <cell r="B8247" t="str">
            <v>АТАКТИЧЕСКАЯ ПОХОДКА</v>
          </cell>
        </row>
        <row r="8248">
          <cell r="A8248" t="str">
            <v>R26.1</v>
          </cell>
          <cell r="B8248" t="str">
            <v>ПАРАЛИТИЧЕСКАЯ ПОХОДКА</v>
          </cell>
        </row>
        <row r="8249">
          <cell r="A8249" t="str">
            <v>R26.2</v>
          </cell>
          <cell r="B8249" t="str">
            <v>ЗАТРУДНЕНИЕ ПРИ ХОДЬБЕ, НЕ КЛАССИФИЦИРОВАННОЕ В ДРУГИХ РУБРИКАХ</v>
          </cell>
        </row>
        <row r="8250">
          <cell r="A8250" t="str">
            <v>R26.8</v>
          </cell>
          <cell r="B8250" t="str">
            <v>ДРУГИЕ И НЕУТОЧНЕННЫЕ НАРУШЕНИЯ ПОХОДКИ И ПОДВИЖНОСТИ</v>
          </cell>
        </row>
        <row r="8251">
          <cell r="A8251" t="str">
            <v>R27</v>
          </cell>
          <cell r="B8251" t="str">
            <v>ДРУГОЕ НАРУШЕНИЕ КООРДИНАЦИИ</v>
          </cell>
        </row>
        <row r="8252">
          <cell r="A8252" t="str">
            <v>R27.0</v>
          </cell>
          <cell r="B8252" t="str">
            <v>АТАКСИЯ НЕУТОЧНЕННАЯ</v>
          </cell>
        </row>
        <row r="8253">
          <cell r="A8253" t="str">
            <v>R27.8</v>
          </cell>
          <cell r="B8253" t="str">
            <v>ДРУГОЕ И НЕУТОЧНЕННОЕ НАРУШЕНИЕ КООРДИНАЦИИ</v>
          </cell>
        </row>
        <row r="8254">
          <cell r="A8254" t="str">
            <v>R29</v>
          </cell>
          <cell r="B8254" t="str">
            <v>ДРУГИЕ СИМПТОМЫ И ПРИЗНАКИ, ОТНОСЯЩИЕСЯ К НЕРВНОЙ И КОСТНО-МЫШЕЧНОЙ СИСТЕМАМ</v>
          </cell>
        </row>
        <row r="8255">
          <cell r="A8255" t="str">
            <v>R29.0</v>
          </cell>
          <cell r="B8255" t="str">
            <v>ТЕТАНИЯ</v>
          </cell>
        </row>
        <row r="8256">
          <cell r="A8256" t="str">
            <v>R29.1</v>
          </cell>
          <cell r="B8256" t="str">
            <v>МЕНИНГИЗМ</v>
          </cell>
        </row>
        <row r="8257">
          <cell r="A8257" t="str">
            <v>R29.2</v>
          </cell>
          <cell r="B8257" t="str">
            <v>АНОРМАЛЬНЫЙ РЕФЛЕКС</v>
          </cell>
        </row>
        <row r="8258">
          <cell r="A8258" t="str">
            <v>R29.3</v>
          </cell>
          <cell r="B8258" t="str">
            <v>АНОРМАЛЬНОЕ ПОЛОЖЕНИЕ ТЕЛА</v>
          </cell>
        </row>
        <row r="8259">
          <cell r="A8259" t="str">
            <v>R29.4</v>
          </cell>
          <cell r="B8259" t="str">
            <v>ЩЕЛКАЮЩЕЕ БЕДРО</v>
          </cell>
        </row>
        <row r="8260">
          <cell r="A8260" t="str">
            <v>R29.8</v>
          </cell>
          <cell r="B8260" t="str">
            <v>ДРУГИЕ И НЕУТОЧНЕННЫЕ СИМПТОМЫ И ПРИЗНАКИ, ОТНОСЯЩИЕСЯ К НЕРВНОЙ И КОСТНО-МЫШЕЧНОЙ СИСТЕМАМ</v>
          </cell>
        </row>
        <row r="8261">
          <cell r="A8261" t="str">
            <v/>
          </cell>
          <cell r="B8261" t="str">
            <v>СИМПТОМЫ И ПРИЗНАКИ, ОТНОСЯЩИЕСЯ К МОЧЕВОЙ СИСТЕМЕ (R30-R39)</v>
          </cell>
        </row>
        <row r="8262">
          <cell r="A8262" t="str">
            <v>R30</v>
          </cell>
          <cell r="B8262" t="str">
            <v>БОЛЬ, СВЯЗАННАЯ С МОЧЕИСПУСКАНИЕМ</v>
          </cell>
        </row>
        <row r="8263">
          <cell r="A8263" t="str">
            <v>R30.0</v>
          </cell>
          <cell r="B8263" t="str">
            <v>ДИЗУРИЯ</v>
          </cell>
        </row>
        <row r="8264">
          <cell r="A8264" t="str">
            <v>R30.1</v>
          </cell>
          <cell r="B8264" t="str">
            <v>ТЕНЕЗМЫ МОЧЕВОГО ПУЗЫРЯ</v>
          </cell>
        </row>
        <row r="8265">
          <cell r="A8265" t="str">
            <v>R30.9</v>
          </cell>
          <cell r="B8265" t="str">
            <v>БОЛЕЗНЕННОЕ МОЧЕИСПУСКАНИЕ НЕУТОЧНЕННОЕ</v>
          </cell>
        </row>
        <row r="8266">
          <cell r="A8266" t="str">
            <v>R31</v>
          </cell>
          <cell r="B8266" t="str">
            <v>НЕСПЕЦИФИЧЕСКАЯ ГЕМАТУРИЯ</v>
          </cell>
        </row>
        <row r="8267">
          <cell r="A8267" t="str">
            <v>R32</v>
          </cell>
          <cell r="B8267" t="str">
            <v>НЕДЕРЖАНИЕ МОЧИ НЕУТОЧНЕННОЕ</v>
          </cell>
        </row>
        <row r="8268">
          <cell r="A8268" t="str">
            <v>R33</v>
          </cell>
          <cell r="B8268" t="str">
            <v>ЗАДЕРЖКА МОЧИ</v>
          </cell>
        </row>
        <row r="8269">
          <cell r="A8269" t="str">
            <v>R34</v>
          </cell>
          <cell r="B8269" t="str">
            <v>АНУРИЯ И ОЛИГУРИЯ</v>
          </cell>
        </row>
        <row r="8270">
          <cell r="A8270" t="str">
            <v>R35</v>
          </cell>
          <cell r="B8270" t="str">
            <v>ПОЛИУРИЯ</v>
          </cell>
        </row>
        <row r="8271">
          <cell r="A8271" t="str">
            <v>R36</v>
          </cell>
          <cell r="B8271" t="str">
            <v>ВЫДЕЛЕНИЯ ИЗ УРЕТРЫ</v>
          </cell>
        </row>
        <row r="8272">
          <cell r="A8272" t="str">
            <v>R39</v>
          </cell>
          <cell r="B8272" t="str">
            <v>ДРУГИЕ СИМПТОМЫ И ПРИЗНАКИ, ОТНОСЯЩИЕСЯ К МОЧЕВЫДЕЛИТЕЛЬНОЙ СИСТЕМЕ</v>
          </cell>
        </row>
        <row r="8273">
          <cell r="A8273" t="str">
            <v>R39.0</v>
          </cell>
          <cell r="B8273" t="str">
            <v>ЭКСТРАВАЗАЦИЯ МОЧИ</v>
          </cell>
        </row>
        <row r="8274">
          <cell r="A8274" t="str">
            <v>R39.1</v>
          </cell>
          <cell r="B8274" t="str">
            <v>ДРУГИЕ ТРУДНОСТИ, СВЯЗАННЫЕ С МОЧЕИСПУСКАНИЕМ</v>
          </cell>
        </row>
        <row r="8275">
          <cell r="A8275" t="str">
            <v>R39.2</v>
          </cell>
          <cell r="B8275" t="str">
            <v>ЭКСТРАРЕНАЛЬНАЯ УРЕМИЯ</v>
          </cell>
        </row>
        <row r="8276">
          <cell r="A8276" t="str">
            <v>R39.8</v>
          </cell>
          <cell r="B8276" t="str">
            <v>ДРУГИЕ И НЕУТОЧНЕННЫЕ СИМПТОМЫ И ПРИЗНАКИ, ОТНОСЯЩИЕСЯ К МОЧЕВОЙ СИСТЕМЕ</v>
          </cell>
        </row>
        <row r="8277">
          <cell r="A8277" t="str">
            <v/>
          </cell>
          <cell r="B8277" t="str">
            <v>СИМПТОМЫ И ПРИЗНАКИ, ОТНОСЯЩИЕСЯ К ПОЗНАВАТЕЛЬНОЙ СПОСОБНОСТИ, ВОСПРИЯТИЮ, ЭМОЦИОНАЛЬНОМУ СОСТОЯНИЮ И ПОВЕДЕНИЮ (R40-R46)</v>
          </cell>
        </row>
        <row r="8278">
          <cell r="A8278" t="str">
            <v>R40</v>
          </cell>
          <cell r="B8278" t="str">
            <v>СОМНОЛЕНТНОСТЬ,  СТУПОР И КОМА</v>
          </cell>
        </row>
        <row r="8279">
          <cell r="A8279" t="str">
            <v>R40.0</v>
          </cell>
          <cell r="B8279" t="str">
            <v>СОМНОЛЕНТНОСТЬ [ГИПЕРСОМНИЯ]</v>
          </cell>
        </row>
        <row r="8280">
          <cell r="A8280" t="str">
            <v>R40.1</v>
          </cell>
          <cell r="B8280" t="str">
            <v>СТУПОР</v>
          </cell>
        </row>
        <row r="8281">
          <cell r="A8281" t="str">
            <v>R40.2</v>
          </cell>
          <cell r="B8281" t="str">
            <v>КОМА НЕУТОЧНЕННАЯ</v>
          </cell>
        </row>
        <row r="8282">
          <cell r="A8282" t="str">
            <v>R41</v>
          </cell>
          <cell r="B8282" t="str">
            <v>ДРУГИЕ СИМПТОМЫ И ПРИЗНАКИ, ОТНОСЯЩИЕСЯ К ПОЗНАВАТЕЛЬНОЙ СПОСОБНОСТИ И ОСОЗНАНИЮ</v>
          </cell>
        </row>
        <row r="8283">
          <cell r="A8283" t="str">
            <v>R41.0</v>
          </cell>
          <cell r="B8283" t="str">
            <v>НАРУШЕНИЕ ОРИЕНТИРОВКИ НЕУТОЧНЕННОЕ</v>
          </cell>
        </row>
        <row r="8284">
          <cell r="A8284" t="str">
            <v>R41.1</v>
          </cell>
          <cell r="B8284" t="str">
            <v>АНТЕРОГРАДНАЯ АМНЕЗИЯ</v>
          </cell>
        </row>
        <row r="8285">
          <cell r="A8285" t="str">
            <v>R41.2</v>
          </cell>
          <cell r="B8285" t="str">
            <v>РЕТРОГРАДНАЯ АМНЕЗИЯ</v>
          </cell>
        </row>
        <row r="8286">
          <cell r="A8286" t="str">
            <v>R41.3</v>
          </cell>
          <cell r="B8286" t="str">
            <v>ДРУГИЕ АМНЕЗИИ</v>
          </cell>
        </row>
        <row r="8287">
          <cell r="A8287" t="str">
            <v>R41.8</v>
          </cell>
          <cell r="B8287" t="str">
            <v>ДРУГИЕ И НЕУТОЧНЕННЫЕ СИМПТОМЫ И ПРИЗНАКИ, ОТНОСЯЩИЕСЯ К ПОЗНАВАТЕЛЬНОЙ СПОСОБНОСТИ И ОСОЗНАНИЮ</v>
          </cell>
        </row>
        <row r="8288">
          <cell r="A8288" t="str">
            <v>R42</v>
          </cell>
          <cell r="B8288" t="str">
            <v>ГОЛОВОКРУЖЕНИЕ И НАРУШЕНИЕ УСТОЙЧИВОСТИ</v>
          </cell>
        </row>
        <row r="8289">
          <cell r="A8289" t="str">
            <v>R43</v>
          </cell>
          <cell r="B8289" t="str">
            <v>НАРУШЕНИЯ ОБОНЯНИЯ И ВКУСОВОЙ ЧУВСТВИТЕЛЬНОСТИ</v>
          </cell>
        </row>
        <row r="8290">
          <cell r="A8290" t="str">
            <v>R43.0</v>
          </cell>
          <cell r="B8290" t="str">
            <v>АНОСМИЯ</v>
          </cell>
        </row>
        <row r="8291">
          <cell r="A8291" t="str">
            <v>R43.1</v>
          </cell>
          <cell r="B8291" t="str">
            <v>ПАРОСМИЯ</v>
          </cell>
        </row>
        <row r="8292">
          <cell r="A8292" t="str">
            <v>R43.2</v>
          </cell>
          <cell r="B8292" t="str">
            <v>ПАРАГЕВЗИЯ</v>
          </cell>
        </row>
        <row r="8293">
          <cell r="A8293" t="str">
            <v>R43.8</v>
          </cell>
          <cell r="B8293" t="str">
            <v>ДРУГИЕ И НЕУТОЧНЕННЫЕ НАРУШЕНИЯ ОБОНЯНИЯ И ВКУСОВОЙ ЧУВСТВИТЕЛЬНОСТИ</v>
          </cell>
        </row>
        <row r="8294">
          <cell r="A8294" t="str">
            <v>R44</v>
          </cell>
          <cell r="B8294" t="str">
            <v>ДРУГИЕ СИМПТОМЫ И ПРИЗНАКИ, ОТНОСЯЩИЕСЯ К ОБЩИМ ОЩУЩЕНИЯМ И ВОСПРИЯТИЯМ</v>
          </cell>
        </row>
        <row r="8295">
          <cell r="A8295" t="str">
            <v>R44.0</v>
          </cell>
          <cell r="B8295" t="str">
            <v>СЛУХОВЫЕ ГАЛЛЮЦИНАЦИИ</v>
          </cell>
        </row>
        <row r="8296">
          <cell r="A8296" t="str">
            <v>R44.1</v>
          </cell>
          <cell r="B8296" t="str">
            <v>ЗРИТЕЛЬНЫЕ ГАЛЛЮЦИНАЦИИ</v>
          </cell>
        </row>
        <row r="8297">
          <cell r="A8297" t="str">
            <v>R44.2</v>
          </cell>
          <cell r="B8297" t="str">
            <v>ДРУГИЕ ГАЛЛЮЦИНАЦИИ</v>
          </cell>
        </row>
        <row r="8298">
          <cell r="A8298" t="str">
            <v>R44.3</v>
          </cell>
          <cell r="B8298" t="str">
            <v>ГАЛЛЮЦИНАЦИИ НЕУТОЧНЕННЫЕ</v>
          </cell>
        </row>
        <row r="8299">
          <cell r="A8299" t="str">
            <v>R44.8</v>
          </cell>
          <cell r="B8299" t="str">
            <v>ДРУГИЕ И НЕУТОЧНЕННЫЕ СИМПТОМЫ И ПРИЗНАКИ, ОТНОСЯЩИЕСЯ К ОБЩИМ ОЩУЩЕНИЯМ И ВОСПРИЯТИЯМ</v>
          </cell>
        </row>
        <row r="8300">
          <cell r="A8300" t="str">
            <v>R45</v>
          </cell>
          <cell r="B8300" t="str">
            <v>СИМПТОМЫ И ПРИЗНАКИ, ОТНОСЯЩИЕСЯ К ЭМОЦИОНАЛЬНОМУ СОСТОЯНИЮ</v>
          </cell>
        </row>
        <row r="8301">
          <cell r="A8301" t="str">
            <v>R45.0</v>
          </cell>
          <cell r="B8301" t="str">
            <v>НЕРВОЗНОСТЬ</v>
          </cell>
        </row>
        <row r="8302">
          <cell r="A8302" t="str">
            <v>R45.1</v>
          </cell>
          <cell r="B8302" t="str">
            <v>БЕСПОКОЙСТВО И ВОЗБУЖДЕНИЕ</v>
          </cell>
        </row>
        <row r="8303">
          <cell r="A8303" t="str">
            <v>R45.2</v>
          </cell>
          <cell r="B8303" t="str">
            <v>СОСТОЯНИЕ ТРЕВОГИ В СВЯЗИ С НЕУДАЧАМИ И НЕСЧАСТЬЯМИ</v>
          </cell>
        </row>
        <row r="8304">
          <cell r="A8304" t="str">
            <v>R45.3</v>
          </cell>
          <cell r="B8304" t="str">
            <v>ДЕМОРАЛИЗАЦИЯ И АПАТИЯ</v>
          </cell>
        </row>
        <row r="8305">
          <cell r="A8305" t="str">
            <v>R45.4</v>
          </cell>
          <cell r="B8305" t="str">
            <v>РАЗДРАЖИТЕЛЬНОСТЬ И ОЗЛОБЛЕНИЕ</v>
          </cell>
        </row>
        <row r="8306">
          <cell r="A8306" t="str">
            <v>R45.5</v>
          </cell>
          <cell r="B8306" t="str">
            <v>ВРАЖДЕБНОСТЬ</v>
          </cell>
        </row>
        <row r="8307">
          <cell r="A8307" t="str">
            <v>R45.6</v>
          </cell>
          <cell r="B8307" t="str">
            <v>ФИЗИЧЕСКАЯ АГРЕССИВНОСТЬ</v>
          </cell>
        </row>
        <row r="8308">
          <cell r="A8308" t="str">
            <v>R45.7</v>
          </cell>
          <cell r="B8308" t="str">
            <v>СОСТОЯНИЕ ЭМОЦИОНАЛЬНОГО ШОКА И СТРЕССА НЕУТОЧНЕННОЕ</v>
          </cell>
        </row>
        <row r="8309">
          <cell r="A8309" t="str">
            <v>R45.8</v>
          </cell>
          <cell r="B8309" t="str">
            <v>ДРУГИЕ СИМПТОМЫ И ПРИЗНАКИ, ОТНОСЯЩИЕСЯ К ЭМОЦИОНАЛЬНОМУ СОСТОЯНИЮ</v>
          </cell>
        </row>
        <row r="8310">
          <cell r="A8310" t="str">
            <v>R46</v>
          </cell>
          <cell r="B8310" t="str">
            <v>СИМПТОМЫ И ПРИЗНАКИ, ОТНОСЯЩИЕСЯ К ВНЕШНЕМУ ВИДУ И ПОВЕДЕНИЮ</v>
          </cell>
        </row>
        <row r="8311">
          <cell r="A8311" t="str">
            <v>R46.0</v>
          </cell>
          <cell r="B8311" t="str">
            <v>ОЧЕНЬ НИЗКИЙ УРОВЕНЬ ЛИЧНОЙ ГИГИЕНЫ</v>
          </cell>
        </row>
        <row r="8312">
          <cell r="A8312" t="str">
            <v>R46.1</v>
          </cell>
          <cell r="B8312" t="str">
            <v>ПРИЧУДЛИВЫЙ ВНЕШНИЙ ВИД</v>
          </cell>
        </row>
        <row r="8313">
          <cell r="A8313" t="str">
            <v>R46.2</v>
          </cell>
          <cell r="B8313" t="str">
            <v>СТРАННОЕ И НЕОБЪЯСНИМОЕ ПОВЕДЕНИЕ</v>
          </cell>
        </row>
        <row r="8314">
          <cell r="A8314" t="str">
            <v>R46.3</v>
          </cell>
          <cell r="B8314" t="str">
            <v>ЧРЕЗМЕРНАЯ АКТИВНОСТЬ</v>
          </cell>
        </row>
        <row r="8315">
          <cell r="A8315" t="str">
            <v>R46.4</v>
          </cell>
          <cell r="B8315" t="str">
            <v>ЗАТОРМОЖЕННОСТЬ И ЗАМЕДЛЕННАЯ РЕАКЦИЯ</v>
          </cell>
        </row>
        <row r="8316">
          <cell r="A8316" t="str">
            <v>R46.5</v>
          </cell>
          <cell r="B8316" t="str">
            <v>ПОДОЗРИТЕЛЬНОСТЬ И ЯВНАЯ УВЕРТЛИВОСТЬ</v>
          </cell>
        </row>
        <row r="8317">
          <cell r="A8317" t="str">
            <v>R46.6</v>
          </cell>
          <cell r="B8317" t="str">
            <v>ЧРЕЗМЕРНЫЙ ИНТЕРЕС И ПОВЫШЕННОЕ ВНИМАНИЕ К СТРЕССОВЫМ СОБЫТИЯМ</v>
          </cell>
        </row>
        <row r="8318">
          <cell r="A8318" t="str">
            <v>R46.7</v>
          </cell>
          <cell r="B8318" t="str">
            <v>МНОГОСЛОВИЕ И ИЗЛИШНИЕ ПОДРОБНОСТИ, ДЕЛАЮЩИЕ НЕЯСНОЙ ПРИЧИНУ КОНТАКТА</v>
          </cell>
        </row>
        <row r="8319">
          <cell r="A8319" t="str">
            <v>R46.8</v>
          </cell>
          <cell r="B8319" t="str">
            <v>ДРУГИЕ СИМПТОМЫ И ПРИЗНАКИ, ОТНОСЯЩИЕСЯ К ВНЕШНЕМУ ВИДУ И ПОВЕДЕНИЮ</v>
          </cell>
        </row>
        <row r="8320">
          <cell r="A8320" t="str">
            <v/>
          </cell>
          <cell r="B8320" t="str">
            <v>СИМПТОМЫ И ПРИЗНАКИ, ОТНОСЯЩИЕСЯ К РЕЧИ И ГОЛОСУ (R47-R49)</v>
          </cell>
        </row>
        <row r="8321">
          <cell r="A8321" t="str">
            <v>R47</v>
          </cell>
          <cell r="B8321" t="str">
            <v>НАРУШЕНИЯ РЕЧИ, НЕ КЛАССИФИЦИРОВАННЫЕ В ДРУГИХ РУБРИКАХ</v>
          </cell>
        </row>
        <row r="8322">
          <cell r="A8322" t="str">
            <v>R47.0</v>
          </cell>
          <cell r="B8322" t="str">
            <v>ДИСФАГИЯ И АФАЗИЯ</v>
          </cell>
        </row>
        <row r="8323">
          <cell r="A8323" t="str">
            <v>R47.1</v>
          </cell>
          <cell r="B8323" t="str">
            <v>ДИЗАРТРИЯ И АНАРТРИЯ</v>
          </cell>
        </row>
        <row r="8324">
          <cell r="A8324" t="str">
            <v>R47.8</v>
          </cell>
          <cell r="B8324" t="str">
            <v>ДРУГИЕ И НЕУТОЧНЕННЫЕ НАРУШЕНИЯ РЕЧИ</v>
          </cell>
        </row>
        <row r="8325">
          <cell r="A8325" t="str">
            <v>R48</v>
          </cell>
          <cell r="B8325" t="str">
            <v>ДИСЛЕКСИЯ И ДРУГИЕ НАРУШЕНИЯ УЗНАВАНИЯ И ПОНИМАНИЯ СИМВОЛОВ И ЗНАКОВ, НЕ КЛАССИФИЦИРОВАННЫХ В ДРУГИХ РУБРИКАХ</v>
          </cell>
        </row>
        <row r="8326">
          <cell r="A8326" t="str">
            <v>R48.0</v>
          </cell>
          <cell r="B8326" t="str">
            <v>ДИСЛЕКСИЯ И АЛЕКСИЯ</v>
          </cell>
        </row>
        <row r="8327">
          <cell r="A8327" t="str">
            <v>R48.1</v>
          </cell>
          <cell r="B8327" t="str">
            <v>АГНОЗИЯ</v>
          </cell>
        </row>
        <row r="8328">
          <cell r="A8328" t="str">
            <v>R48.2</v>
          </cell>
          <cell r="B8328" t="str">
            <v>АПРАКСИЯ</v>
          </cell>
        </row>
        <row r="8329">
          <cell r="A8329" t="str">
            <v>R48.8</v>
          </cell>
          <cell r="B8329" t="str">
            <v>ДРУГИЕ И НЕУТОЧНЕННЫЕ НАРУШЕНИЯ УЗНАВАНИЯ И ПОНИМАНИЯ СИМВОЛОВ И ЗНАКОВ</v>
          </cell>
        </row>
        <row r="8330">
          <cell r="A8330" t="str">
            <v>R49</v>
          </cell>
          <cell r="B8330" t="str">
            <v>НАРУШЕНИЯ ГОЛОСА</v>
          </cell>
        </row>
        <row r="8331">
          <cell r="A8331" t="str">
            <v>R49.0</v>
          </cell>
          <cell r="B8331" t="str">
            <v>ДИСФОНИЯ</v>
          </cell>
        </row>
        <row r="8332">
          <cell r="A8332" t="str">
            <v>R49.1</v>
          </cell>
          <cell r="B8332" t="str">
            <v>АФОНИЯ</v>
          </cell>
        </row>
        <row r="8333">
          <cell r="A8333" t="str">
            <v>R49.2</v>
          </cell>
          <cell r="B8333" t="str">
            <v>ОТКРЫТАЯ ГНУСАВОСТЬ И ЗАКРЫТАЯ ГНУСАВОСТЬ</v>
          </cell>
        </row>
        <row r="8334">
          <cell r="A8334" t="str">
            <v>R49.8</v>
          </cell>
          <cell r="B8334" t="str">
            <v>ДРУГИЕ И НЕУТОЧНЕННЫЕ НАРУШЕНИЯ ГОЛОСА</v>
          </cell>
        </row>
        <row r="8335">
          <cell r="A8335" t="str">
            <v/>
          </cell>
          <cell r="B8335" t="str">
            <v>ОБЩИЕ СИМПТОМЫ И ПРИЗНАКИ (R50-R69)</v>
          </cell>
        </row>
        <row r="8336">
          <cell r="A8336" t="str">
            <v>R50</v>
          </cell>
          <cell r="B8336" t="str">
            <v>ЛИХОРАДКА НЕЯСНОГО ПРОИСХОЖДЕНИЯ</v>
          </cell>
        </row>
        <row r="8337">
          <cell r="A8337" t="str">
            <v>R50.0</v>
          </cell>
          <cell r="B8337" t="str">
            <v>ЛИХОРАДКА С ОЗНОБОМ</v>
          </cell>
        </row>
        <row r="8338">
          <cell r="A8338" t="str">
            <v>R50.1</v>
          </cell>
          <cell r="B8338" t="str">
            <v>УСТОЙЧИВАЯ ЛИХОРАДКА</v>
          </cell>
        </row>
        <row r="8339">
          <cell r="A8339" t="str">
            <v>R50.9</v>
          </cell>
          <cell r="B8339" t="str">
            <v>ЛИХОРАДКА НЕУСТОЙЧИВАЯ</v>
          </cell>
        </row>
        <row r="8340">
          <cell r="A8340" t="str">
            <v>R51</v>
          </cell>
          <cell r="B8340" t="str">
            <v>ГОЛОВНАЯ БОЛЬ</v>
          </cell>
        </row>
        <row r="8341">
          <cell r="A8341" t="str">
            <v>R52</v>
          </cell>
          <cell r="B8341" t="str">
            <v>БОЛЬ, НЕ КЛАССИФИЦИРОВАННАЯ В ДРУГИХ РУБРИКАХ</v>
          </cell>
        </row>
        <row r="8342">
          <cell r="A8342" t="str">
            <v>R52.0</v>
          </cell>
          <cell r="B8342" t="str">
            <v>ОСТРАЯ БОЛЬ</v>
          </cell>
        </row>
        <row r="8343">
          <cell r="A8343" t="str">
            <v>R52.1</v>
          </cell>
          <cell r="B8343" t="str">
            <v>ПОСТОЯННАЯ НЕКУПИРУЮЩАЯСЯ БОЛЬ</v>
          </cell>
        </row>
        <row r="8344">
          <cell r="A8344" t="str">
            <v>R52.2</v>
          </cell>
          <cell r="B8344" t="str">
            <v>ДРУГАЯ ПОСТОЯННАЯ БОЛЬ</v>
          </cell>
        </row>
        <row r="8345">
          <cell r="A8345" t="str">
            <v>R52.9</v>
          </cell>
          <cell r="B8345" t="str">
            <v>БОЛЬ НЕУТОЧНЕННАЯ</v>
          </cell>
        </row>
        <row r="8346">
          <cell r="A8346" t="str">
            <v>R53</v>
          </cell>
          <cell r="B8346" t="str">
            <v>НЕДОМОГАНИЕ И УТОМЛЯЕМОСТЬ</v>
          </cell>
        </row>
        <row r="8347">
          <cell r="A8347" t="str">
            <v>R54</v>
          </cell>
          <cell r="B8347" t="str">
            <v>СТАРОСТЬ</v>
          </cell>
        </row>
        <row r="8348">
          <cell r="A8348" t="str">
            <v>R55</v>
          </cell>
          <cell r="B8348" t="str">
            <v>ОБМОРОК [СИНКОПЕ] И КОЛЛАПС</v>
          </cell>
        </row>
        <row r="8349">
          <cell r="A8349" t="str">
            <v>R56</v>
          </cell>
          <cell r="B8349" t="str">
            <v>СУДОРОГИ, НЕ КЛАССИФИЦИРОВАННЫЕ В ДРУГИХ РУБРИКАХ</v>
          </cell>
        </row>
        <row r="8350">
          <cell r="A8350" t="str">
            <v>R56.0</v>
          </cell>
          <cell r="B8350" t="str">
            <v>СУДОРОГИ ПРИ ЛИХОРАДКЕ</v>
          </cell>
        </row>
        <row r="8351">
          <cell r="A8351" t="str">
            <v>R56.8</v>
          </cell>
          <cell r="B8351" t="str">
            <v>ДРУГИЕ И НЕУТОЧНЕННЫЕ СУДОРОГИ</v>
          </cell>
        </row>
        <row r="8352">
          <cell r="A8352" t="str">
            <v>R57</v>
          </cell>
          <cell r="B8352" t="str">
            <v>ШОК, НЕ КЛАССИФИЦИРОВАННЫЙ В ДРУГИХ РУБРИКАХ</v>
          </cell>
        </row>
        <row r="8353">
          <cell r="A8353" t="str">
            <v>R57.0</v>
          </cell>
          <cell r="B8353" t="str">
            <v>КАРДИОГЕННЫЙ ШОК</v>
          </cell>
        </row>
        <row r="8354">
          <cell r="A8354" t="str">
            <v>R57.1</v>
          </cell>
          <cell r="B8354" t="str">
            <v>ГИПОВОЛЕМИЧЕСКИЙ ШОК</v>
          </cell>
        </row>
        <row r="8355">
          <cell r="A8355" t="str">
            <v>R57.8</v>
          </cell>
          <cell r="B8355" t="str">
            <v>ДРУГИЕ ВИДЫ ШОКА</v>
          </cell>
        </row>
        <row r="8356">
          <cell r="A8356" t="str">
            <v>R57.9</v>
          </cell>
          <cell r="B8356" t="str">
            <v>ШОК НЕУТОЧНЕННЫЙ</v>
          </cell>
        </row>
        <row r="8357">
          <cell r="A8357" t="str">
            <v>R58</v>
          </cell>
          <cell r="B8357" t="str">
            <v>КРОВОТЕЧЕНИЕ, НЕ КЛАССИФИЦИРОВАННОЕ В ДРУГИХ РУБРИКАХ</v>
          </cell>
        </row>
        <row r="8358">
          <cell r="A8358" t="str">
            <v>R59</v>
          </cell>
          <cell r="B8358" t="str">
            <v>УВЕЛИЧЕНИЕ ЛИМФАТИЧЕСКИХ УЗЛОВ</v>
          </cell>
        </row>
        <row r="8359">
          <cell r="A8359" t="str">
            <v>R59.0</v>
          </cell>
          <cell r="B8359" t="str">
            <v>ЛОКАЛИЗОВАННОЕ УВЕЛИЧЕНИЕ ЛИМФАТИЧЕСКИХ УЗЛОВ</v>
          </cell>
        </row>
        <row r="8360">
          <cell r="A8360" t="str">
            <v>R59.1</v>
          </cell>
          <cell r="B8360" t="str">
            <v>ГЕНЕРАЛИЗОВАННОЕ УВЕЛИЧЕНИЕ ЛИМФАТИЧЕСКИХ УЗЛОВ</v>
          </cell>
        </row>
        <row r="8361">
          <cell r="A8361" t="str">
            <v>R59.9</v>
          </cell>
          <cell r="B8361" t="str">
            <v>УВЕЛИЧЕНИЕ ЛИМФАТИЧЕСКИХ УЗЛОВ НЕУТОЧНЕННОЕ</v>
          </cell>
        </row>
        <row r="8362">
          <cell r="A8362" t="str">
            <v>R60</v>
          </cell>
          <cell r="B8362" t="str">
            <v>ОТЕК, НЕ КЛАССИФИЦИРОВАННЫЙ В ДРУГИХ РУБРИКАХ</v>
          </cell>
        </row>
        <row r="8363">
          <cell r="A8363" t="str">
            <v>R60.0</v>
          </cell>
          <cell r="B8363" t="str">
            <v>ЛОКАЛИЗОВАННЫЙ ОТЕК</v>
          </cell>
        </row>
        <row r="8364">
          <cell r="A8364" t="str">
            <v>R60.1</v>
          </cell>
          <cell r="B8364" t="str">
            <v>ГЕНЕРАЛИЗОВАННЫЙ ОТЕК</v>
          </cell>
        </row>
        <row r="8365">
          <cell r="A8365" t="str">
            <v>R60.9</v>
          </cell>
          <cell r="B8365" t="str">
            <v>ОТЕК НЕУТОЧНЕННЫЙ</v>
          </cell>
        </row>
        <row r="8366">
          <cell r="A8366" t="str">
            <v>R61</v>
          </cell>
          <cell r="B8366" t="str">
            <v>ГИПЕРГИДРОЗ</v>
          </cell>
        </row>
        <row r="8367">
          <cell r="A8367" t="str">
            <v>R61.0</v>
          </cell>
          <cell r="B8367" t="str">
            <v>ЛОКАЛИЗОВАННЫЙ ГИПЕРГИДРОЗ</v>
          </cell>
        </row>
        <row r="8368">
          <cell r="A8368" t="str">
            <v>R61.1</v>
          </cell>
          <cell r="B8368" t="str">
            <v>ГЕНЕРАЛИЗОВАННЫЙ ГИПЕРГИДРОЗ</v>
          </cell>
        </row>
        <row r="8369">
          <cell r="A8369" t="str">
            <v>R61.9</v>
          </cell>
          <cell r="B8369" t="str">
            <v>ГИПЕРГИДРОЗ НЕУТОЧНЕЕРГИДРОЗ</v>
          </cell>
        </row>
        <row r="8370">
          <cell r="A8370" t="str">
            <v>R62</v>
          </cell>
          <cell r="B8370" t="str">
            <v>ОТСУТСТВИЕ ОЖИДАЕМОГЕРГИДРОЗ</v>
          </cell>
        </row>
        <row r="8371">
          <cell r="A8371" t="str">
            <v>R62.0</v>
          </cell>
          <cell r="B8371" t="str">
            <v>ЗАДЕРЖКА ЭТАПОВ РАЗВИТИЯ</v>
          </cell>
        </row>
        <row r="8372">
          <cell r="A8372" t="str">
            <v>R62.8</v>
          </cell>
          <cell r="B8372" t="str">
            <v>ДРУГИЕ ВИДЫ ЗАДЕРЖКИ ОЖИДАЕМОГО НОРМАЛЬНОГО ФИЗИОЛОГИЧЕСКОГО РАЗВИТИЯ</v>
          </cell>
        </row>
        <row r="8373">
          <cell r="A8373" t="str">
            <v>R62.9</v>
          </cell>
          <cell r="B8373" t="str">
            <v>ОТСУТСТВИЕ ОЖИДАЕМОГО НОРМАЛЬНОГО ФИЗИОЛОГИЧЕСКОГО РАЗВИТИЯ НЕУТОЧНЕННОЕ</v>
          </cell>
        </row>
        <row r="8374">
          <cell r="A8374" t="str">
            <v>R63</v>
          </cell>
          <cell r="B8374" t="str">
            <v>СИМПТОМЫ И ПРИЗНАКИ, СВЯЗАННЫЕ С ПРИЕМОМ ПИЩИ И ЖИДКОСТИ</v>
          </cell>
        </row>
        <row r="8375">
          <cell r="A8375" t="str">
            <v>R63.0</v>
          </cell>
          <cell r="B8375" t="str">
            <v>АНОРЕКСИЯ</v>
          </cell>
        </row>
        <row r="8376">
          <cell r="A8376" t="str">
            <v>R63.1</v>
          </cell>
          <cell r="B8376" t="str">
            <v>ПОЛИДИПСИЯ</v>
          </cell>
        </row>
        <row r="8377">
          <cell r="A8377" t="str">
            <v>R63.2</v>
          </cell>
          <cell r="B8377" t="str">
            <v>ПОЛИФАГИЯ</v>
          </cell>
        </row>
        <row r="8378">
          <cell r="A8378" t="str">
            <v>R63.3</v>
          </cell>
          <cell r="B8378" t="str">
            <v>ТРУДНОСТИ КОРМЛЕНИЯ И ВВЕДЕНИЯ ПИЩИ</v>
          </cell>
        </row>
        <row r="8379">
          <cell r="A8379" t="str">
            <v>R63.4</v>
          </cell>
          <cell r="B8379" t="str">
            <v>АНОРМАЛЬНАЯ ПОТЕРЯ МАССЫ ТЕЛА</v>
          </cell>
        </row>
        <row r="8380">
          <cell r="A8380" t="str">
            <v>R63.5</v>
          </cell>
          <cell r="B8380" t="str">
            <v>АНОРМАЛЬНАЯ ПРИБАВКА МАССЫ ТЕЛА</v>
          </cell>
        </row>
        <row r="8381">
          <cell r="A8381" t="str">
            <v>R63.8</v>
          </cell>
          <cell r="B8381" t="str">
            <v>ДРУГИЕ СИМПТОМЫ И ПРИЗНАКИ, СВЯЗАННЫЕ С ПРИЕМОМ ПИЩИ И ЖИДКОСТИ</v>
          </cell>
        </row>
        <row r="8382">
          <cell r="A8382" t="str">
            <v>R64</v>
          </cell>
          <cell r="B8382" t="str">
            <v>КАХЕКСИЯ</v>
          </cell>
        </row>
        <row r="8383">
          <cell r="A8383" t="str">
            <v>R68</v>
          </cell>
          <cell r="B8383" t="str">
            <v>ДРУГИЕ ОБЩИЕ СИМПТОМЫ И ПРИЗНАКИ</v>
          </cell>
        </row>
        <row r="8384">
          <cell r="A8384" t="str">
            <v>R68.0</v>
          </cell>
          <cell r="B8384" t="str">
            <v>ГИПОТЕРМИЯ, НЕ СВЯЗАННАЯ С НИЗКОЙ ТЕМПЕРАТУРОЙ ОКРУЖАЮЩЕЙ СРЕДЫ</v>
          </cell>
        </row>
        <row r="8385">
          <cell r="A8385" t="str">
            <v>R68.1</v>
          </cell>
          <cell r="B8385" t="str">
            <v>НЕСПЕЦИФИЧЕСКИЕ СИМПТОМЫ, ХАРАКТЕРНЫЕ ДЛЯ МЛАДЕНЦЕВ</v>
          </cell>
        </row>
        <row r="8386">
          <cell r="A8386" t="str">
            <v>R68.2</v>
          </cell>
          <cell r="B8386" t="str">
            <v>СУХОЙ РОТ НЕУТОЧНЕННЫЙ</v>
          </cell>
        </row>
        <row r="8387">
          <cell r="A8387" t="str">
            <v>R68.3</v>
          </cell>
          <cell r="B8387" t="str">
            <v>ПАЛЬЦЫ В ВИДЕ БАРАБАННЫХ ПАЛОЧЕК</v>
          </cell>
        </row>
        <row r="8388">
          <cell r="A8388" t="str">
            <v>R68.8</v>
          </cell>
          <cell r="B8388" t="str">
            <v>ДРУГИЕ УТОЧНЕННЫЕ ОБЩИЕ СИМПТОМЫ И ПРИЗНАКИ</v>
          </cell>
        </row>
        <row r="8389">
          <cell r="A8389" t="str">
            <v>R69</v>
          </cell>
          <cell r="B8389" t="str">
            <v>НЕИЗВЕСТНЫЕ И НЕУТОЧНЕННЫЕ ПРИЧИНЫ ЗАБОЛЕВАНИЯ</v>
          </cell>
        </row>
        <row r="8390">
          <cell r="A8390" t="str">
            <v/>
          </cell>
          <cell r="B8390" t="str">
            <v>ОТКЛОНЕНИЯ ОТ НОРМЫ, ВЫЯВЛЕННЫЕ ПРИ ИССЛЕДОВАНИИ КРОВИ, ПРИ ОТСУТСТВИИ УСТАНОВЛЕННОГО ДИАГНОЗА (R70-R79)</v>
          </cell>
        </row>
        <row r="8391">
          <cell r="A8391" t="str">
            <v>R70</v>
          </cell>
          <cell r="B8391" t="str">
            <v>УСКОРЕННОЕ ОСЕДАНИЕ ЭРИТРОЦИТОВ И АНОМАЛИИ ВЯЗКОСТИ ПЛАЗМЫ [КРОВИ]</v>
          </cell>
        </row>
        <row r="8392">
          <cell r="A8392" t="str">
            <v>R70.0</v>
          </cell>
          <cell r="B8392" t="str">
            <v>УСКОРЕННОЕ ОСЕДАНИЕ ЭРИТРОЦИТОВ</v>
          </cell>
        </row>
        <row r="8393">
          <cell r="A8393" t="str">
            <v>R70.1</v>
          </cell>
          <cell r="B8393" t="str">
            <v>АНОМАЛИЯ ВЯЗКОСТИ ПЛАЗМЫ [КРОВИ]</v>
          </cell>
        </row>
        <row r="8394">
          <cell r="A8394" t="str">
            <v>R71</v>
          </cell>
          <cell r="B8394" t="str">
            <v>АНОМАЛИЯ ЭРИТРОЦИТОВ</v>
          </cell>
        </row>
        <row r="8395">
          <cell r="A8395" t="str">
            <v>R72</v>
          </cell>
          <cell r="B8395" t="str">
            <v>АНОМАЛИЯ ЛЕЙКОЦИТОВ, НЕ КЛАССИФИЦИРОВАННАЯ В ДРУГИХ РУБРИКАХ</v>
          </cell>
        </row>
        <row r="8396">
          <cell r="A8396" t="str">
            <v>R73</v>
          </cell>
          <cell r="B8396" t="str">
            <v>ПОВЫШЕННОЕ СОДЕРЖАНИЕ ГЛЮКОЗЫ В КРОВИ</v>
          </cell>
        </row>
        <row r="8397">
          <cell r="A8397" t="str">
            <v>R73.0</v>
          </cell>
          <cell r="B8397" t="str">
            <v>ОТКЛОНЕНИЯ РЕЗУЛЬТАТОВ НОРМЫ ТЕСТА НА ТОЛЕРАНТНОСТЬ К ГЛЮКОЗЕ</v>
          </cell>
        </row>
        <row r="8398">
          <cell r="A8398" t="str">
            <v>R73.9</v>
          </cell>
          <cell r="B8398" t="str">
            <v>ГИПЕРГЛИКЕМИЯ НЕУТОЧНЕННАЯ</v>
          </cell>
        </row>
        <row r="8399">
          <cell r="A8399" t="str">
            <v>R74</v>
          </cell>
          <cell r="B8399" t="str">
            <v>ОТКЛОНЕНИЯ ОТ НОРМЫ СОДЕРЖАНИЯ ФЕРМЕНТОВ В СЫВОРОТКЕ</v>
          </cell>
        </row>
        <row r="8400">
          <cell r="A8400" t="str">
            <v>R74.0</v>
          </cell>
          <cell r="B8400" t="str">
            <v>НЕСПЕЦИФИЧЕСКОЕ ПОВЫШЕНИЕ СОДЕРЖАНИЯ ТРАНСАМИНАЗЫ ИЛИ ГИДРОГЕНАЗЫ МОЛОЧНОЙ КИСЛОТЫ</v>
          </cell>
        </row>
        <row r="8401">
          <cell r="A8401" t="str">
            <v>R74.8</v>
          </cell>
          <cell r="B8401" t="str">
            <v>ДРУГИЕ НЕСПЕЦИФИЧЕСКИЕ ОТКЛОНЕНИЯ ОТ НОРМЫ СОДЕРЖАНИЯ ФЕРМЕНТОВ В СЫВОРОТКЕ</v>
          </cell>
        </row>
        <row r="8402">
          <cell r="A8402" t="str">
            <v>R74.9</v>
          </cell>
          <cell r="B8402" t="str">
            <v>АНОРМАЛЬНОЕ СОДЕРЖАНИЕ НЕУТОЧНЕННЫХ ФЕРМЕНТОВ В СЫВОРОТКЕ</v>
          </cell>
        </row>
        <row r="8403">
          <cell r="A8403" t="str">
            <v>R75</v>
          </cell>
          <cell r="B8403" t="str">
            <v>ЛАБОРАТОРНОЕ ОБНАРУЖЕНИЕ ВИРУСА ИММУНОДЕФИЦИТА ЧЕЛОВЕКА [ВИЧ]</v>
          </cell>
        </row>
        <row r="8404">
          <cell r="A8404" t="str">
            <v>R76</v>
          </cell>
          <cell r="B8404" t="str">
            <v>ДРУГИЕ ОТКЛОНЕНИЯ ОТ НОРМЫ, ВЫЯВЛЕННЫЕ ПРИ ИММУНОЛОГИЧЕСКОМ ИССЛЕДОВАНИИ СЫВОРОТКИ</v>
          </cell>
        </row>
        <row r="8405">
          <cell r="A8405" t="str">
            <v>R76.0</v>
          </cell>
          <cell r="B8405" t="str">
            <v>ВЫСОКИЙ ТИТР АНТИТЕЛ</v>
          </cell>
        </row>
        <row r="8406">
          <cell r="A8406" t="str">
            <v>R76.1</v>
          </cell>
          <cell r="B8406" t="str">
            <v>АНОРМАЛЬНАЯ РЕАКЦИЯ НА ТУБЕРКУЛИНОВУЮ ПРОБУ</v>
          </cell>
        </row>
        <row r="8407">
          <cell r="A8407" t="str">
            <v>R76.2</v>
          </cell>
          <cell r="B8407" t="str">
            <v>ЛОЖНОПОЛОЖИТЕЛЬНАЯ СЕРОЛОГИЧЕСКАЯ ПРОБА НА СИФИЛИС</v>
          </cell>
        </row>
        <row r="8408">
          <cell r="A8408" t="str">
            <v>R76.8</v>
          </cell>
          <cell r="B8408" t="str">
            <v>ДРУГИЕ УТОЧНЕННЫЕ ОТКЛОНЕНИЯ ОТ НОРМЫ, ВЫЯВЛЕННЫЕ ПРИ ИММУНОЛОГИЧЕСКОМ ИССЛЕДОВАНИИ СЫВОРОТКИ</v>
          </cell>
        </row>
        <row r="8409">
          <cell r="A8409" t="str">
            <v>R76.9</v>
          </cell>
          <cell r="B8409" t="str">
            <v>ОТКЛОНЕНИЕ ОТ НОРМЫ, ВЫЯВЛЕННОЕ ПРИ ИММУНОЛОГИЧЕСКОМ ИССЛЕДОВАНИИ СЫВОРОТКИ, НЕУТОЧНЕННОЕ</v>
          </cell>
        </row>
        <row r="8410">
          <cell r="A8410" t="str">
            <v>R77</v>
          </cell>
          <cell r="B8410" t="str">
            <v>ДРУГИЕ ОТКЛОНЕНИЯ ОТ НОРМЫ БЕЛКОВ ПЛАЗМЫ</v>
          </cell>
        </row>
        <row r="8411">
          <cell r="A8411" t="str">
            <v>R77.0</v>
          </cell>
          <cell r="B8411" t="str">
            <v>ОТКЛОНЕНИЕ ОТ НОРМЫ АЛЬБУМИНА</v>
          </cell>
        </row>
        <row r="8412">
          <cell r="A8412" t="str">
            <v>R77.1</v>
          </cell>
          <cell r="B8412" t="str">
            <v>ОТКЛОНЕНИЕ ОТ НОРМЫ ГЛОБУЛИНА</v>
          </cell>
        </row>
        <row r="8413">
          <cell r="A8413" t="str">
            <v>R77.2</v>
          </cell>
          <cell r="B8413" t="str">
            <v>ОТКЛОНЕНИЕ ОТ НОРМЫ АЛЬФА-ФЕТОПРОТЕИНА</v>
          </cell>
        </row>
        <row r="8414">
          <cell r="A8414" t="str">
            <v>R77.8</v>
          </cell>
          <cell r="B8414" t="str">
            <v>ДРУГИЕ УТОЧНЕННЫЕ ОТКЛОНЕНИЯ ОТ НОРМЫ БЕЛКОВ ПЛАЗМЫ</v>
          </cell>
        </row>
        <row r="8415">
          <cell r="A8415" t="str">
            <v>R77.9</v>
          </cell>
          <cell r="B8415" t="str">
            <v>ОТКЛОНЕНИЕ ОТ НОРМЫ БЕЛКОВ ПЛАЗМЫ НЕУТОЧНЕННОЕ</v>
          </cell>
        </row>
        <row r="8416">
          <cell r="A8416" t="str">
            <v>R78</v>
          </cell>
          <cell r="B8416" t="str">
            <v>ОБНАРУЖЕНИЕ ЛЕКАРСТВЕННЫХ СРЕДСТВ И ДРУГИХ ВЕЩЕСТВ, В НОРМЕ НЕ ПРИСУТСТВУЮЩИХ В КРОВИ</v>
          </cell>
        </row>
        <row r="8417">
          <cell r="A8417" t="str">
            <v>R78.0</v>
          </cell>
          <cell r="B8417" t="str">
            <v>ОБНАРУЖЕНИЕ АЛКОГОЛЯ В КРОВИ</v>
          </cell>
        </row>
        <row r="8418">
          <cell r="A8418" t="str">
            <v>R78.1</v>
          </cell>
          <cell r="B8418" t="str">
            <v>ОБНАРУЖЕНИЕ ОПИАТОВ В КРОВИ</v>
          </cell>
        </row>
        <row r="8419">
          <cell r="A8419" t="str">
            <v>R78.2</v>
          </cell>
          <cell r="B8419" t="str">
            <v>ОБНАРУЖЕНИЕ КОКАИНА В КРОВИ</v>
          </cell>
        </row>
        <row r="8420">
          <cell r="A8420" t="str">
            <v>R78.3</v>
          </cell>
          <cell r="B8420" t="str">
            <v>ОБНАРУЖЕНИЕ ГАЛЛЮЦИНОГЕНА В КРОВИ</v>
          </cell>
        </row>
        <row r="8421">
          <cell r="A8421" t="str">
            <v>R78.4</v>
          </cell>
          <cell r="B8421" t="str">
            <v>ОБНАРУЖЕНИЕ ДРУГИХ НАРКОТИЧЕСКИХ ВЕЩЕСТВ В КРОВИ</v>
          </cell>
        </row>
        <row r="8422">
          <cell r="A8422" t="str">
            <v>R78.5</v>
          </cell>
          <cell r="B8422" t="str">
            <v>ОБНАРУЖЕНИЕ ПСИХОТРОПНЫХ ВЕЩЕСТВ В КРОВИ</v>
          </cell>
        </row>
        <row r="8423">
          <cell r="A8423" t="str">
            <v>R78.6</v>
          </cell>
          <cell r="B8423" t="str">
            <v>ОБНАРУЖЕНИЕ СТЕРОИДНОГО АГЕНТА В КРОВИ</v>
          </cell>
        </row>
        <row r="8424">
          <cell r="A8424" t="str">
            <v>R78.7</v>
          </cell>
          <cell r="B8424" t="str">
            <v>ОБНАРУЖЕНИЕ ОТКЛОНЕНИЙ ОТ НОРМЫ В СОДЕРЖАНИИ ТЯЖЕЛЫХ МЕТАЛЛОВ В КРОВИ</v>
          </cell>
        </row>
        <row r="8425">
          <cell r="A8425" t="str">
            <v>R78.8</v>
          </cell>
          <cell r="B8425" t="str">
            <v>ОБНАРУЖЕНИЕ ДРУГИХ УТОЧНЕННЫХ ВЕЩЕСТВ, В НОРМЕ НЕ ПРИСУТСТВУЮЩИХ  В КРОВИ</v>
          </cell>
        </row>
        <row r="8426">
          <cell r="A8426" t="str">
            <v>R78.9</v>
          </cell>
          <cell r="B8426" t="str">
            <v>ОБНАРУЖЕНИЕ НЕУТОЧНЕННОГО ВЕЩЕСТВА, В НОРМЕ НЕ ПРИСУТСТВУЮЩЕГО В КРОВИ</v>
          </cell>
        </row>
        <row r="8427">
          <cell r="A8427" t="str">
            <v>R79</v>
          </cell>
          <cell r="B8427" t="str">
            <v>ДРУГИЕ ОТКЛОНЕНИЯ ОТ НОРМЫ ХИМИЧЕСКОГО СОСТАВА КРОВИ</v>
          </cell>
        </row>
        <row r="8428">
          <cell r="A8428" t="str">
            <v>R79.0</v>
          </cell>
          <cell r="B8428" t="str">
            <v>ОТКЛОНЕНИЯ ОТ НОРМЫ СОДЕРЖАНИЯ МИНЕРАЛОВ В КРОВИ</v>
          </cell>
        </row>
        <row r="8429">
          <cell r="A8429" t="str">
            <v>R79.8</v>
          </cell>
          <cell r="B8429" t="str">
            <v>ДРУГИЕ УТОЧНЕННЫЕ ОТКЛОНЕНИЯ ОТ НОРМЫ ХИМИЧЕСКОГО СОСТАВА КРОВИ</v>
          </cell>
        </row>
        <row r="8430">
          <cell r="A8430" t="str">
            <v>R79.9</v>
          </cell>
          <cell r="B8430" t="str">
            <v>ОТКЛОНЕНИЕ ОТ НОРМЫ ХИМИЧЕСКОГО СОСТАВА КРОВИ НЕУТОЧНЕННОЕ</v>
          </cell>
        </row>
        <row r="8431">
          <cell r="A8431" t="str">
            <v/>
          </cell>
          <cell r="B8431" t="str">
            <v>ОТКЛОНЕНИЯ ОТ НОРМЫ, ВЫЯВЛЕННЫЕ ПРИ ИССЛЕДОВАНИИ МОЧИ, ПРИ ОТСУТСТВИИ УСТАНОВЛЕННОГО ДИАГНОЗА (R80-R82)</v>
          </cell>
        </row>
        <row r="8432">
          <cell r="A8432" t="str">
            <v>R80</v>
          </cell>
          <cell r="B8432" t="str">
            <v>ИЗОЛИРОВАННАЯ ПРОТЕИНУРИЯ</v>
          </cell>
        </row>
        <row r="8433">
          <cell r="A8433" t="str">
            <v>R81</v>
          </cell>
          <cell r="B8433" t="str">
            <v>ГЛИКОЗУРИЯ</v>
          </cell>
        </row>
        <row r="8434">
          <cell r="A8434" t="str">
            <v>R82</v>
          </cell>
          <cell r="B8434" t="str">
            <v>ДРУГИЕ ОТКЛОНЕНИЯ ОТ НОРМЫ, ВЫЯВЛЕННЫЕ ПРИ ИССЛЕДОВАНИИ МОЧИ</v>
          </cell>
        </row>
        <row r="8435">
          <cell r="A8435" t="str">
            <v>R82.0</v>
          </cell>
          <cell r="B8435" t="str">
            <v>ХИЛУРИЯ</v>
          </cell>
        </row>
        <row r="8436">
          <cell r="A8436" t="str">
            <v>R82.1</v>
          </cell>
          <cell r="B8436" t="str">
            <v>МИОГЛОБИНУРИЯ</v>
          </cell>
        </row>
        <row r="8437">
          <cell r="A8437" t="str">
            <v>R82.2</v>
          </cell>
          <cell r="B8437" t="str">
            <v>ЖЕЛЧНЫЕ ПИГМЕНТЫ В МОЧЕ</v>
          </cell>
        </row>
        <row r="8438">
          <cell r="A8438" t="str">
            <v>R82.3</v>
          </cell>
          <cell r="B8438" t="str">
            <v>ГЕМОГЛОБИНУРИЯ</v>
          </cell>
        </row>
        <row r="8439">
          <cell r="A8439" t="str">
            <v>R82.4</v>
          </cell>
          <cell r="B8439" t="str">
            <v>АЦЕТОНУРИЯ</v>
          </cell>
        </row>
        <row r="8440">
          <cell r="A8440" t="str">
            <v>R82.5</v>
          </cell>
          <cell r="B8440" t="str">
            <v>ПОВЫШЕННОЕ СОДЕРЖАНИЕ В МОЧЕ ЛЕКАРСТВЕННЫХ СРЕДСТВ, МЕДИКАМЕНТОВ И БИОЛОГИЧЕСКИХ ВЕЩЕСТВ</v>
          </cell>
        </row>
        <row r="8441">
          <cell r="A8441" t="str">
            <v>R82.6</v>
          </cell>
          <cell r="B8441" t="str">
            <v>АНОРМАЛЬНОЕ СОДЕРЖАНИЕ В МОЧЕ ВЕЩЕСТВ, ПОСТУПИВШИХ В ОРГАНИЗМ ГЛАВНЫМ ОБРАЗОМ С НЕМЕДИЦИНСКОЙ ЦЕЛЬЮ</v>
          </cell>
        </row>
        <row r="8442">
          <cell r="A8442" t="str">
            <v>R82.7</v>
          </cell>
          <cell r="B8442" t="str">
            <v>ОТКЛОНЕНИЯ ОТ НОРМЫ, ВЫЯВЛЕННЫЕ ПРИ МИКРОБИОЛОГИЧЕСКОМ ИССЛЕДОВАНИИ МОЧИ</v>
          </cell>
        </row>
        <row r="8443">
          <cell r="A8443" t="str">
            <v>R82.8</v>
          </cell>
          <cell r="B8443" t="str">
            <v>ОТКЛОНЕНИЯ ОТ НОРМЫ, ВЫЯВЛЕННЫЕ ПРИ ЦИТОЛОГИЧЕСКОМ И ГИСТОЛОГИЧЕСКОМ ИССЛЕДОВАНИИ МОЧИ</v>
          </cell>
        </row>
        <row r="8444">
          <cell r="A8444" t="str">
            <v>R82.9</v>
          </cell>
          <cell r="B8444" t="str">
            <v>ДРУГИЕ И НЕУТОЧНЕННЫЕ ОТКЛОНЕНИЯ ОТ НОРМЫ, ВЫЯВЛЕННЫЕ ПРИ ИССЛЕДОВАНИИ МОЧИ</v>
          </cell>
        </row>
        <row r="8445">
          <cell r="A8445" t="str">
            <v/>
          </cell>
          <cell r="B8445" t="str">
            <v>ОТКЛОНЕНИЯ ОТ НОРМЫ, ВЫЯВЛЕННЫЕ ПРИ ИССЛЕДОВАНИИ ДРУГИХ ЖИДКОСТЕЙ, СУБСТАНЦИЙ И ТКАНЕЙ ОРГАНИЗМА, ПРИ ОТСУТСТВИИ УСТАНОВЛЕННОГО ДИАГНОЗА (R83-R89)</v>
          </cell>
        </row>
        <row r="8446">
          <cell r="A8446" t="str">
            <v>R83</v>
          </cell>
          <cell r="B8446" t="str">
            <v>ОТКЛОНЕНИЯ ОТ НОРМЫ, ВЫЯВЛЕННЫЕ ПРИ ИССЛЕДОВАНИИ СПИННОМОЗГОВОЙ ЖИДКОСТИ</v>
          </cell>
        </row>
        <row r="8447">
          <cell r="A8447" t="str">
            <v>R84</v>
          </cell>
          <cell r="B8447" t="str">
            <v>ОТКЛОНЕНИЯ ОТ НОРМЫ, ВЫЯВЛЕННЫЕ ПРИ ИССЛЕДОВАНИИ ПРЕПАРАТОВ ИЗ ОРГАНОВ ДЫХАНИЯ И ГРУДНОЙ КЛЕТКИ</v>
          </cell>
        </row>
        <row r="8448">
          <cell r="A8448" t="str">
            <v>R85</v>
          </cell>
          <cell r="B8448" t="str">
            <v>ОТКЛОНЕНИЯ ОТ НОРМЫ, ВЫЯВЛЕННЫЕ ПРИ ИССЛЕДОВАНИИ ПРЕПАРАТОВ ИЗ ОРГАНОВ ПИЩЕВАРЕНИЯ И БРЮШНОЙ ПОЛОСТИ</v>
          </cell>
        </row>
        <row r="8449">
          <cell r="A8449" t="str">
            <v>R86</v>
          </cell>
          <cell r="B8449" t="str">
            <v>ОТКЛОНЕНИЯ ОТ НОРМЫ, ВЫЯВЛЕННЫЕ ПРИ ИССЛЕДОВАНИИ ПРЕПАРАТОВ ИЗ МУЖСКИХ ПОЛОВЫХ ОРГАНОВ</v>
          </cell>
        </row>
        <row r="8450">
          <cell r="A8450" t="str">
            <v>R87</v>
          </cell>
          <cell r="B8450" t="str">
            <v>ОТКЛОНЕНИЯ ОТ НОРМЫ, ВЫЯВЛЕННЫЕ ПРИ ИССЛЕДОВАНИИ ПРЕПАРАТОВ ИЗ ЖЕНСКИХ ПОЛОВЫХ ОРГАНОВ</v>
          </cell>
        </row>
        <row r="8451">
          <cell r="A8451" t="str">
            <v>R89</v>
          </cell>
          <cell r="B8451" t="str">
            <v>ОТКЛОНЕНИЯ ОТ НОРМЫ, ВЫЯВЛЕННЫЕ ПРИ ИССЛЕДОВАНИИ ПРЕПАРАТОВ ИЗ ДРУГИХ ОРГАНОВ, СИСТЕМ И ТКАНЕЙ</v>
          </cell>
        </row>
        <row r="8452">
          <cell r="A8452" t="str">
            <v/>
          </cell>
          <cell r="B8452" t="str">
            <v>ОТКЛОНЕНИЯ ОТ НОРМЫ, ВЫЯВЛЕННЫЕ ПРИ ПОЛУЧЕНИИ ДИАГНОСТИЧЕСКИХ ИЗОБРАЖЕНИЙ И ПРОВЕДЕНИИ ИССЛЕДОВАНИЙ, ПРИ ОТСУТСТВИИ УСТАНОВЛЕННОГО ДИАГНОЗА (R90-R94)</v>
          </cell>
        </row>
        <row r="8453">
          <cell r="A8453" t="str">
            <v>R90</v>
          </cell>
          <cell r="B8453" t="str">
            <v>ОТКЛОНЕНИЯ ОТ НОРМЫ, ВЫЯВЛЕННЫЕ ПРИ ПОЛУЧЕНИИ ДИАГНОСТИЧЕСКИХ ИЗОБРАЖЕНИЙ В ХОДЕ ИССЛЕДОВАНИЯ ЦЕНТРАЛЬНОЙ НЕРВНОЙ СИСТЕМЫ</v>
          </cell>
        </row>
        <row r="8454">
          <cell r="A8454" t="str">
            <v>R90.0</v>
          </cell>
          <cell r="B8454" t="str">
            <v>ВНУТРИЧЕРЕПНОЕ ОБЪЕМНОЕ ПОРАЖЕНИЕ</v>
          </cell>
        </row>
        <row r="8455">
          <cell r="A8455" t="str">
            <v>R90.8</v>
          </cell>
          <cell r="B8455" t="str">
            <v>ДРУГИЕ ОТКЛОНЕНИЯ ОТ НОРМЫ, ВЫЯВЛЕННЫЕ ПРИ ПОЛУЧЕНИИ ДИАГНОСТИЧЕСКОГО ИЗОБРАЖЕНИЯ В ХОДЕ ИССЛЕДОВАНИЯ ЦЕНТРАЛЬНОЙ НЕРВНОЙ СИСТЕМЫ</v>
          </cell>
        </row>
        <row r="8456">
          <cell r="A8456" t="str">
            <v>R91</v>
          </cell>
          <cell r="B8456" t="str">
            <v>ОТКЛОНЕНИЯ ОТ НОРМЫ, ВЫЯВЛЕННЫЕ ПРИ ПОЛУЧЕНИИДИАГНОСТИЧЕСКОГО ИЗОБРАЖЕНИЯ В ХОДЕ ИССЛЕДОВАНИЯ ЛЕГКИХ</v>
          </cell>
        </row>
        <row r="8457">
          <cell r="A8457" t="str">
            <v>R92</v>
          </cell>
          <cell r="B8457" t="str">
            <v>ОТКЛОНЕНИЯ ОТ НОРМЫ, ВЫЯВЛЕННЫЕ ПРИ ПОЛУЧЕНИИ ДИАГНОСТИЧЕСКОГО ИЗОБРАЖЕНИЯ В ХОДЕ ИССЛЕДОВАНИЯ МОЛОЧНОЙ ЖЕЛЕЗЫ</v>
          </cell>
        </row>
        <row r="8458">
          <cell r="A8458" t="str">
            <v>R93</v>
          </cell>
          <cell r="B8458" t="str">
            <v>ОТКЛОНЕНИЯ ОТ НОРМЫ, ВЫЯВЛЕННЫЕ ПРИ ПОЛУЧЕНИИ ДИАГНОСТИЧЕСКОГО ИЗОБРАЖЕНИЯ В ХОДЕ ИССЛЕДОВАНИЯ ДРУГИХ ОРГАНОВ И ОБЛАСТЕЙ ТЕЛА</v>
          </cell>
        </row>
        <row r="8459">
          <cell r="A8459" t="str">
            <v>R93.0</v>
          </cell>
          <cell r="B8459" t="str">
            <v>ОТКЛОНЕНИЯ ОТ НОРМЫ, ВЫЯВЛЕННЫЕ ПРИ ПОЛУЧЕНИИ ДИАГНОСТИЧЕСКОГО ИЗОБРАЖЕНИЯ В ХОДЕ ИССЛЕДОВАНИЯ ЧЕРЕПА И ГОЛОВЫ, НЕ КЛАССИФИЦИРОВАННЫЕ В ДРУГИХ РУБРИКАХ</v>
          </cell>
        </row>
        <row r="8460">
          <cell r="A8460" t="str">
            <v>R93.1</v>
          </cell>
          <cell r="B8460" t="str">
            <v>ОТКЛОНЕНИЯ ОТ НОРМЫ, ВЫЯВЛЕННЫЕ ПРИ ПОЛУЧЕНИИ ДИАГНОСТИЧЕСКОГО ИЗОБРАЖЕНИЯ В ХОДЕ ИССЛЕДОВАНИЯ СЕРДЦА И КОРОНАРНОГО КРОВООБРАЩЕНИЯ</v>
          </cell>
        </row>
        <row r="8461">
          <cell r="A8461" t="str">
            <v>R93.2</v>
          </cell>
          <cell r="B8461" t="str">
            <v>ОТКЛОНЕНИЯ ОТ НОРМЫ, ВЫЯВЛЕННЫЕ ПРИ ПОЛУЧЕНИИ ДИАГНОСТИЧЕСКОГО ИЗОБРАЖЕНИЯ В ХОДЕ ИССЛЕДОВАНИЯ ПЕЧЕНИ И ЖЕЛЧНЫХ ПРОТОКОВ</v>
          </cell>
        </row>
        <row r="8462">
          <cell r="A8462" t="str">
            <v>R93.3</v>
          </cell>
          <cell r="B8462" t="str">
            <v>ОТКЛОНЕНИЯ ОТ НОРМЫ, ВЫЯВЛЕННЫЕ ПРИ ПОЛУЧЕНИИ ДИАГНОСТИЧЕСКОГО ИЗОБРАЖЕНИЯ В ХОДЕ ИССЛЕДОВАНИЯ ДРУГИХ ОТДЕЛОВ ПИЩЕВАРИТЕЛЬНОГО ТРАКТА</v>
          </cell>
        </row>
        <row r="8463">
          <cell r="A8463" t="str">
            <v>R93.4</v>
          </cell>
          <cell r="B8463" t="str">
            <v>ОТКЛОНЕНИЯ ОТ НОРМЫ, ВЫЯВЛЕННЫЕ ПРИ ПОЛУЧЕНИИ ДИАГНОСТИЧЕСКОГО ИЗОБРАЖЕНИЯ В ХОДЕ ИССЛЕДОВАНИЯ МОЧЕВЫХ ОРГАНОВ</v>
          </cell>
        </row>
        <row r="8464">
          <cell r="A8464" t="str">
            <v>R93.5</v>
          </cell>
          <cell r="B8464" t="str">
            <v>ОТКЛОНЕНИЯ ОТ НОРМЫ, ВЫЯВЛЕННЫЕ ПРИ ПОЛУЧЕНИИ ДИАГНОСТИЧЕСКОГО ИЗОБРАЖЕНИЯ В ХОДЕ ИССЛЕДОВАНИЯ ДРУГИХ ОБЛАСТЕЙ ЖИВОТА, ВКЛЮЧАя ЗАБРЮШИННОЕ ПРОСТРАНСТВО</v>
          </cell>
        </row>
        <row r="8465">
          <cell r="A8465" t="str">
            <v>R93.6</v>
          </cell>
          <cell r="B8465" t="str">
            <v>ОТКЛОНЕНИЯ ОТ НОРМЫ, ВЫЯВЛЕННЫЕ ПРИ ПОЛУЧЕНИИ ДИАГНОСТИЧЕСКОГО ИЗОБРАЖЕНИЯ В ХОДЕ ИССЛЕДОВАНИЯ КОНЕЧНОСТЕЙ</v>
          </cell>
        </row>
        <row r="8466">
          <cell r="A8466" t="str">
            <v>R93.7</v>
          </cell>
          <cell r="B8466" t="str">
            <v>ОТКЛОНЕНИЯ ОТ НОРМЫ, ВЫЯВЛЕННЫЕ ПРИ ПОЛУЧЕНИИ ДИАГНОСТИЧЕСКОГО ИЗОБРАЖЕНИЯ В ХОДЕ ИССЛЕДОВАНИЯ ДРУГИХ ОТДЕЛОВ КОСТНО-МЫШЕЧНОЙ СИСТЕМЫ</v>
          </cell>
        </row>
        <row r="8467">
          <cell r="A8467" t="str">
            <v>R93.8</v>
          </cell>
          <cell r="B8467" t="str">
            <v>ОТКЛОНЕНИЯ ОТ НОРМЫ, ВЫЯВЛЕННЫЕ ПРИ ПОЛУЧЕНИИ ДИАГНОСТИЧЕСКОГО ИЗОБРАЖЕНИЯ В ХОДЕ ИССЛЕДОВАНИЯ ДРУГИХ УТОЧНЕННЫХ СТРУКТУР ТЕЛА</v>
          </cell>
        </row>
        <row r="8468">
          <cell r="A8468" t="str">
            <v>R94</v>
          </cell>
          <cell r="B8468" t="str">
            <v>ОТКЛОНЕНИЯ ОТ НОРМЫ, ВЫЯВЛЕННЫЕ ПРИ ПРОВЕДЕНИИ ФУНКЦИОНАЛЬНЫХ ИССЛЕДОВАНИЙ</v>
          </cell>
        </row>
        <row r="8469">
          <cell r="A8469" t="str">
            <v>R94.0</v>
          </cell>
          <cell r="B8469" t="str">
            <v>ОТКЛОНЕНИЯ ОТ НОРМЫ, ВЫЯВЛЕННЫЕ ПРИ ПРОВЕДЕНИИ ФУНКЦИОНАЛЬНЫХ ИССЛЕДОВАНИЙ ЦЕНТРАЛЬНОЙ НЕРВНОЙ СИСТЕМЫ</v>
          </cell>
        </row>
        <row r="8470">
          <cell r="A8470" t="str">
            <v>R94.1</v>
          </cell>
          <cell r="B8470" t="str">
            <v>ОТКЛОНЕНИЯ ОТ НОРМЫ, ВЫЯВЛЕННЫЕ ПРИ ПРОВЕДЕНИИ ФУНКЦИОНАЛЬНЫХ ИССЛЕДОВАНИЙ ПЕРИФЕРИЧЕСКОЙ НЕРВНОЙ СИСТЕМЫ И ОТДЕЛЬНЫХ ОРГАНОВ ЧУВСТВ</v>
          </cell>
        </row>
        <row r="8471">
          <cell r="A8471" t="str">
            <v>R94.2</v>
          </cell>
          <cell r="B8471" t="str">
            <v>ОТКЛОНЕНИЯ ОТ НОРМЫ, ВЫЯВЛЕННЫЕ ПРИ ПРОВЕДЕНИИ ФУНКЦИОНАЛЬНЫХ ИССЛЕДОВАНИЙ ЛЕГКИХ</v>
          </cell>
        </row>
        <row r="8472">
          <cell r="A8472" t="str">
            <v>R94.3</v>
          </cell>
          <cell r="B8472" t="str">
            <v>ОТКЛОНЕНИЯ ОТ НОРМЫ, ВЫЯВЛЕННЫЕ ПРИ ПРОВЕДЕНИИ ФУНКЦИОНАЛЬНЫХ ИССЛЕДОВАНИЙ СЕРДЕЧНО-СОСУДИСТОЙ СИСТЕМЫ</v>
          </cell>
        </row>
        <row r="8473">
          <cell r="A8473" t="str">
            <v>R94.4</v>
          </cell>
          <cell r="B8473" t="str">
            <v>ОТКЛОНЕНИЯ ОТ НОРМЫ, ВЫЯВЛЕННЫЕ ПРИ ИССЛЕДОВАНИИ ФУНКЦИЙ ПОЧЕК</v>
          </cell>
        </row>
        <row r="8474">
          <cell r="A8474" t="str">
            <v>R94.5</v>
          </cell>
          <cell r="B8474" t="str">
            <v>ОТКЛОНЕНИЯ ОТ НОРМЫ, ВЫЯВЛЕННЫЕ ПРИ ИССЛЕДОВАНИИ ФУНКЦИИ ПЕЧЕНИ</v>
          </cell>
        </row>
        <row r="8475">
          <cell r="A8475" t="str">
            <v>R94.6</v>
          </cell>
          <cell r="B8475" t="str">
            <v>ОТКЛОНЕНИЯ ОТ НОРМЫ, ВЫЯВЛЕННЫЕ ПРИ ИССЛЕДОВАНИИ ФУНКЦИИ ЩИТОВИДНОЙ ЖЕЛЕЗЫ</v>
          </cell>
        </row>
        <row r="8476">
          <cell r="A8476" t="str">
            <v>R94.7</v>
          </cell>
          <cell r="B8476" t="str">
            <v>ОТКЛОНЕНИЯ ОТ НОРМЫ, ВЫЯВЛЕННЫЕ ПРИ ИССЛЕДОВАНИИ ФУНКЦИИ ДРУГИХ ЭНДОКРИННЫХ ЖЕЛЕЗ</v>
          </cell>
        </row>
        <row r="8477">
          <cell r="A8477" t="str">
            <v>R94.8</v>
          </cell>
          <cell r="B8477" t="str">
            <v>ОТКЛОНЕНИЯ ОТ НОРМЫ, ВЫЯВЛЕННЫЕ ПРИ ФУНКЦИОНАЛЬНЫХ ИССЛЕДОВАНИЯХ ДРУГИХ ОРГАНОВ И СИСТЕМ</v>
          </cell>
        </row>
        <row r="8478">
          <cell r="A8478" t="str">
            <v/>
          </cell>
          <cell r="B8478" t="str">
            <v>НЕТОЧНО ОБОЗНАЧЕННЫЕ И НЕИЗВЕСТНЫЕ ПРИЧИНЫ СМЕРТИ (R95-R99)</v>
          </cell>
        </row>
        <row r="8479">
          <cell r="A8479" t="str">
            <v>R95</v>
          </cell>
          <cell r="B8479" t="str">
            <v>ВНЕЗАПНАЯ СМЕРТЬ ГРУДНОГО РЕБЕНКА</v>
          </cell>
        </row>
        <row r="8480">
          <cell r="A8480" t="str">
            <v>R96</v>
          </cell>
          <cell r="B8480" t="str">
            <v>ДРУГИЕ ВИДЫ ВНЕЗАПНОЙ СМЕРТИ ПО НЕИЗВЕСТНОЙ ПРИЧИНЕ</v>
          </cell>
        </row>
        <row r="8481">
          <cell r="A8481" t="str">
            <v>R96.0</v>
          </cell>
          <cell r="B8481" t="str">
            <v>МГНОВЕННАЯ СМЕРТЬ</v>
          </cell>
        </row>
        <row r="8482">
          <cell r="A8482" t="str">
            <v>R96.1</v>
          </cell>
          <cell r="B8482" t="str">
            <v>СМЕРТЬ, НАСТУПИВШАЯ МЕНЕЕ ЧЕМ ЧЕРЕЗ 24 Ч С МОМЕНТА ПОЯВЛЕНИЯ СИМПТОМОВ, НЕ ИМЕЮЩАЯ ДРУГОГО ОБЪЯСНЕНИЯ</v>
          </cell>
        </row>
        <row r="8483">
          <cell r="A8483" t="str">
            <v>R98</v>
          </cell>
          <cell r="B8483" t="str">
            <v>СМЕРТЬ БЕЗ СВИДЕТЕЛЕЙ</v>
          </cell>
        </row>
        <row r="8484">
          <cell r="A8484" t="str">
            <v>R99</v>
          </cell>
          <cell r="B8484" t="str">
            <v>ДРУГИЕ НЕТОЧНО ОБОЗНАЧЕННЫЕ И НЕУТОЧНЕННЫЕ ПРИЧИНЫ СМЕРТИ</v>
          </cell>
        </row>
        <row r="8485">
          <cell r="A8485" t="str">
            <v/>
          </cell>
          <cell r="B8485" t="str">
            <v>ТРАВМЫ, ОТРАВЛЕНИЯ И НЕКОТОРЫЕ ДРУГИЕ ПОСЛЕДСТВИЯ ВОЗДЕЙСТВИЯ ВНЕШНИХ ПРИЧИН (S00-Т98)</v>
          </cell>
        </row>
        <row r="8486">
          <cell r="A8486" t="str">
            <v/>
          </cell>
          <cell r="B8486" t="str">
            <v>ТРАВМЫ ГОЛОВЫ (S00-S09)</v>
          </cell>
        </row>
        <row r="8487">
          <cell r="A8487" t="str">
            <v>S00</v>
          </cell>
          <cell r="B8487" t="str">
            <v>ПОВЕРХНОСТНАЯ ТРАВМА ГОЛОВЫ</v>
          </cell>
        </row>
        <row r="8488">
          <cell r="A8488" t="str">
            <v>S00.0</v>
          </cell>
          <cell r="B8488" t="str">
            <v>ПОВЕРХНОСТНАЯ ТРАВМА ВОЛОСИСТОЙ ЧАСТИ ГОЛОВЫ</v>
          </cell>
        </row>
        <row r="8489">
          <cell r="A8489" t="str">
            <v>S00.1</v>
          </cell>
          <cell r="B8489" t="str">
            <v>УШИБ ВЕКА И ОКОЛОГЛАЗНИЧНОЙ ОБЛАСТИ</v>
          </cell>
        </row>
        <row r="8490">
          <cell r="A8490" t="str">
            <v>S00.2</v>
          </cell>
          <cell r="B8490" t="str">
            <v>ДРУГИЕ ПОВЕРХНОСТНЫЕ ТРАВМЫ ВЕКА И ОКОЛОГЛАЗНИЧНОЙ ОБЛАСТИ</v>
          </cell>
        </row>
        <row r="8491">
          <cell r="A8491" t="str">
            <v>S00.3</v>
          </cell>
          <cell r="B8491" t="str">
            <v>ПОВЕРХНОСТНАЯ ТРАВМА НОСА</v>
          </cell>
        </row>
        <row r="8492">
          <cell r="A8492" t="str">
            <v>S00.4</v>
          </cell>
          <cell r="B8492" t="str">
            <v>ПОВЕРХНОСТНАЯ ТРАВМА УХА</v>
          </cell>
        </row>
        <row r="8493">
          <cell r="A8493" t="str">
            <v>S00.5</v>
          </cell>
          <cell r="B8493" t="str">
            <v>ПОВЕРХНОСТНАЯ ТРАВМА ГУБЫ И ПОЛОСТИ РТА</v>
          </cell>
        </row>
        <row r="8494">
          <cell r="A8494" t="str">
            <v>S00.7</v>
          </cell>
          <cell r="B8494" t="str">
            <v>МНОЖЕСТВЕННЫЕ ПОВЕРХНОСТНЫЕ ТРАВМЫ ГОЛОВЫ</v>
          </cell>
        </row>
        <row r="8495">
          <cell r="A8495" t="str">
            <v>S00.8</v>
          </cell>
          <cell r="B8495" t="str">
            <v>ПОВЕРХНОСТНАЯ ТРАВМА ДРУГИХ ЧАСТЕЙ ГОЛОВЫ</v>
          </cell>
        </row>
        <row r="8496">
          <cell r="A8496" t="str">
            <v>S00.9</v>
          </cell>
          <cell r="B8496" t="str">
            <v>ПОВЕРХНОСТНАЯ ТРАВМА ГОЛОВЫ НЕУТОЧНЕННОЙ ЛОКАЛИЗАЦИИ</v>
          </cell>
        </row>
        <row r="8497">
          <cell r="A8497" t="str">
            <v>S01</v>
          </cell>
          <cell r="B8497" t="str">
            <v>ОТКРЫТАЯ РАНА ГОЛОВЫ</v>
          </cell>
        </row>
        <row r="8498">
          <cell r="A8498" t="str">
            <v>S01.0</v>
          </cell>
          <cell r="B8498" t="str">
            <v>ОТКРЫТАЯ РАНА ВОЛОСИСТОЙ ЧАСТИ ГОЛОВЫ</v>
          </cell>
        </row>
        <row r="8499">
          <cell r="A8499" t="str">
            <v>S01.1</v>
          </cell>
          <cell r="B8499" t="str">
            <v>ОТКРЫТАЯ РАНА ВЕКА И ОКОЛОГЛАЗНИЧНОЙ ОБЛАСТИ</v>
          </cell>
        </row>
        <row r="8500">
          <cell r="A8500" t="str">
            <v>S01.2</v>
          </cell>
          <cell r="B8500" t="str">
            <v>ОТКРЫТАЯ РАНА НОСА</v>
          </cell>
        </row>
        <row r="8501">
          <cell r="A8501" t="str">
            <v>S01.3</v>
          </cell>
          <cell r="B8501" t="str">
            <v>ОТКРЫТАЯ РАНА УХА</v>
          </cell>
        </row>
        <row r="8502">
          <cell r="A8502" t="str">
            <v>S01.4</v>
          </cell>
          <cell r="B8502" t="str">
            <v>ОТКРЫТАЯ РАНА ЩЕКИ И ВИСОЧНО-НИЖНЕЧЕЛЮСТНОЙ ОБЛАСТИ</v>
          </cell>
        </row>
        <row r="8503">
          <cell r="A8503" t="str">
            <v>S01.5</v>
          </cell>
          <cell r="B8503" t="str">
            <v>ОТКРЫТАЯ РАНА ГУБЫ И ПОЛОСТИ РТА</v>
          </cell>
        </row>
        <row r="8504">
          <cell r="A8504" t="str">
            <v>S01.7</v>
          </cell>
          <cell r="B8504" t="str">
            <v>МНОЖЕСТВЕННЫЕ ОТКРЫТЫЕ РАНЫ ГОЛОВЫ</v>
          </cell>
        </row>
        <row r="8505">
          <cell r="A8505" t="str">
            <v>S01.8</v>
          </cell>
          <cell r="B8505" t="str">
            <v>ОТКРЫТАЯ РАНА ДРУГИХ ОБЛАСТЕЙ ГОЛОВЫ</v>
          </cell>
        </row>
        <row r="8506">
          <cell r="A8506" t="str">
            <v>S01.9</v>
          </cell>
          <cell r="B8506" t="str">
            <v>ОТКРЫТАЯ РАНА ГОЛОВЫ НЕУТОЧНЕННОЙ ЛОКАЛИЗАЦИИ</v>
          </cell>
        </row>
        <row r="8507">
          <cell r="A8507" t="str">
            <v>S02</v>
          </cell>
          <cell r="B8507" t="str">
            <v>ПЕРЕЛОМ ЧЕРЕПА И ЛИЦЕВЫХ КОСТЕЙ</v>
          </cell>
        </row>
        <row r="8508">
          <cell r="A8508" t="str">
            <v>S02.0</v>
          </cell>
          <cell r="B8508" t="str">
            <v>ПЕРЕЛОМ СВОДА ЧЕРЕПА</v>
          </cell>
        </row>
        <row r="8509">
          <cell r="A8509" t="str">
            <v>S02.1</v>
          </cell>
          <cell r="B8509" t="str">
            <v>ПЕРЕЛОМ ОСНОВАНИЯ ЧЕРЕПА</v>
          </cell>
        </row>
        <row r="8510">
          <cell r="A8510" t="str">
            <v>S02.2</v>
          </cell>
          <cell r="B8510" t="str">
            <v>ПЕРЕЛОМ КОСТЕЙ НОСА</v>
          </cell>
        </row>
        <row r="8511">
          <cell r="A8511" t="str">
            <v>S02.3</v>
          </cell>
          <cell r="B8511" t="str">
            <v>ПЕРЕЛОМ ДНА ГЛАЗНИЦЫ</v>
          </cell>
        </row>
        <row r="8512">
          <cell r="A8512" t="str">
            <v>S02.4</v>
          </cell>
          <cell r="B8512" t="str">
            <v>ПЕРЕЛОМ СКУЛОВОЙ КОСТИ И ВЕРХНЕЙ ЧЕЛЮСТИ</v>
          </cell>
        </row>
        <row r="8513">
          <cell r="A8513" t="str">
            <v>S02.5</v>
          </cell>
          <cell r="B8513" t="str">
            <v>ПЕРЕЛОМ ЗУБА</v>
          </cell>
        </row>
        <row r="8514">
          <cell r="A8514" t="str">
            <v>S02.6</v>
          </cell>
          <cell r="B8514" t="str">
            <v>ПЕРЕЛОМ НИЖНЕЙ ЧЕЛЮСТИ</v>
          </cell>
        </row>
        <row r="8515">
          <cell r="A8515" t="str">
            <v>S02.7</v>
          </cell>
          <cell r="B8515" t="str">
            <v>МНОЖЕСТВЕННЫЕ ПЕРЕЛОМЫ КОСТЕЙ ЧЕРЕПА И ЛИЦЕВЫХ КОСТЕЙ</v>
          </cell>
        </row>
        <row r="8516">
          <cell r="A8516" t="str">
            <v>S02.8</v>
          </cell>
          <cell r="B8516" t="str">
            <v>ПЕРЕЛОМЫ ДРУГИХ ЛИЦЕВЫХ КОСТЕЙ И КОСТЕЙ ЧЕРЕПА</v>
          </cell>
        </row>
        <row r="8517">
          <cell r="A8517" t="str">
            <v>S02.9</v>
          </cell>
          <cell r="B8517" t="str">
            <v>ПЕРЕЛОМ НЕУТОЧНЕННОЙ ЧАСТИ КОСТЕЙ ЧЕРЕПА И ЛИЦЕВЫХ КОСТЕЙ</v>
          </cell>
        </row>
        <row r="8518">
          <cell r="A8518" t="str">
            <v>S03</v>
          </cell>
          <cell r="B8518" t="str">
            <v>ВЫВИХ, РАСТЯЖЕНИЕ И ПЕРЕНАПРЯЖЕНИЕ СУСТАВОВ И СВЯЗОК ГОЛОВЫ</v>
          </cell>
        </row>
        <row r="8519">
          <cell r="A8519" t="str">
            <v>S03.0</v>
          </cell>
          <cell r="B8519" t="str">
            <v>ВЫВИХ ЧЕЛЮСТИ</v>
          </cell>
        </row>
        <row r="8520">
          <cell r="A8520" t="str">
            <v>S03.1</v>
          </cell>
          <cell r="B8520" t="str">
            <v>ВЫВИХ ХРЯЩЕВОЙ ПЕРЕГОРОДКИ НОСА</v>
          </cell>
        </row>
        <row r="8521">
          <cell r="A8521" t="str">
            <v>S03.2</v>
          </cell>
          <cell r="B8521" t="str">
            <v>ВЫВИХ ЗУБА</v>
          </cell>
        </row>
        <row r="8522">
          <cell r="A8522" t="str">
            <v>S03.3</v>
          </cell>
          <cell r="B8522" t="str">
            <v>ВЫВИХ ДРУГИХ И НЕУТОЧНЕННЫХ ОБЛАСТЕЙ ГОЛОВЫ</v>
          </cell>
        </row>
        <row r="8523">
          <cell r="A8523" t="str">
            <v>S03.4</v>
          </cell>
          <cell r="B8523" t="str">
            <v>РАСТЯЖЕНИЕ И ПЕРЕНАПРЯЖЕНИЕ СУСТАВА (СВЯЗОК) ЧЕЛЮСТИ</v>
          </cell>
        </row>
        <row r="8524">
          <cell r="A8524" t="str">
            <v>S03.5</v>
          </cell>
          <cell r="B8524" t="str">
            <v>РАСТЯЖЕНИЕ И ПЕРЕНАПРЯЖЕНИЕ СУСТАВОВ И СВЯЗОК ДРУГИХ И НЕУТОЧНЕННЫХ ОТДЕЛОВ ГОЛОВЫ</v>
          </cell>
        </row>
        <row r="8525">
          <cell r="A8525" t="str">
            <v>S04</v>
          </cell>
          <cell r="B8525" t="str">
            <v>ТРАВМА ЧЕРЕПНЫХ НЕРВОВ</v>
          </cell>
        </row>
        <row r="8526">
          <cell r="A8526" t="str">
            <v>S04.0</v>
          </cell>
          <cell r="B8526" t="str">
            <v>ТРАВМА ЗРИТЕЛЬНОГО НЕРВА И ЗРИТЕЛЬНЫХ ПРОВОДЯЩИХ ПУТЕЙ</v>
          </cell>
        </row>
        <row r="8527">
          <cell r="A8527" t="str">
            <v>S04.1</v>
          </cell>
          <cell r="B8527" t="str">
            <v>ТРАВМА ГЛАЗОДВИГАТЕЛЬНОГО НЕРВА</v>
          </cell>
        </row>
        <row r="8528">
          <cell r="A8528" t="str">
            <v>S04.2</v>
          </cell>
          <cell r="B8528" t="str">
            <v>ТРАВМА БЛОКОВОГО НЕРВА</v>
          </cell>
        </row>
        <row r="8529">
          <cell r="A8529" t="str">
            <v>S04.3</v>
          </cell>
          <cell r="B8529" t="str">
            <v>ТРАВМА ТРОЙНИЧНОГО НЕРВА</v>
          </cell>
        </row>
        <row r="8530">
          <cell r="A8530" t="str">
            <v>S04.4</v>
          </cell>
          <cell r="B8530" t="str">
            <v>ТРАВМА ОТВОДЯЩЕГО НЕРВА</v>
          </cell>
        </row>
        <row r="8531">
          <cell r="A8531" t="str">
            <v>S04.5</v>
          </cell>
          <cell r="B8531" t="str">
            <v>ТРАВМА ЛИЦЕВОГО НЕРВА</v>
          </cell>
        </row>
        <row r="8532">
          <cell r="A8532" t="str">
            <v>S04.6</v>
          </cell>
          <cell r="B8532" t="str">
            <v>ТРАВМА СЛУХОВОГО НЕРВА</v>
          </cell>
        </row>
        <row r="8533">
          <cell r="A8533" t="str">
            <v>S04.7</v>
          </cell>
          <cell r="B8533" t="str">
            <v>ТРАВМА ДОБАВОЧНОГО НЕРВА</v>
          </cell>
        </row>
        <row r="8534">
          <cell r="A8534" t="str">
            <v>S04.8</v>
          </cell>
          <cell r="B8534" t="str">
            <v>ТРАВМА ДРУГИХ ЧЕРЕПНЫХ НЕРВОВ</v>
          </cell>
        </row>
        <row r="8535">
          <cell r="A8535" t="str">
            <v>S04.9</v>
          </cell>
          <cell r="B8535" t="str">
            <v>ТРАВМА ЧЕРЕПНОГО НЕРВА НЕУТОЧНЕННОГО</v>
          </cell>
        </row>
        <row r="8536">
          <cell r="A8536" t="str">
            <v>S05</v>
          </cell>
          <cell r="B8536" t="str">
            <v>ТРАВМА ГЛАЗА И ГЛАЗНИЦЫ</v>
          </cell>
        </row>
        <row r="8537">
          <cell r="A8537" t="str">
            <v>S05.0</v>
          </cell>
          <cell r="B8537" t="str">
            <v>ТРАВМА КОНЪЮНКТИВЫ И ССАДИНА РОГОВИЦЫ БЕЗ УПОМИНАНИЯ ОБ ИНОРОДНОМ ТЕЛЕ</v>
          </cell>
        </row>
        <row r="8538">
          <cell r="A8538" t="str">
            <v>S05.1</v>
          </cell>
          <cell r="B8538" t="str">
            <v>УШИБ ГЛАЗНОГО ЯБДОКА И ТКАНЕЙ РОГОВИЦЫ</v>
          </cell>
        </row>
        <row r="8539">
          <cell r="A8539" t="str">
            <v>S05.2</v>
          </cell>
          <cell r="B8539" t="str">
            <v>РВАНАЯ РАНА ГЛАЗА С ВЫПАДЕНИЕМ ИЛИ ПОТЕРЕЙ ВНУТРИГЛАЗНОЙ ТКАНИ</v>
          </cell>
        </row>
        <row r="8540">
          <cell r="A8540" t="str">
            <v>S05.3</v>
          </cell>
          <cell r="B8540" t="str">
            <v>РВАНАЯ РАНА ГЛАЗА БЕЗ ВЫПАДЕНИЯ ИЛИ ПОТЕРИ ВНУТРИГЛАЗНОЙ ТКАНИ</v>
          </cell>
        </row>
        <row r="8541">
          <cell r="A8541" t="str">
            <v>S05.4</v>
          </cell>
          <cell r="B8541" t="str">
            <v>ПРОНИКАЮЩАЯ РАНА ГЛАЗНИЦЫ С НАЛИЧИЕМ ИНОРОДНОГО ТЕЛА ИЛИ БЕЗ НЕГО</v>
          </cell>
        </row>
        <row r="8542">
          <cell r="A8542" t="str">
            <v>S05.5</v>
          </cell>
          <cell r="B8542" t="str">
            <v>ПРОНИКАЮЩАЯ РАНА ГЛАЗНОГО ЯБЛОКА С ИНОРОДНЫМ ТЕЛОМ</v>
          </cell>
        </row>
        <row r="8543">
          <cell r="A8543" t="str">
            <v>S05.6</v>
          </cell>
          <cell r="B8543" t="str">
            <v>ПРОНИКАЮЩАЯ РАНА ГЛАЗНОГО ЯБЛОКА БЕЗ ИНОРОДНОГО ТЕЛА</v>
          </cell>
        </row>
        <row r="8544">
          <cell r="A8544" t="str">
            <v>S05.7</v>
          </cell>
          <cell r="B8544" t="str">
            <v>ОТРЫВ ГЛАЗНОГО ЯБЛОКА</v>
          </cell>
        </row>
        <row r="8545">
          <cell r="A8545" t="str">
            <v>S05.8</v>
          </cell>
          <cell r="B8545" t="str">
            <v>ДРУГИЕ ТРАВМЫ ГЛАЗА И ОРБИТЫ</v>
          </cell>
        </row>
        <row r="8546">
          <cell r="A8546" t="str">
            <v>S05.9</v>
          </cell>
          <cell r="B8546" t="str">
            <v>ТРАВМА НЕУТОЧНЕННОЙ ЧАСТИ ГЛАЗА И ОРБИТЫ</v>
          </cell>
        </row>
        <row r="8547">
          <cell r="A8547" t="str">
            <v>S06</v>
          </cell>
          <cell r="B8547" t="str">
            <v>ВНУТРИЧЕРЕПНАЯ ТРАВМА</v>
          </cell>
        </row>
        <row r="8548">
          <cell r="A8548" t="str">
            <v>S06.0</v>
          </cell>
          <cell r="B8548" t="str">
            <v>СОТРЯСЕНИЕ ГОЛОВНОГО МОЗГА</v>
          </cell>
        </row>
        <row r="8549">
          <cell r="A8549" t="str">
            <v>S06.1</v>
          </cell>
          <cell r="B8549" t="str">
            <v>ТРАВМАТИЧЕСКИЙ ОТЕК ГОЛОВНОГО МОЗГА</v>
          </cell>
        </row>
        <row r="8550">
          <cell r="A8550" t="str">
            <v>S06.2</v>
          </cell>
          <cell r="B8550" t="str">
            <v>ДИФФУЗНАЯ ТРАВМА ГОЛОВНОГО МОЗГА</v>
          </cell>
        </row>
        <row r="8551">
          <cell r="A8551" t="str">
            <v>S06.3</v>
          </cell>
          <cell r="B8551" t="str">
            <v>ОЧАГОВАЯ ТРАВМА ГОЛОВНОГО МОЗГА</v>
          </cell>
        </row>
        <row r="8552">
          <cell r="A8552" t="str">
            <v>S06.4</v>
          </cell>
          <cell r="B8552" t="str">
            <v>ЭПИДУРАЛЬНОЕ КРОВОИЗЛИЯНИЕ</v>
          </cell>
        </row>
        <row r="8553">
          <cell r="A8553" t="str">
            <v>S06.5</v>
          </cell>
          <cell r="B8553" t="str">
            <v>ТРАВМАТИЧЕСКОЕ СУБДУРАЛЬНОЕ КРОВОИЗЛИЯНИЕ</v>
          </cell>
        </row>
        <row r="8554">
          <cell r="A8554" t="str">
            <v>S06.6</v>
          </cell>
          <cell r="B8554" t="str">
            <v>ТРАВМАТИЧЕСКОЕ СУБАРАХНОИДАЛЬНОЕ КРОВОИЗЛИЯНИЕ</v>
          </cell>
        </row>
        <row r="8555">
          <cell r="A8555" t="str">
            <v>S06.7</v>
          </cell>
          <cell r="B8555" t="str">
            <v>ВНУТРИЧЕРЕПНАЯ ТРАВМА С ПРОДОЛЖИТЕЛЬНЫМ КОМАТОЗНЫМ СОСТОЯНИЕМ</v>
          </cell>
        </row>
        <row r="8556">
          <cell r="A8556" t="str">
            <v>S06.8</v>
          </cell>
          <cell r="B8556" t="str">
            <v>ДРУГИЕ ВНУТРИЧЕРЕПНЫЕ ТРАВМЫ</v>
          </cell>
        </row>
        <row r="8557">
          <cell r="A8557" t="str">
            <v>S06.9</v>
          </cell>
          <cell r="B8557" t="str">
            <v>ВНУТРИЧЕРЕПНАЯ ТРАВМА НЕУТОЧНЕННАЯ</v>
          </cell>
        </row>
        <row r="8558">
          <cell r="A8558" t="str">
            <v>S07</v>
          </cell>
          <cell r="B8558" t="str">
            <v>РАЗМОЗЖЕНИЕ ГОЛОВЫ</v>
          </cell>
        </row>
        <row r="8559">
          <cell r="A8559" t="str">
            <v>S07.0</v>
          </cell>
          <cell r="B8559" t="str">
            <v>РАЗМОЗЖЕНИЕ ЛИЦА</v>
          </cell>
        </row>
        <row r="8560">
          <cell r="A8560" t="str">
            <v>S07.1</v>
          </cell>
          <cell r="B8560" t="str">
            <v>РАЗМОЗЖЕНИЕ ЧЕРЕПА</v>
          </cell>
        </row>
        <row r="8561">
          <cell r="A8561" t="str">
            <v>S07.8</v>
          </cell>
          <cell r="B8561" t="str">
            <v>РАЗМОЗЖЕНИЕ ДРУГИХ ЧАСТЕЙ ГОЛОВЫ</v>
          </cell>
        </row>
        <row r="8562">
          <cell r="A8562" t="str">
            <v>S07.9</v>
          </cell>
          <cell r="B8562" t="str">
            <v>РАЗМОЗЖЕНИЕ НЕУТОЧНЕННОЙ ЧАСТИ ГОЛОВЫ</v>
          </cell>
        </row>
        <row r="8563">
          <cell r="A8563" t="str">
            <v>S08</v>
          </cell>
          <cell r="B8563" t="str">
            <v>ТРАВМАТИЧЕСКАЯ АМПУТАЦИЯ ЧАСТИ ГОЛОВЫ</v>
          </cell>
        </row>
        <row r="8564">
          <cell r="A8564" t="str">
            <v>S08.0</v>
          </cell>
          <cell r="B8564" t="str">
            <v>ОТРЫВ ВОЛОСИСТОЙ ЧАСТИ ГОЛОВЫ</v>
          </cell>
        </row>
        <row r="8565">
          <cell r="A8565" t="str">
            <v>S08.1</v>
          </cell>
          <cell r="B8565" t="str">
            <v>ТРАВМАТИЧЕСКАЯ АМПУТАЦИЯ УХА</v>
          </cell>
        </row>
        <row r="8566">
          <cell r="A8566" t="str">
            <v>S08.8</v>
          </cell>
          <cell r="B8566" t="str">
            <v>ТРАВМАТИЧЕСКАЯ АМПУТАЦИЯ ДРУГИХ ЧАСТЕЙ ГОЛОВЫ</v>
          </cell>
        </row>
        <row r="8567">
          <cell r="A8567" t="str">
            <v>S08.9</v>
          </cell>
          <cell r="B8567" t="str">
            <v>ТРАВМАТИЧЕСКАЯ АМПУТАЦИЯ НЕУТОЧНЕННОЙ ЧАСТИ ГОЛОВЫ</v>
          </cell>
        </row>
        <row r="8568">
          <cell r="A8568" t="str">
            <v>S09</v>
          </cell>
          <cell r="B8568" t="str">
            <v>ДРУГИЕ И НЕУТОЧНЕННЫЕ ТРАВМЫ ГОЛОВЫ</v>
          </cell>
        </row>
        <row r="8569">
          <cell r="A8569" t="str">
            <v>S09.0</v>
          </cell>
          <cell r="B8569" t="str">
            <v>ПОВРЕЖДЕНИЕ КРОВЕНОСНЫХ СОСУДОВ ГОЛОВЫ, НЕ КЛАССИФИЦИРОВАННОЕ В ДРУГИХ РУБРИКАХ</v>
          </cell>
        </row>
        <row r="8570">
          <cell r="A8570" t="str">
            <v>S09.1</v>
          </cell>
          <cell r="B8570" t="str">
            <v>ТРАВМА МЫШЦ И СУХОЖИЛИЙ ГОЛОВЫ</v>
          </cell>
        </row>
        <row r="8571">
          <cell r="A8571" t="str">
            <v>S09.2</v>
          </cell>
          <cell r="B8571" t="str">
            <v>ТРАВМАТИЧЕСКИЙ РАЗРЫВ БАРАБАННОЙ ПЕРЕПОНКИ</v>
          </cell>
        </row>
        <row r="8572">
          <cell r="A8572" t="str">
            <v>S09.7</v>
          </cell>
          <cell r="B8572" t="str">
            <v>МНОЖЕСТВЕННЫЕ ТРАВМЫ ГОЛОВЫ</v>
          </cell>
        </row>
        <row r="8573">
          <cell r="A8573" t="str">
            <v>S09.8</v>
          </cell>
          <cell r="B8573" t="str">
            <v>ДРУГИЕ УТОЧНЕННЫЕ ТРАВМЫ ГОЛОВЫ</v>
          </cell>
        </row>
        <row r="8574">
          <cell r="A8574" t="str">
            <v>S09.9</v>
          </cell>
          <cell r="B8574" t="str">
            <v>ТРАВМА ГОЛОВЫ НЕУТОЧНЕННАЯ</v>
          </cell>
        </row>
        <row r="8575">
          <cell r="A8575" t="str">
            <v/>
          </cell>
          <cell r="B8575" t="str">
            <v>ТРАВМЫ ШЕИ (S10-S19)</v>
          </cell>
        </row>
        <row r="8576">
          <cell r="A8576" t="str">
            <v>S10</v>
          </cell>
          <cell r="B8576" t="str">
            <v>ПОВЕРХНОСТНАЯ ТРАВМА ШЕИ</v>
          </cell>
        </row>
        <row r="8577">
          <cell r="A8577" t="str">
            <v>S10.0</v>
          </cell>
          <cell r="B8577" t="str">
            <v>УШИБ ГОРЛА</v>
          </cell>
        </row>
        <row r="8578">
          <cell r="A8578" t="str">
            <v>S10.1</v>
          </cell>
          <cell r="B8578" t="str">
            <v>ДРУГИЕ И НЕУТОЧНЕННЫЕ ПОВЕРХНОСТНЫЕ ТРАВМЫ ШЕИ</v>
          </cell>
        </row>
        <row r="8579">
          <cell r="A8579" t="str">
            <v>S10.7</v>
          </cell>
          <cell r="B8579" t="str">
            <v>МНОЖЕСТВЕННЫЕ ПОВЕРХНОСТНЫЕ ТРАВМЫ ШЕИ</v>
          </cell>
        </row>
        <row r="8580">
          <cell r="A8580" t="str">
            <v>S10.8</v>
          </cell>
          <cell r="B8580" t="str">
            <v>ПОВЕРХНОСТНАЯ ТРАВМА ДРУГИХ ЧАСТЕЙ ШЕИ</v>
          </cell>
        </row>
        <row r="8581">
          <cell r="A8581" t="str">
            <v>S10.9</v>
          </cell>
          <cell r="B8581" t="str">
            <v>ПОВЕРХНОСТНАЯ ТРАВМА НЕУТОЧНЕННОЙ ЧАСТИ ШЕИ</v>
          </cell>
        </row>
        <row r="8582">
          <cell r="A8582" t="str">
            <v>S11</v>
          </cell>
          <cell r="B8582" t="str">
            <v>ОТКРЫТАЯ РАНА ШЕИ</v>
          </cell>
        </row>
        <row r="8583">
          <cell r="A8583" t="str">
            <v>S11.0</v>
          </cell>
          <cell r="B8583" t="str">
            <v>ОТКРЫТАЯ РАНА, ЗАТРАГИВАЮЩАЯ ГОРТАНЬ И ТРАХЕЮ</v>
          </cell>
        </row>
        <row r="8584">
          <cell r="A8584" t="str">
            <v>S11.1</v>
          </cell>
          <cell r="B8584" t="str">
            <v>ОТКРЫТАЯ РАНА, ЗАТРАГИВАЮЩАЯ ЩИТОВИДНУЮ ЖЕЛЕЗУ</v>
          </cell>
        </row>
        <row r="8585">
          <cell r="A8585" t="str">
            <v>S11.2</v>
          </cell>
          <cell r="B8585" t="str">
            <v>ОТКРЫТАЯ РАНА, ЗАТРАГИВАЮЩАЯ ГЛОТКУ И ШЕЙНУЮ ЧАСТЬ ПИЩЕВОДА</v>
          </cell>
        </row>
        <row r="8586">
          <cell r="A8586" t="str">
            <v>S11.7</v>
          </cell>
          <cell r="B8586" t="str">
            <v>МНОЖЕСТВЕННЫЕ ОТКРЫТЫЕ РАНЫ ШЕИ</v>
          </cell>
        </row>
        <row r="8587">
          <cell r="A8587" t="str">
            <v>S11.8</v>
          </cell>
          <cell r="B8587" t="str">
            <v>ОТКРЫТАЯ РАНА ДРУГИХ ЧАСТЕЙ ШЕИ</v>
          </cell>
        </row>
        <row r="8588">
          <cell r="A8588" t="str">
            <v>S11.9</v>
          </cell>
          <cell r="B8588" t="str">
            <v>ОТКРЫТАЯ РАНА НЕУТОЧНЕННОЙ ЧАСТИ ШЕИ</v>
          </cell>
        </row>
        <row r="8589">
          <cell r="A8589" t="str">
            <v>S12</v>
          </cell>
          <cell r="B8589" t="str">
            <v>ПЕРЕЛОМ ШЕЙНОГО ОТДЕЛА ПОЗВОНОЧНИКА</v>
          </cell>
        </row>
        <row r="8590">
          <cell r="A8590" t="str">
            <v>S12.0</v>
          </cell>
          <cell r="B8590" t="str">
            <v>ПЕРЕЛОМ ПЕРВОГО ШЕЙНОГО ПОЗВОНКА</v>
          </cell>
        </row>
        <row r="8591">
          <cell r="A8591" t="str">
            <v>S12.1</v>
          </cell>
          <cell r="B8591" t="str">
            <v>ПЕРЕЛОМ ВТОРОГО ШЕЙНОГО ПОЗВОНКА</v>
          </cell>
        </row>
        <row r="8592">
          <cell r="A8592" t="str">
            <v>S12.2</v>
          </cell>
          <cell r="B8592" t="str">
            <v>ПЕРЕЛОМ ДРУГИХ УТОЧНЕННЫХ ШЕЙНЫХ ПОЗВОНКОВ</v>
          </cell>
        </row>
        <row r="8593">
          <cell r="A8593" t="str">
            <v>S12.7</v>
          </cell>
          <cell r="B8593" t="str">
            <v>МНОЖЕСТВЕННЫЕ ПЕРЕЛОМЫ ШЕЙНЫХ ПОЗВОНКОВ</v>
          </cell>
        </row>
        <row r="8594">
          <cell r="A8594" t="str">
            <v>S12.8</v>
          </cell>
          <cell r="B8594" t="str">
            <v>ПЕРЕЛОМ ДРУГИХ ЧАСТЕЙ ШЕИ</v>
          </cell>
        </row>
        <row r="8595">
          <cell r="A8595" t="str">
            <v>S12.9</v>
          </cell>
          <cell r="B8595" t="str">
            <v>ПЕРЕЛОМ ШЕИ НЕУТОЧНЕННОЙ ЛОКАЛИЗАЦИИ</v>
          </cell>
        </row>
        <row r="8596">
          <cell r="A8596" t="str">
            <v>S13</v>
          </cell>
          <cell r="B8596" t="str">
            <v>ВЫВИХ, РАСТЯЖЕНИЕ И ПЕРЕНАПРЯЖЕНИЕ КАПСУЛЬНО-СВЯЗОЧНОГО АППАРАТА НА УРОВНЕ ШЕИ</v>
          </cell>
        </row>
        <row r="8597">
          <cell r="A8597" t="str">
            <v>S13.0</v>
          </cell>
          <cell r="B8597" t="str">
            <v>ТРАВМАТИЧЕСКИЙ РАЗРЫВ МЕЖПОЗВОНОЧНОГО ДИСКА НА УРОВНЕ ШЕИ</v>
          </cell>
        </row>
        <row r="8598">
          <cell r="A8598" t="str">
            <v>S13.1</v>
          </cell>
          <cell r="B8598" t="str">
            <v>ВЫВИХ ШЕЙНОГО ПОЗВОНКА</v>
          </cell>
        </row>
        <row r="8599">
          <cell r="A8599" t="str">
            <v>S13.2</v>
          </cell>
          <cell r="B8599" t="str">
            <v>ВЫВИХ ДРУГОЙ И НЕУТОЧНЕННОЙ ЧАСТИ ШЕИ</v>
          </cell>
        </row>
        <row r="8600">
          <cell r="A8600" t="str">
            <v>S13.3</v>
          </cell>
          <cell r="B8600" t="str">
            <v>МНОЖЕСТВЕННЫЕ ВЫВИХИ НА УРОВНЕ ШЕИ</v>
          </cell>
        </row>
        <row r="8601">
          <cell r="A8601" t="str">
            <v>S13.4</v>
          </cell>
          <cell r="B8601" t="str">
            <v>РАСТЯЖЕНИЕ И ПЕРЕНАПРЯЖЕНИЕ СВЯЗОЧНОГО АППАРАТА ШЕЙНОГО ОТДЕЛА ПОЗВОНОЧНИКА</v>
          </cell>
        </row>
        <row r="8602">
          <cell r="A8602" t="str">
            <v>S13.5</v>
          </cell>
          <cell r="B8602" t="str">
            <v>РАСТЯЖЕНИЕ И ПЕРЕНАПРЯЖЕНИЕ СВЯЗОЧНОГО АППАРАТА В ОБЛАСТИ ЩИТОВИДНОЙ ЖЕЛЕЗЫ</v>
          </cell>
        </row>
        <row r="8603">
          <cell r="A8603" t="str">
            <v>S13.6</v>
          </cell>
          <cell r="B8603" t="str">
            <v>РАСТЯЖЕНИЕ И ПЕРЕНАПРЯЖЕНИЕ СУСТАВОВ И СВЯЗОК ДРУГИХ И НЕУТОЧНЕННЫХ ЧАСТЕЙ ШЕИ</v>
          </cell>
        </row>
        <row r="8604">
          <cell r="A8604" t="str">
            <v>S14</v>
          </cell>
          <cell r="B8604" t="str">
            <v>ТРАВМА НЕРВОВ И СПИННОГО МОЗГА НА УРОВНЕ ШЕИ</v>
          </cell>
        </row>
        <row r="8605">
          <cell r="A8605" t="str">
            <v>S14.0</v>
          </cell>
          <cell r="B8605" t="str">
            <v>КОНТУЗИЯ И ОТЕК ШЕЙНОГО ОТДЕЛА СПИННОГО МОЗГА</v>
          </cell>
        </row>
        <row r="8606">
          <cell r="A8606" t="str">
            <v>S14.1</v>
          </cell>
          <cell r="B8606" t="str">
            <v>ДРУГИЕ И НЕУТОЧНЕННЫЕ ПОВРЕЖДЕНИЯ ШЕЙНОГО ОТДЕЛА СПИННОГО МОЗГА</v>
          </cell>
        </row>
        <row r="8607">
          <cell r="A8607" t="str">
            <v>S14.2</v>
          </cell>
          <cell r="B8607" t="str">
            <v>ТРАВМА НЕРВНОГО КОРЕШКА ШЕЙНОГО ОТДЕЛА ПОЗВОНОЧНИКА</v>
          </cell>
        </row>
        <row r="8608">
          <cell r="A8608" t="str">
            <v>S14.3</v>
          </cell>
          <cell r="B8608" t="str">
            <v>ТРАВМА ПЛЕЧЕВОГО СПЛЕТЕНИЯ</v>
          </cell>
        </row>
        <row r="8609">
          <cell r="A8609" t="str">
            <v>S14.4</v>
          </cell>
          <cell r="B8609" t="str">
            <v>ТРАВМА ПЕРИФЕРИЧЕСКИХ НЕРВОВ ШЕИ</v>
          </cell>
        </row>
        <row r="8610">
          <cell r="A8610" t="str">
            <v>S14.5</v>
          </cell>
          <cell r="B8610" t="str">
            <v>ТРАВМА СИМПАТИЧЕСКИХ НЕРВОВ ШЕЙНОГО ОТДЕЛА</v>
          </cell>
        </row>
        <row r="8611">
          <cell r="A8611" t="str">
            <v>S14.6</v>
          </cell>
          <cell r="B8611" t="str">
            <v>ТРАВМА ДРУГИХ И НЕУТОЧНЕННЫХ НЕРВОВ ШЕИ</v>
          </cell>
        </row>
        <row r="8612">
          <cell r="A8612" t="str">
            <v>S15</v>
          </cell>
          <cell r="B8612" t="str">
            <v>ТРАВМА КРОВЕНОСНЫХ СОСУДОВ НА УРОВНЕ ШЕИ</v>
          </cell>
        </row>
        <row r="8613">
          <cell r="A8613" t="str">
            <v>S15.0</v>
          </cell>
          <cell r="B8613" t="str">
            <v>ТРАВМА СОННОЙ АРТЕРИИ</v>
          </cell>
        </row>
        <row r="8614">
          <cell r="A8614" t="str">
            <v>S15.1</v>
          </cell>
          <cell r="B8614" t="str">
            <v>ТРАВМА ПОЗВОНОЧНОЙ АРТЕРИИ</v>
          </cell>
        </row>
        <row r="8615">
          <cell r="A8615" t="str">
            <v>S15.2</v>
          </cell>
          <cell r="B8615" t="str">
            <v>ТРАВМА НАРУЖНОЙ ЯРЕМНОЙ ВЕНЫ</v>
          </cell>
        </row>
        <row r="8616">
          <cell r="A8616" t="str">
            <v>S15.3</v>
          </cell>
          <cell r="B8616" t="str">
            <v>ТРАВМА ВНУТРЕННЕЙ ЯРЕМНОЙ ВЕНЫ</v>
          </cell>
        </row>
        <row r="8617">
          <cell r="A8617" t="str">
            <v>S15.7</v>
          </cell>
          <cell r="B8617" t="str">
            <v>ТРАВМА НЕСКОЛЬКИХ КРОВЕНОСНЫХ СОСУДОВ НА УРОВНЕ ШЕИ</v>
          </cell>
        </row>
        <row r="8618">
          <cell r="A8618" t="str">
            <v>S15.8</v>
          </cell>
          <cell r="B8618" t="str">
            <v>ТРАВМА ДРУГИХ КРОВЕНОСНЫХ СОСУДОВ НА УРОВНЕ ШЕИ</v>
          </cell>
        </row>
        <row r="8619">
          <cell r="A8619" t="str">
            <v>S15.9</v>
          </cell>
          <cell r="B8619" t="str">
            <v>ТРАВМА НЕУТОЧНЕННОГО КРОВЕНОСНОГО СОСУДА НА УРОВНЕ ШЕИ</v>
          </cell>
        </row>
        <row r="8620">
          <cell r="A8620" t="str">
            <v>S16</v>
          </cell>
          <cell r="B8620" t="str">
            <v>ТРАВМА МЫШЦ И СУХОЖИЛИЙ НА УРОВНЕ ШЕИ</v>
          </cell>
        </row>
        <row r="8621">
          <cell r="A8621" t="str">
            <v>S17</v>
          </cell>
          <cell r="B8621" t="str">
            <v>РАЗМОЗЖЕНИЕ ШЕИ</v>
          </cell>
        </row>
        <row r="8622">
          <cell r="A8622" t="str">
            <v>S17.0</v>
          </cell>
          <cell r="B8622" t="str">
            <v>РАЗМОЗЖЕНИЕ ГОРТАНИ И ТРАХЕИ</v>
          </cell>
        </row>
        <row r="8623">
          <cell r="A8623" t="str">
            <v>S17.8</v>
          </cell>
          <cell r="B8623" t="str">
            <v>РАЗМОЗЖЕНИЕ ДРУГИХ ЧАСТЕЙ ШЕИ</v>
          </cell>
        </row>
        <row r="8624">
          <cell r="A8624" t="str">
            <v>S17.9</v>
          </cell>
          <cell r="B8624" t="str">
            <v>РАЗМОЗЖЕНИЕ НЕУТОЧНЕННОЙ ЧАСТИ ШЕИ</v>
          </cell>
        </row>
        <row r="8625">
          <cell r="A8625" t="str">
            <v>S18</v>
          </cell>
          <cell r="B8625" t="str">
            <v>ТРАВМАТИЧЕСКАЯ АМПУТАЦИЯ НА УРОВНЕ ШЕИ</v>
          </cell>
        </row>
        <row r="8626">
          <cell r="A8626" t="str">
            <v>S19</v>
          </cell>
          <cell r="B8626" t="str">
            <v>ДРУГИЕ И НЕУТОЧНЕННЫЕ ТРАВМЫ ШЕИ</v>
          </cell>
        </row>
        <row r="8627">
          <cell r="A8627" t="str">
            <v>S19.7</v>
          </cell>
          <cell r="B8627" t="str">
            <v>МНОЖЕСТВЕННЫЕ ТРАВМЫ ШЕИ</v>
          </cell>
        </row>
        <row r="8628">
          <cell r="A8628" t="str">
            <v>S19.8</v>
          </cell>
          <cell r="B8628" t="str">
            <v>ДРУГИЕ УТОЧНЕННЫЕ ТРАВМЫ ШЕИ</v>
          </cell>
        </row>
        <row r="8629">
          <cell r="A8629" t="str">
            <v>S19.9</v>
          </cell>
          <cell r="B8629" t="str">
            <v>ТРАВМА ШЕИ НЕУТОЧНЕННАЯ</v>
          </cell>
        </row>
        <row r="8630">
          <cell r="A8630" t="str">
            <v/>
          </cell>
          <cell r="B8630" t="str">
            <v>ТРАВМЫ ГРУДНОЙ КЛЕТКИ (S20-S29)</v>
          </cell>
        </row>
        <row r="8631">
          <cell r="A8631" t="str">
            <v>S20</v>
          </cell>
          <cell r="B8631" t="str">
            <v>ПОВЕРХНОСТНАЯ ТРАВМА ГРУДНОЙ КЛЕТКИ</v>
          </cell>
        </row>
        <row r="8632">
          <cell r="A8632" t="str">
            <v>S20.0</v>
          </cell>
          <cell r="B8632" t="str">
            <v>УШИБ МОЛОЧНОЙ ЖЕЛЕЗЫ</v>
          </cell>
        </row>
        <row r="8633">
          <cell r="A8633" t="str">
            <v>S20.1</v>
          </cell>
          <cell r="B8633" t="str">
            <v>ДРУГИЕ И НЕУТОЧНЕННЫЕ ПОВЕРХНОСТНЫЕ ТРАВМЫ МОЛОЧНОЙ ЖЕЛЕЗЫ</v>
          </cell>
        </row>
        <row r="8634">
          <cell r="A8634" t="str">
            <v>S20.2</v>
          </cell>
          <cell r="B8634" t="str">
            <v>УШИБ ГРУДНОЙ КЛЕТКИ</v>
          </cell>
        </row>
        <row r="8635">
          <cell r="A8635" t="str">
            <v>S20.3</v>
          </cell>
          <cell r="B8635" t="str">
            <v>ДРУГИЕ ПОВЕРХНОСТНЫЕ ТРАВМЫ ПЕРЕДНЕЙ СТЕНКИ ГРУДНОЙ КЛЕТКИ</v>
          </cell>
        </row>
        <row r="8636">
          <cell r="A8636" t="str">
            <v>S20.4</v>
          </cell>
          <cell r="B8636" t="str">
            <v>ДРУГИЕ ПОВЕРХНОСТНЫЕ ТРАВМЫ ЗАДНЕЙ СТЕНКИ ГРУДНОЙ КЛЕТКИ</v>
          </cell>
        </row>
        <row r="8637">
          <cell r="A8637" t="str">
            <v>S20.7</v>
          </cell>
          <cell r="B8637" t="str">
            <v>МНОЖЕСТВЕННЫЕ ПОВЕРХНОСТНЫЕ ТРАВМЫ ГРУДНОЙ КЛЕТКИ</v>
          </cell>
        </row>
        <row r="8638">
          <cell r="A8638" t="str">
            <v>S20.8</v>
          </cell>
          <cell r="B8638" t="str">
            <v>ПОВЕРХНОСТНЫЕ ТРАВМЫ ДРУГОЙ И НЕУТОЧНЕННОЙ ЧАСТИ ГРУДНОЙ КЛЕТКИ</v>
          </cell>
        </row>
        <row r="8639">
          <cell r="A8639" t="str">
            <v>S21</v>
          </cell>
          <cell r="B8639" t="str">
            <v>ОТКРЫТАЯ РАНА ГРУДНОЙ КЛЕТКИ</v>
          </cell>
        </row>
        <row r="8640">
          <cell r="A8640" t="str">
            <v>S21.0</v>
          </cell>
          <cell r="B8640" t="str">
            <v>ОТКРЫТАЯ РАНА МОЛОЧНОЙ ЖЕЛЕЗЫ</v>
          </cell>
        </row>
        <row r="8641">
          <cell r="A8641" t="str">
            <v>S21.1</v>
          </cell>
          <cell r="B8641" t="str">
            <v>ОТКРЫТАЯ РАНА ПЕРЕДНЕЙ СТЕНКИ ГРУДНОЙ КЛЕТКИ</v>
          </cell>
        </row>
        <row r="8642">
          <cell r="A8642" t="str">
            <v>S21.2</v>
          </cell>
          <cell r="B8642" t="str">
            <v>ОТКРЫТАЯ РАНА ЗАДНЕЙ СТЕНКИ ГРУДНОЙ КЛЕТКИ</v>
          </cell>
        </row>
        <row r="8643">
          <cell r="A8643" t="str">
            <v>S21.7</v>
          </cell>
          <cell r="B8643" t="str">
            <v>МНОЖЕСТВЕННЫЕ ОТКРЫТЫЕ РАНЫ СТЕНКИ ГРУДНОЙ КЛЕТКИ</v>
          </cell>
        </row>
        <row r="8644">
          <cell r="A8644" t="str">
            <v>S21.8</v>
          </cell>
          <cell r="B8644" t="str">
            <v>ОТКРЫТАЯ РАНА ДРУГИХ ОТДЕЛОВ ГРУДНОЙ КЛЕТКИ</v>
          </cell>
        </row>
        <row r="8645">
          <cell r="A8645" t="str">
            <v>S21.9</v>
          </cell>
          <cell r="B8645" t="str">
            <v>ОТКРЫТАЯ РАНА НЕУТОЧНЕННОГО ОТДЕЛА ГРУДНОЙ КЛЕТКИ</v>
          </cell>
        </row>
        <row r="8646">
          <cell r="A8646" t="str">
            <v>S22</v>
          </cell>
          <cell r="B8646" t="str">
            <v>ПЕРЕЛОМ РЕБРА (РЕБЕР), ГРУДИНЫ И ГРУДНОГО ОТДЕЛА ПОЗВОНОЧНИКА</v>
          </cell>
        </row>
        <row r="8647">
          <cell r="A8647" t="str">
            <v>S22.0</v>
          </cell>
          <cell r="B8647" t="str">
            <v>ПЕРЕЛОМ ГРУДНОГО ПОЗВОНКА</v>
          </cell>
        </row>
        <row r="8648">
          <cell r="A8648" t="str">
            <v>S22.1</v>
          </cell>
          <cell r="B8648" t="str">
            <v>МНОЖЕСТВЕННЫЕ ПЕРЕЛОМЫ ГРУДНОГО ОТДЕЛА ПОЗВОНОЧНИКА</v>
          </cell>
        </row>
        <row r="8649">
          <cell r="A8649" t="str">
            <v>S22.2</v>
          </cell>
          <cell r="B8649" t="str">
            <v>ПЕРЕЛОМ ГРУДИНЫ</v>
          </cell>
        </row>
        <row r="8650">
          <cell r="A8650" t="str">
            <v>S22.3</v>
          </cell>
          <cell r="B8650" t="str">
            <v>ПЕРЕЛОМ РЕБРА</v>
          </cell>
        </row>
        <row r="8651">
          <cell r="A8651" t="str">
            <v>S22.4</v>
          </cell>
          <cell r="B8651" t="str">
            <v>МНОЖЕСТВЕННЫЕ ПЕРЕЛОМЫ РЕБЕР</v>
          </cell>
        </row>
        <row r="8652">
          <cell r="A8652" t="str">
            <v>S22.5</v>
          </cell>
          <cell r="B8652" t="str">
            <v>ЗАПАДАЮЩАЯ ГРУДНАЯ КЛЕТКА</v>
          </cell>
        </row>
        <row r="8653">
          <cell r="A8653" t="str">
            <v>S22.8</v>
          </cell>
          <cell r="B8653" t="str">
            <v>ПЕРЕЛОМ ДРУГИХ ОТДЕЛОВ КОСТНОЙ ГРУДНОЙ КЛЕТКИ</v>
          </cell>
        </row>
        <row r="8654">
          <cell r="A8654" t="str">
            <v>S22.9</v>
          </cell>
          <cell r="B8654" t="str">
            <v>ПЕРЕЛОМ НЕУТОЧНЕННОГО ОТДЕЛА КОСТНОЙ ГРУДНОЙ КЛЕТКИ</v>
          </cell>
        </row>
        <row r="8655">
          <cell r="A8655" t="str">
            <v>S23</v>
          </cell>
          <cell r="B8655" t="str">
            <v>ВЫВИХ, РАСТЯЖЕНИЕ И ПЕРЕНАПРЯЖЕНИЕ КАПСУЛЬНО-СВЯЗОЧНОГО АППАРАТА ГРУДНОЙ КЛЕТКИ</v>
          </cell>
        </row>
        <row r="8656">
          <cell r="A8656" t="str">
            <v>S23.0</v>
          </cell>
          <cell r="B8656" t="str">
            <v>ТРАВМАТИЧЕСКИЙ РАЗРЫВ МЕЖПОЗВОНОЧНОГО ДИСКА В ГРУДНОМ ОТДЕЛЕ</v>
          </cell>
        </row>
        <row r="8657">
          <cell r="A8657" t="str">
            <v>S23.1</v>
          </cell>
          <cell r="B8657" t="str">
            <v>ВЫВИХ ГРУДНОГО РОЗВОНКА</v>
          </cell>
        </row>
        <row r="8658">
          <cell r="A8658" t="str">
            <v>S23.2</v>
          </cell>
          <cell r="B8658" t="str">
            <v>ВЫВИХ ДРУГОГО И НЕУТОЧНЕННОГО ОТДЕЛА ГРУДНОЙ КЛЕТКИ</v>
          </cell>
        </row>
        <row r="8659">
          <cell r="A8659" t="str">
            <v>S23.3</v>
          </cell>
          <cell r="B8659" t="str">
            <v>РАСТЯЖЕНИЕ И ПЕРЕНАПРЯЖЕНИЕ СВЯЗОЧНОГО АППАРАТА ГРУДНОГО ОТДЕЛА ПОЗВОНОЧНИКА</v>
          </cell>
        </row>
        <row r="8660">
          <cell r="A8660" t="str">
            <v>S23.4</v>
          </cell>
          <cell r="B8660" t="str">
            <v>РАСТЯЖЕНИЕ И ПЕРЕНАПРЯЖЕНИЕ СВЯЗОЧНОГО АППАРАТА РЕБЕР И ГРУДИНЫ</v>
          </cell>
        </row>
        <row r="8661">
          <cell r="A8661" t="str">
            <v>S23.5</v>
          </cell>
          <cell r="B8661" t="str">
            <v>РАСТЯЖЕНИЕ И ПЕРЕНАПРЯЖЕНИЕ СВЯЗОЧНОГО АППАРАТА ДРУГОГО И НЕУТОЧНЕННОГО ОТДЕЛА ГРУДНОЙ КЛЕТКИ</v>
          </cell>
        </row>
        <row r="8662">
          <cell r="A8662" t="str">
            <v>S24</v>
          </cell>
          <cell r="B8662" t="str">
            <v>ТРАВМА НЕРВОВ  И СПИННОГО МОЗГА В ГРУДНОМ ОТДЕЛЕ</v>
          </cell>
        </row>
        <row r="8663">
          <cell r="A8663" t="str">
            <v>S24.0</v>
          </cell>
          <cell r="B8663" t="str">
            <v>УШИБ И ОТЕК ГРУДНОГО ОТДЕЛА СПИННОГО МОЗГА</v>
          </cell>
        </row>
        <row r="8664">
          <cell r="A8664" t="str">
            <v>S24.1</v>
          </cell>
          <cell r="B8664" t="str">
            <v>ДРУГИЕ И НЕУТОЧНЕННЫЕ ТРАВМЫ ГРУДНОГО ОТДЕЛА СПИННОГО МОЗГА</v>
          </cell>
        </row>
        <row r="8665">
          <cell r="A8665" t="str">
            <v>S24.2</v>
          </cell>
          <cell r="B8665" t="str">
            <v>ТРАВМА НЕРВНОГО КОРЕШКА ГРУДНОГО ОТДЕЛА ПОЗВОНОЧНИКА</v>
          </cell>
        </row>
        <row r="8666">
          <cell r="A8666" t="str">
            <v>S24.3</v>
          </cell>
          <cell r="B8666" t="str">
            <v>ТРАВМА ПЕРИФЕРИЧЕСКИХ НЕРВОВ ГРУДНОЙ КЛЕТКИ</v>
          </cell>
        </row>
        <row r="8667">
          <cell r="A8667" t="str">
            <v>S24.4</v>
          </cell>
          <cell r="B8667" t="str">
            <v>ТРАВМА СИМПАТИЧЕСКИХ НЕРВОВ ГРУДНОГО ОТДЕЛА</v>
          </cell>
        </row>
        <row r="8668">
          <cell r="A8668" t="str">
            <v>S24.5</v>
          </cell>
          <cell r="B8668" t="str">
            <v>ТРАВМА ДРУГИХ НЕРВОВ ГРУДНОГО ОТДЕЛА</v>
          </cell>
        </row>
        <row r="8669">
          <cell r="A8669" t="str">
            <v>S24.6</v>
          </cell>
          <cell r="B8669" t="str">
            <v>ТРАВМА НЕУТОЧНЕННОГО НЕРВА ГРУДНОГО ОТДЕЛА</v>
          </cell>
        </row>
        <row r="8670">
          <cell r="A8670" t="str">
            <v>S25</v>
          </cell>
          <cell r="B8670" t="str">
            <v>ТРАВМА КРОВЕНОСНЫХ СОСУДОВ ГРУДНОГО ОТДЕЛА</v>
          </cell>
        </row>
        <row r="8671">
          <cell r="A8671" t="str">
            <v>S25.0</v>
          </cell>
          <cell r="B8671" t="str">
            <v>ТРАВМА ГРУДНОГО ОТДЕЛА АОРТЫ</v>
          </cell>
        </row>
        <row r="8672">
          <cell r="A8672" t="str">
            <v>S25.1</v>
          </cell>
          <cell r="B8672" t="str">
            <v>ТРАВМА БЕЗЫМЯННОЙ ИЛИ ПОДКЛЮЧИЧНОЙ АРТЕРИИ</v>
          </cell>
        </row>
        <row r="8673">
          <cell r="A8673" t="str">
            <v>S25.2</v>
          </cell>
          <cell r="B8673" t="str">
            <v>ТРАВМА ВЕРХНЕЙ ПОЛОЙ ВЕНЫ</v>
          </cell>
        </row>
        <row r="8674">
          <cell r="A8674" t="str">
            <v>S25.3</v>
          </cell>
          <cell r="B8674" t="str">
            <v>ТРАВМА БЕЗЫМЯННОЙ ИЛИ ПОДКЛЮЧИЧНОЙ ВЕНЫ</v>
          </cell>
        </row>
        <row r="8675">
          <cell r="A8675" t="str">
            <v>S25.4</v>
          </cell>
          <cell r="B8675" t="str">
            <v>ТРАВМА ЛЕГОЧНЫХ КРОВЕНОСНЫХ СОСУДОВ</v>
          </cell>
        </row>
        <row r="8676">
          <cell r="A8676" t="str">
            <v>S25.5</v>
          </cell>
          <cell r="B8676" t="str">
            <v>ТРАВМА МЕЖРЕБЕРНЫХ КРОВЕНОСНЫХ СОСУДОВ</v>
          </cell>
        </row>
        <row r="8677">
          <cell r="A8677" t="str">
            <v>S25.7</v>
          </cell>
          <cell r="B8677" t="str">
            <v>ТРАВМА НЕСКОЛЬКИХ КРОВЕНОСНЫХ СОСУДОВ ГРУДНОГО ОТДЕЛА</v>
          </cell>
        </row>
        <row r="8678">
          <cell r="A8678" t="str">
            <v>S25.8</v>
          </cell>
          <cell r="B8678" t="str">
            <v>ТРАВМА ДРУГИХ КРОВЕНОСНЫХ СОСУДОВ ГРУДНОГО ОТДЕЛА</v>
          </cell>
        </row>
        <row r="8679">
          <cell r="A8679" t="str">
            <v>S25.9</v>
          </cell>
          <cell r="B8679" t="str">
            <v>ТРАВМА НЕУТОЧНЕННОГО КРОВЕНОСНОГО СОСУДА ГРУДНОГО ОТДЕЛА</v>
          </cell>
        </row>
        <row r="8680">
          <cell r="A8680" t="str">
            <v>S26</v>
          </cell>
          <cell r="B8680" t="str">
            <v>ТРАВМА СЕРДЦА</v>
          </cell>
        </row>
        <row r="8681">
          <cell r="A8681" t="str">
            <v>S26.0</v>
          </cell>
          <cell r="B8681" t="str">
            <v>ТРАВМА СЕРДЦА С КРОВОИЗЛИЯНИЕМ В СЕРДЕЧНУЮ СУМКУ [ГЕМОПЕРИКАРД]</v>
          </cell>
        </row>
        <row r="8682">
          <cell r="A8682" t="str">
            <v>S26.8</v>
          </cell>
          <cell r="B8682" t="str">
            <v>ДРУГИЕ ТРАВМЫ СЕРДЦА</v>
          </cell>
        </row>
        <row r="8683">
          <cell r="A8683" t="str">
            <v>S26.9</v>
          </cell>
          <cell r="B8683" t="str">
            <v>ТРАВМА СЕРДЦА НЕУТОЧНЕННАЯ</v>
          </cell>
        </row>
        <row r="8684">
          <cell r="A8684" t="str">
            <v>S27</v>
          </cell>
          <cell r="B8684" t="str">
            <v>ТРАВМА ДРУГИХ И НЕУТОЧНЕННЫХ ОРГАНОВ ГРУДНОЙ ПОЛОСТИ</v>
          </cell>
        </row>
        <row r="8685">
          <cell r="A8685" t="str">
            <v>S27.0</v>
          </cell>
          <cell r="B8685" t="str">
            <v>ТРАВМАТИЧЕСКИЙ ПНЕВМОТОРАКС</v>
          </cell>
        </row>
        <row r="8686">
          <cell r="A8686" t="str">
            <v>S27.1</v>
          </cell>
          <cell r="B8686" t="str">
            <v>ТРАВМАТИЧЕСКИЙ ГЕМОТОРАКС</v>
          </cell>
        </row>
        <row r="8687">
          <cell r="A8687" t="str">
            <v>S27.2</v>
          </cell>
          <cell r="B8687" t="str">
            <v>ТРАВМАТИЧЕСКИЙ ГЕМОПНЕВМОТОРАКС</v>
          </cell>
        </row>
        <row r="8688">
          <cell r="A8688" t="str">
            <v>S27.3</v>
          </cell>
          <cell r="B8688" t="str">
            <v>ДРУГИЕ ТРАВМЫ ЛЕГКОГО</v>
          </cell>
        </row>
        <row r="8689">
          <cell r="A8689" t="str">
            <v>S27.4</v>
          </cell>
          <cell r="B8689" t="str">
            <v>ТРАВМА БРОНХОВ</v>
          </cell>
        </row>
        <row r="8690">
          <cell r="A8690" t="str">
            <v>S27.5</v>
          </cell>
          <cell r="B8690" t="str">
            <v>ТРАВМА ГРУДНОГО ОТДЕЛА ТРАХЕИ</v>
          </cell>
        </row>
        <row r="8691">
          <cell r="A8691" t="str">
            <v>S27.6</v>
          </cell>
          <cell r="B8691" t="str">
            <v>ТРАВМА ПЛЕВРЫ</v>
          </cell>
        </row>
        <row r="8692">
          <cell r="A8692" t="str">
            <v>S27.7</v>
          </cell>
          <cell r="B8692" t="str">
            <v>МНОЖЕСТВЕННЫЕ ТРАВМЫ ОРГАНОВ ГРУДНОЙ ПОЛОСТИ</v>
          </cell>
        </row>
        <row r="8693">
          <cell r="A8693" t="str">
            <v>S27.8</v>
          </cell>
          <cell r="B8693" t="str">
            <v>ТРАВМЫ ДРУГИХ УТОЧНЕННЫХ ОРГАНОВ ГРУДНОЙ ПОЛОСТИ</v>
          </cell>
        </row>
        <row r="8694">
          <cell r="A8694" t="str">
            <v>S27.9</v>
          </cell>
          <cell r="B8694" t="str">
            <v>ТРАВМА НЕУТОЧНЕННОГО ОРГАНА ГРУДНОЙ ПОЛОСТИ</v>
          </cell>
        </row>
        <row r="8695">
          <cell r="A8695" t="str">
            <v>S28</v>
          </cell>
          <cell r="B8695" t="str">
            <v>РАЗМОЗЖЕНИЕ ГРУДНОЙ КЛЕТКИ И ТРАВМАТИЧЕСКАЯ АМПУТАЦИЯ ЧАСТИ ГРУДНОЙ КЛЕТКИ</v>
          </cell>
        </row>
        <row r="8696">
          <cell r="A8696" t="str">
            <v>S28.0</v>
          </cell>
          <cell r="B8696" t="str">
            <v>РАЗДАВЛЕННАЯ ГРУДНАЯ КЛЕТКА</v>
          </cell>
        </row>
        <row r="8697">
          <cell r="A8697" t="str">
            <v>S28.1</v>
          </cell>
          <cell r="B8697" t="str">
            <v>ТРАВМАТИЧЕСКАЯ АМПУТАЦИЯ ЧАСТИ ГРУДНОЙ КЛЕТКИ</v>
          </cell>
        </row>
        <row r="8698">
          <cell r="A8698" t="str">
            <v>S29</v>
          </cell>
          <cell r="B8698" t="str">
            <v>ДРУГИЕ И НЕУТОЧНЕННЫЕ ТРАВМЫ ГРУДНОЙ КЛЕТКИ</v>
          </cell>
        </row>
        <row r="8699">
          <cell r="A8699" t="str">
            <v>S29.0</v>
          </cell>
          <cell r="B8699" t="str">
            <v>ТРАВМА МЫШЦЫ И СУХОЖИЛИЯ НА УРОВНЕ ГРУДНОЙ КЛЕТКИ</v>
          </cell>
        </row>
        <row r="8700">
          <cell r="A8700" t="str">
            <v>S29.7</v>
          </cell>
          <cell r="B8700" t="str">
            <v>МНОЖЕСТВЕННЫЕ ТРАВМЫ ГРУДНОЙ КЛЕТКИ</v>
          </cell>
        </row>
        <row r="8701">
          <cell r="A8701" t="str">
            <v>S29.8</v>
          </cell>
          <cell r="B8701" t="str">
            <v>ДРУГИЕ УТОЧНЕННЫЕ ТРАВМЫ ГРУДНОЙ КЛЕТКИ</v>
          </cell>
        </row>
        <row r="8702">
          <cell r="A8702" t="str">
            <v>S29.9</v>
          </cell>
          <cell r="B8702" t="str">
            <v>ТРАВМА ГРУДНОЙ КЛЕТКИ НЕУТОЧНЕННАЯ</v>
          </cell>
        </row>
        <row r="8703">
          <cell r="A8703" t="str">
            <v/>
          </cell>
          <cell r="B8703" t="str">
            <v>ТРАВМЫ ЖИВОТА, НИЖНЕЙ ЧАСТИ СПИНЫ, ПОЯСНИЧНОГО ОТДЕЛА ПОЗВОНОЧНИКА И ТАЗА (S30-S39)</v>
          </cell>
        </row>
        <row r="8704">
          <cell r="A8704" t="str">
            <v>S30</v>
          </cell>
          <cell r="B8704" t="str">
            <v>ПОВЕРХНОСТНАЯ ТРАВМА ЖИВОТА, НИЖНЕЙ ЧАСТИ СПИНЫ И ТАЗА</v>
          </cell>
        </row>
        <row r="8705">
          <cell r="A8705" t="str">
            <v>S30.0</v>
          </cell>
          <cell r="B8705" t="str">
            <v>УШИБ НИЖНЕЙ ЧАСТИ СПИНЫ И ТАЗА</v>
          </cell>
        </row>
        <row r="8706">
          <cell r="A8706" t="str">
            <v>S30.1</v>
          </cell>
          <cell r="B8706" t="str">
            <v>УШИБ СТЕНКИ ЖИВОТА</v>
          </cell>
        </row>
        <row r="8707">
          <cell r="A8707" t="str">
            <v>S30.2</v>
          </cell>
          <cell r="B8707" t="str">
            <v>УШИБ НАРУЖНЫХ ПОЛОВЫХ ОРГАНОВ</v>
          </cell>
        </row>
        <row r="8708">
          <cell r="A8708" t="str">
            <v>S30.7</v>
          </cell>
          <cell r="B8708" t="str">
            <v>МНОЖЕСТВЕННЫЕ ПОВЕРХНОСТНЫЕ ТРАВМЫ ЖИВОТА, НИЖНЕЙ ЧАСТИ СПИНЫ И ТАЗА</v>
          </cell>
        </row>
        <row r="8709">
          <cell r="A8709" t="str">
            <v>S30.8</v>
          </cell>
          <cell r="B8709" t="str">
            <v>ДРУГИЕ ПОВЕРХНОСТНЫЕ ТРАВМЫ ЖИВОТА, НИЖНЕЙ ЧАСТИ СПИНЫ И ТАЗА</v>
          </cell>
        </row>
        <row r="8710">
          <cell r="A8710" t="str">
            <v>S30.9</v>
          </cell>
          <cell r="B8710" t="str">
            <v>ПОВЕРХНОСТНАЯ ТРАВМВ ЖИВОТА, НИЖНЕЙ ЧАСТИ СПИНЫ И ТАЗА НЕУТОЧНЕННОЙ ЛОКАЛИЗАЦИИ</v>
          </cell>
        </row>
        <row r="8711">
          <cell r="A8711" t="str">
            <v>S31</v>
          </cell>
          <cell r="B8711" t="str">
            <v>ОТКРЫТАЯ РАНА ЖИВОТА, НИЖНЕЙ ЧАСТИ СПИНЫ И ТАЗА</v>
          </cell>
        </row>
        <row r="8712">
          <cell r="A8712" t="str">
            <v>S31.0</v>
          </cell>
          <cell r="B8712" t="str">
            <v>ОТКРЫТАЯ РАНА НИЖНЕЙ ЧАСТИ СПИНЫ И ТАЗА</v>
          </cell>
        </row>
        <row r="8713">
          <cell r="A8713" t="str">
            <v>S31.1</v>
          </cell>
          <cell r="B8713" t="str">
            <v>ОТКРЫТАЯ РАНА БРЮШНОЙ СТЕНКИ</v>
          </cell>
        </row>
        <row r="8714">
          <cell r="A8714" t="str">
            <v>S31.2</v>
          </cell>
          <cell r="B8714" t="str">
            <v>ОТКРЫТАЯ РАНА ПОЛОВОГО ЧЛЕНА</v>
          </cell>
        </row>
        <row r="8715">
          <cell r="A8715" t="str">
            <v>S31.3</v>
          </cell>
          <cell r="B8715" t="str">
            <v>ОТКРЫТАЯ РАНА МОШОНКИ И ЯИЧЕК</v>
          </cell>
        </row>
        <row r="8716">
          <cell r="A8716" t="str">
            <v>S31.4</v>
          </cell>
          <cell r="B8716" t="str">
            <v>ОТКРЫТАЯ РАНА ВЛАГАЛИЩА И ВУЛЬВЫ</v>
          </cell>
        </row>
        <row r="8717">
          <cell r="A8717" t="str">
            <v>S31.5</v>
          </cell>
          <cell r="B8717" t="str">
            <v>ОТКРЫТАЯ РАНА ДРУГИХ И НЕУТОЧНЕННЫХ НАРУЖНЫХ ПОЛОВЫХ ОРГАНОВ</v>
          </cell>
        </row>
        <row r="8718">
          <cell r="A8718" t="str">
            <v>S31.7</v>
          </cell>
          <cell r="B8718" t="str">
            <v>МНОЖЕСТВЕННЫЕ ОТКРЫТЫЕ РАНЫ ЖИВОТА, НИЖНЕЙ ЧАСТИ СПИНЫ И ТАЗА</v>
          </cell>
        </row>
        <row r="8719">
          <cell r="A8719" t="str">
            <v>S31.8</v>
          </cell>
          <cell r="B8719" t="str">
            <v>ОТКРЫТАЯ РАНА ДРУГОЙ И НЕУТОЧНЕННОЙ ЧАСТИ ЖИВОТА</v>
          </cell>
        </row>
        <row r="8720">
          <cell r="A8720" t="str">
            <v>S32</v>
          </cell>
          <cell r="B8720" t="str">
            <v>ПЕРЕЛОМ ПОЯСНИЧНО-КРЕСТЦОВОГО ОТДЕЛА ПОЗВОНОЧНИКА И КОСТЕЙ ТАЗА</v>
          </cell>
        </row>
        <row r="8721">
          <cell r="A8721" t="str">
            <v>S32.0</v>
          </cell>
          <cell r="B8721" t="str">
            <v>ПЕРЕЛОМ ПОЯСНИЧНОГО ПОЗВОНКА</v>
          </cell>
        </row>
        <row r="8722">
          <cell r="A8722" t="str">
            <v>S32.1</v>
          </cell>
          <cell r="B8722" t="str">
            <v>ПЕРЕЛОМ КРЕСТЦА</v>
          </cell>
        </row>
        <row r="8723">
          <cell r="A8723" t="str">
            <v>S32.2</v>
          </cell>
          <cell r="B8723" t="str">
            <v>ПЕРЕЛОМ КОПЧИКА</v>
          </cell>
        </row>
        <row r="8724">
          <cell r="A8724" t="str">
            <v>S32.3</v>
          </cell>
          <cell r="B8724" t="str">
            <v>ПЕРЕЛОМ ПОДВЗДОШНОЙ КОСТИ</v>
          </cell>
        </row>
        <row r="8725">
          <cell r="A8725" t="str">
            <v>S32.4</v>
          </cell>
          <cell r="B8725" t="str">
            <v>ПЕРЕЛОМ ВЕРТЛУЖНОЙ ВПАДИНЫ</v>
          </cell>
        </row>
        <row r="8726">
          <cell r="A8726" t="str">
            <v>S32.5</v>
          </cell>
          <cell r="B8726" t="str">
            <v>ПЕРЕЛОМ ЛОБКОВОЙ КОСТИ</v>
          </cell>
        </row>
        <row r="8727">
          <cell r="A8727" t="str">
            <v>S32.7</v>
          </cell>
          <cell r="B8727" t="str">
            <v>МНОЖЕСТВЕННЫЕ ПЕРЕЛОМЫ ПОЯСНИЧНО-КРЕСТЦОВОГО ОТДЕЛА ПОЗВОНОЧНИКА И КОСТЕЙ ТАЗА</v>
          </cell>
        </row>
        <row r="8728">
          <cell r="A8728" t="str">
            <v>S32.8</v>
          </cell>
          <cell r="B8728" t="str">
            <v>ПЕРЕЛОМЫ ДРУГИХ И НЕУТОЧНЕННЫХ ЧАСТЕЙ ПОЯСНИЧНО-КРЕСТЦОВОГО ОТДЕЛА ПОЗВОНОЧНИКА И КОСТЕЙ ТАЗА</v>
          </cell>
        </row>
        <row r="8729">
          <cell r="A8729" t="str">
            <v>S33</v>
          </cell>
          <cell r="B8729" t="str">
            <v>ВЫВИХ, РАСТЯЖЕНИЕ И ПЕРЕНАПРЯЖЕНИЕ КАПСУЛЬНО-СВЯЗОЧНОГО АППАРАТА ПОЯСНИЧНОГО ОТДЕЛА ПОЗВОНОЧНИКА И ТАЗА</v>
          </cell>
        </row>
        <row r="8730">
          <cell r="A8730" t="str">
            <v>S33.0</v>
          </cell>
          <cell r="B8730" t="str">
            <v>ТРАВМАТИЧЕСКИЙ РАЗРЫВ МЕЖПОЗВОНОЧНОГО ДИСКА В ПОЯСНИЧНО-КРЕСТЦОВОМ ОТДЕЛЕ</v>
          </cell>
        </row>
        <row r="8731">
          <cell r="A8731" t="str">
            <v>S33.1</v>
          </cell>
          <cell r="B8731" t="str">
            <v>ВЫВИХ ПОЯСНИЧНОГО ПОЗВОНКА</v>
          </cell>
        </row>
        <row r="8732">
          <cell r="A8732" t="str">
            <v>S33.2</v>
          </cell>
          <cell r="B8732" t="str">
            <v>ВЫВИХ КРЕСТЦОВО-ПОДВЗДОШНОГО СУСТАВА И КРЕСТЦОВО-КОПЧИКОВОГО СОЕДИНЕНИЯ</v>
          </cell>
        </row>
        <row r="8733">
          <cell r="A8733" t="str">
            <v>S33.3</v>
          </cell>
          <cell r="B8733" t="str">
            <v>ВЫВИХ ДРУГОЙ И НЕУТОЧНЕННОЙ ЧАСТИ ПОЯСНИЧНО-КРЕСТЦОВОГО ОТДЕЛА ПОЗВОНОЧНИКА И ТАЗА</v>
          </cell>
        </row>
        <row r="8734">
          <cell r="A8734" t="str">
            <v>S33.4</v>
          </cell>
          <cell r="B8734" t="str">
            <v>ТРАВМАТИЧЕСКИЙ РАЗРЫВ ЛОБКОВОГО СИМФИЗА [ЛОННОГО СОЧЛЕНЕНИЯ]</v>
          </cell>
        </row>
        <row r="8735">
          <cell r="A8735" t="str">
            <v>S33.5</v>
          </cell>
          <cell r="B8735" t="str">
            <v>РАСТЯЖЕНИЕ И ПЕРЕНАПРЯЖЕНИЕ КАПСУЛЬНО-СВЯЗОЧНОГО АППАРАТА ПОЯСНИЧНОГО ОТДЕЛА ПОЗВОНОЧНИКА</v>
          </cell>
        </row>
        <row r="8736">
          <cell r="A8736" t="str">
            <v>S33.6</v>
          </cell>
          <cell r="B8736" t="str">
            <v>РАСТЯЖЕНИЕ И ПЕРЕНАПРЯЖЕНИЕ КАПСУЛЬНО-СВЯЗОЧНОГО АППАРАТА КРЕСТЦОВО-ПОДВЗДОШНОГО СУСТАВА</v>
          </cell>
        </row>
        <row r="8737">
          <cell r="A8737" t="str">
            <v>S33.7</v>
          </cell>
          <cell r="B8737" t="str">
            <v>РАСТЯЖЕНИЕ И ПЕРЕНАПРЯЖЕНИЕ КАПСУЛЬНО-СВЯЗОЧНОГО АППАРАТА ДРУГОЙ И НЕУТОЧНЕННОЙ ЧАСИ ПОЯСНИЧНО-КРЕСТЦОВОГО ОТДЕЛА ПОЗВОНОЧНИКА И ТАЗА</v>
          </cell>
        </row>
        <row r="8738">
          <cell r="A8738" t="str">
            <v>S34</v>
          </cell>
          <cell r="B8738" t="str">
            <v>ТРАВМА НЕРВОВ И ПОЯСНИЧНОГО ОТДЕЛА СПИННОГО МОЗГА НА УРОВНЕ ЖИВОТА, НИЖНЕЙ ЧАСТИ СПИНЫ И ТАЗА</v>
          </cell>
        </row>
        <row r="8739">
          <cell r="A8739" t="str">
            <v>S34.0</v>
          </cell>
          <cell r="B8739" t="str">
            <v>СОТРЯСЕНИЕ И ОТЕК ПОЯСНИЧНОГО ОТДЕЛА СПИННОГО МОЗГА</v>
          </cell>
        </row>
        <row r="8740">
          <cell r="A8740" t="str">
            <v>S34.1</v>
          </cell>
          <cell r="B8740" t="str">
            <v>ДРУГАЯ ТРАВМА ПОЯСНИЧНОГО ОТДЕЛА СПИННОГО МОЗГА</v>
          </cell>
        </row>
        <row r="8741">
          <cell r="A8741" t="str">
            <v>S34.2</v>
          </cell>
          <cell r="B8741" t="str">
            <v>ТРАВМА НЕРВНОГО КОРЕШКА ПОЯСНИЧНО-КРЕСТЦОВОГО ОТДЕЛА ПОЗВОНОЧНИКА</v>
          </cell>
        </row>
        <row r="8742">
          <cell r="A8742" t="str">
            <v>S34.3</v>
          </cell>
          <cell r="B8742" t="str">
            <v>ТРАВМА КОНСКОГО ХВОСТА</v>
          </cell>
        </row>
        <row r="8743">
          <cell r="A8743" t="str">
            <v>S34.4</v>
          </cell>
          <cell r="B8743" t="str">
            <v>ТРАВМА ПОЯСНИЧНО-КРЕСТЦОВОГО НЕРВНОГО СПЛЕТЕНИЯ</v>
          </cell>
        </row>
        <row r="8744">
          <cell r="A8744" t="str">
            <v>S34.5</v>
          </cell>
          <cell r="B8744" t="str">
            <v>ТРАВМА ПОЯСНИЧНЫХ, КРЕСТЦОВЫХ И ТАЗОВЫХ СИМПАТИЧЕСКИХ НЕРВОВ</v>
          </cell>
        </row>
        <row r="8745">
          <cell r="A8745" t="str">
            <v>S34.6</v>
          </cell>
          <cell r="B8745" t="str">
            <v>ТРАВМА ПЕРИФЕРИЧЕСКОГО(ИХ) НЕРВА(ОВ) ЖИВОТА, НИЖНЕЙ ЧАСТИ СПИНЫ И ТАЗА</v>
          </cell>
        </row>
        <row r="8746">
          <cell r="A8746" t="str">
            <v>S34.8</v>
          </cell>
          <cell r="B8746" t="str">
            <v>ТРАВМА ДРУГИХ И НЕУТОЧНЕННЫХ НЕРВОВ НА УРОВНЕ ЖИВОТА, НИЖНЕЙ ЧАСТИ СПИНЫ И ТАЗА</v>
          </cell>
        </row>
        <row r="8747">
          <cell r="A8747" t="str">
            <v>S35</v>
          </cell>
          <cell r="B8747" t="str">
            <v>ТРАВМА КРОВЕНОСНЫХ СОСУДОВ НА УРОВНЕ ЖИВОТА, НИЖНЕЙ ЧАСТИ СПИНЫ И ТАЗА</v>
          </cell>
        </row>
        <row r="8748">
          <cell r="A8748" t="str">
            <v>S35.0</v>
          </cell>
          <cell r="B8748" t="str">
            <v>ТРАВМА БРЮШНОЙ ЧАСТИ АОРТЫ</v>
          </cell>
        </row>
        <row r="8749">
          <cell r="A8749" t="str">
            <v>S35.1</v>
          </cell>
          <cell r="B8749" t="str">
            <v>ТРАВМА НИЖНЕЙ ПОЛОЙ ВЕНЫ</v>
          </cell>
        </row>
        <row r="8750">
          <cell r="A8750" t="str">
            <v>S35.2</v>
          </cell>
          <cell r="B8750" t="str">
            <v>ТРАВМА ЧРЕВНОЙ ИЛИ БРЫЖЕЕЧНОЙ АРТЕРИИ</v>
          </cell>
        </row>
        <row r="8751">
          <cell r="A8751" t="str">
            <v>S35.3</v>
          </cell>
          <cell r="B8751" t="str">
            <v>ТРАВМА ВОРОТНОЙ ИЛИ СЕЛЕЗЕНОЧНОЙ ВЕНЫ</v>
          </cell>
        </row>
        <row r="8752">
          <cell r="A8752" t="str">
            <v>S35.4</v>
          </cell>
          <cell r="B8752" t="str">
            <v>ТРАВМА КРОВЕНОСНЫХ СОСУДОВ ПОЧКИ</v>
          </cell>
        </row>
        <row r="8753">
          <cell r="A8753" t="str">
            <v>S35.5</v>
          </cell>
          <cell r="B8753" t="str">
            <v>ТРАВМА ПОДВЗДОШНЫХ КРОВЕНОСНЫХ СОСУДОВ</v>
          </cell>
        </row>
        <row r="8754">
          <cell r="A8754" t="str">
            <v>S35.7</v>
          </cell>
          <cell r="B8754" t="str">
            <v>ТРАВМА НЕСКОЛЬКИХ КРОВЕНОСНЫХ СОСУДОВ НА УРОВНЕ ЖИВОТА, НИЖНЕЙ ЧАСТИ СПИНЫ И ТАЗА</v>
          </cell>
        </row>
        <row r="8755">
          <cell r="A8755" t="str">
            <v>S35.8</v>
          </cell>
          <cell r="B8755" t="str">
            <v>ТРАВМА ДРУГИХ КРОВЕНОСНЫХ СОСУДОВ НА УРОВНЕ ЖИВОТА, НИЖНЕЙ ЧАСТИ СПИНЫ И ТАЗА</v>
          </cell>
        </row>
        <row r="8756">
          <cell r="A8756" t="str">
            <v>S35.9</v>
          </cell>
          <cell r="B8756" t="str">
            <v>ТРАВМА НЕУТОЧНЕННОГО КРОВЕНОСНОГО СОСУДА НА УРОВНЕ ЖИВОТА, НИЖНЕЙ ЧАСТИ СПИНЫ И ТАЗА</v>
          </cell>
        </row>
        <row r="8757">
          <cell r="A8757" t="str">
            <v>S36</v>
          </cell>
          <cell r="B8757" t="str">
            <v>ТРАВМА ОРГАНОВ БРЮШНОЙ ПОЛОСТИ</v>
          </cell>
        </row>
        <row r="8758">
          <cell r="A8758" t="str">
            <v>S36.0</v>
          </cell>
          <cell r="B8758" t="str">
            <v>ТРАВМА СЕЛЕЗЕНКИ</v>
          </cell>
        </row>
        <row r="8759">
          <cell r="A8759" t="str">
            <v>S36.2</v>
          </cell>
          <cell r="B8759" t="str">
            <v>ТРАВМА ПОДЖЕЛУДОЧНОЙ ЖЕЛЕЗЫ</v>
          </cell>
        </row>
        <row r="8760">
          <cell r="A8760" t="str">
            <v>S36.3</v>
          </cell>
          <cell r="B8760" t="str">
            <v>ТРАВМА ЖЕЛУДКА</v>
          </cell>
        </row>
        <row r="8761">
          <cell r="A8761" t="str">
            <v>S36.4</v>
          </cell>
          <cell r="B8761" t="str">
            <v>ТРАВМА ТОНКОГО КИШЕЧНИКА</v>
          </cell>
        </row>
        <row r="8762">
          <cell r="A8762" t="str">
            <v>S36.5</v>
          </cell>
          <cell r="B8762" t="str">
            <v>ТРАВМА ОБОДОЧНОЙ КИШКИ</v>
          </cell>
        </row>
        <row r="8763">
          <cell r="A8763" t="str">
            <v>S36.6</v>
          </cell>
          <cell r="B8763" t="str">
            <v>ТРАВМА ПРЯМОЙ КИШКИ</v>
          </cell>
        </row>
        <row r="8764">
          <cell r="A8764" t="str">
            <v>S36.7</v>
          </cell>
          <cell r="B8764" t="str">
            <v>ТРАВМА НЕСКОЛЬКИХ ВНУТРИБРЮШНЫХ ОРГАНОВ</v>
          </cell>
        </row>
        <row r="8765">
          <cell r="A8765" t="str">
            <v>S36.8</v>
          </cell>
          <cell r="B8765" t="str">
            <v>ТРАВМА ДРУГИХ ВНУТРИБРЮШНЫХ ОРГАНОВ</v>
          </cell>
        </row>
        <row r="8766">
          <cell r="A8766" t="str">
            <v>S36.9</v>
          </cell>
          <cell r="B8766" t="str">
            <v>ТРАВМА НЕУТОЧНЕННОГО ВНУТРИБРЮШНОГО ОРГАНА</v>
          </cell>
        </row>
        <row r="8767">
          <cell r="A8767" t="str">
            <v>S37</v>
          </cell>
          <cell r="B8767" t="str">
            <v>ТРАВМА ТАЗОВЫХ ОРГАНОВ</v>
          </cell>
        </row>
        <row r="8768">
          <cell r="A8768" t="str">
            <v>S37.0</v>
          </cell>
          <cell r="B8768" t="str">
            <v>ТРАВМА ПОЧКИ</v>
          </cell>
        </row>
        <row r="8769">
          <cell r="A8769" t="str">
            <v>S37.1</v>
          </cell>
          <cell r="B8769" t="str">
            <v>ТРАВМА МОЧЕТОЧНИКА</v>
          </cell>
        </row>
        <row r="8770">
          <cell r="A8770" t="str">
            <v>S37.2</v>
          </cell>
          <cell r="B8770" t="str">
            <v>ТРАВМА МОЧЕВОГО ПУЗЫРЯ</v>
          </cell>
        </row>
        <row r="8771">
          <cell r="A8771" t="str">
            <v>S37.3</v>
          </cell>
          <cell r="B8771" t="str">
            <v>ТРАВМА МОЧЕИСПУСКАТЕЛЬНОГО КАНАЛА</v>
          </cell>
        </row>
        <row r="8772">
          <cell r="A8772" t="str">
            <v>S37.4</v>
          </cell>
          <cell r="B8772" t="str">
            <v>ТРАВМА ЯИЧНИКА</v>
          </cell>
        </row>
        <row r="8773">
          <cell r="A8773" t="str">
            <v>S37.5</v>
          </cell>
          <cell r="B8773" t="str">
            <v>ТРАВМА МАТОЧНОЙ [ФАЛЛОПИЕВОЙ] ТРУБЫ</v>
          </cell>
        </row>
        <row r="8774">
          <cell r="A8774" t="str">
            <v>S37.6</v>
          </cell>
          <cell r="B8774" t="str">
            <v>ТРАВМА МАТКИ</v>
          </cell>
        </row>
        <row r="8775">
          <cell r="A8775" t="str">
            <v>S37.7</v>
          </cell>
          <cell r="B8775" t="str">
            <v>ТРАВМА НЕСКОЛЬКИХ ТАЗОВЫХ ОРГАНОВ</v>
          </cell>
        </row>
        <row r="8776">
          <cell r="A8776" t="str">
            <v>S37.8</v>
          </cell>
          <cell r="B8776" t="str">
            <v>ТРАВМА ДРУГИХ ТАЗОВЫХ ОРГАНОВ</v>
          </cell>
        </row>
        <row r="8777">
          <cell r="A8777" t="str">
            <v>S37.9</v>
          </cell>
          <cell r="B8777" t="str">
            <v>ТРАВМА НЕУТОЧНЕННОГО ТАЗОВОГО ОРГАНА</v>
          </cell>
        </row>
        <row r="8778">
          <cell r="A8778" t="str">
            <v>S38</v>
          </cell>
          <cell r="B8778" t="str">
            <v>РАЗМОЗЖЕНИЕ И ТРАВМАТИЧЕСКАЯ АМПУТАЦИЯ ЧАСТИ ЖИВОТА, НИЖНЕЙ ЧАСТИ СПИНЫ И ТАЗА</v>
          </cell>
        </row>
        <row r="8779">
          <cell r="A8779" t="str">
            <v>S38.0</v>
          </cell>
          <cell r="B8779" t="str">
            <v>РАЗМОЗЖЕНИЕ НАРУЖНЫХ ПОЛОВЫХ ОРГАНОВ</v>
          </cell>
        </row>
        <row r="8780">
          <cell r="A8780" t="str">
            <v>S38.1</v>
          </cell>
          <cell r="B8780" t="str">
            <v>РАЗМОЗЖЕНИЕ ДРУГИХ И НЕУТОЧНЕННЫХ ЧАСТЕЙ ЖИВОТА, НИЖНЕЙ ЧАСТИ СПИНЫ И ТАЗА</v>
          </cell>
        </row>
        <row r="8781">
          <cell r="A8781" t="str">
            <v>S38.2</v>
          </cell>
          <cell r="B8781" t="str">
            <v>ТРАВМАТИЧЕСКАЯ АМПУТАЦИЯ НАРУЖНЫХ ПОЛОВЫХ ОРГАНОВ</v>
          </cell>
        </row>
        <row r="8782">
          <cell r="A8782" t="str">
            <v>S38.3</v>
          </cell>
          <cell r="B8782" t="str">
            <v>ТРАВМАТИЧЕСКАЯ АМПУТАЦИЯ ДРУГОЙ И НЕУТОЧНЕННОЙ ЧАСТИ ЖИВОТА, НИЖНЕЙ ЧАСТИ СПИНЫ И ТАЗА</v>
          </cell>
        </row>
        <row r="8783">
          <cell r="A8783" t="str">
            <v>S39</v>
          </cell>
          <cell r="B8783" t="str">
            <v>ДРУГИЕ И НЕУТОЧНЕННЫЕ ТРАВМЫ ЖИВОТА, НИЖНЕЙ ЧАСТИ СПИНЫ И ТАЗА</v>
          </cell>
        </row>
        <row r="8784">
          <cell r="A8784" t="str">
            <v>S39.0</v>
          </cell>
          <cell r="B8784" t="str">
            <v>ТРАВМА МЫШЦЫ И СУХОЖИЛИЯ ЖИВОТА, НИЖНЕЙ ЧАСТИ СПИНЫ И ТАЗА</v>
          </cell>
        </row>
        <row r="8785">
          <cell r="A8785" t="str">
            <v>S39.6</v>
          </cell>
          <cell r="B8785" t="str">
            <v>СОЧЕТАННАЯ ТРАВМА ВНУТРИБРЮШНОГО(ЫХ) И ТАЗОВОГО(ЫХ) ОРГАНА (ОРГАНОВ)</v>
          </cell>
        </row>
        <row r="8786">
          <cell r="A8786" t="str">
            <v>S39.7</v>
          </cell>
          <cell r="B8786" t="str">
            <v>ДРУГИЕ МНОЖЕСТВЕННЫЕ ТРАВМЫ ЖИВОТА, НИЖНЕЙ ЧАСТИ СПИНЫ И ТАЗА</v>
          </cell>
        </row>
        <row r="8787">
          <cell r="A8787" t="str">
            <v>S39.8</v>
          </cell>
          <cell r="B8787" t="str">
            <v>ДРУГИЕ УТОЧНЕННЫЕ ТРАВМЫ ЖИВОТА, НИЖНЕЙ ЧАСТИ СПИНЫ И ТАЗА</v>
          </cell>
        </row>
        <row r="8788">
          <cell r="A8788" t="str">
            <v>S39.9</v>
          </cell>
          <cell r="B8788" t="str">
            <v>ТРАВМА ЖИВОТА, НИЖНЕЙ ЧАСТИ СПИНЫ И ТАЗА НЕУТОЧНЕННАЯ</v>
          </cell>
        </row>
        <row r="8789">
          <cell r="A8789" t="str">
            <v/>
          </cell>
          <cell r="B8789" t="str">
            <v>ТРАВМЫ ПЛЕЧЕВОГО ПОЯСА И ПЛЕЧА (S40-S49)</v>
          </cell>
        </row>
        <row r="8790">
          <cell r="A8790" t="str">
            <v>S40</v>
          </cell>
          <cell r="B8790" t="str">
            <v>ПОВЕРХНОСТНАЯ ТРАВМА ПЛЕЧЕВОГО ПОЯСА И ПЛЕЧА</v>
          </cell>
        </row>
        <row r="8791">
          <cell r="A8791" t="str">
            <v>S40.0</v>
          </cell>
          <cell r="B8791" t="str">
            <v>УШИБ ПЛЕЧЕВОГО ПОЯСА И ПЛЕЧА</v>
          </cell>
        </row>
        <row r="8792">
          <cell r="A8792" t="str">
            <v>S40.7</v>
          </cell>
          <cell r="B8792" t="str">
            <v>МНОЖЕСТВЕННЫЕ ПОВЕРХНОСТНЫЕ ТРАВМЫ ПЛЕЧЕВОГО ПОЯСА И ПЛЕЧА</v>
          </cell>
        </row>
        <row r="8793">
          <cell r="A8793" t="str">
            <v>S40.8</v>
          </cell>
          <cell r="B8793" t="str">
            <v>ДРУГИЕ ПОВЕРХНОСТНЫЕ ТРАВМЫ ПЛЕЧЕВОГО ПОЯСА И ПЛЕЧА</v>
          </cell>
        </row>
        <row r="8794">
          <cell r="A8794" t="str">
            <v>S40.9</v>
          </cell>
          <cell r="B8794" t="str">
            <v>ПОВЕРХНОСТНАЯ ТРАВМА ПЛЕЧЕВОГО ПОЯСА И ПЛЕЧА НЕУТОЧНЕННАЯ</v>
          </cell>
        </row>
        <row r="8795">
          <cell r="A8795" t="str">
            <v>S41</v>
          </cell>
          <cell r="B8795" t="str">
            <v>ОТКРЫТАЯ РАНА ПЛЕЧЕВОГО ПОЯСА И ПЛЕЧА</v>
          </cell>
        </row>
        <row r="8796">
          <cell r="A8796" t="str">
            <v>S41.0</v>
          </cell>
          <cell r="B8796" t="str">
            <v>ОТКРЫТАЯ РАНА ПЛЕЧЕВОГО ПОЯСА</v>
          </cell>
        </row>
        <row r="8797">
          <cell r="A8797" t="str">
            <v>S41.1</v>
          </cell>
          <cell r="B8797" t="str">
            <v>ОТКРЫТАЯ РАНА ПЛЕЧА</v>
          </cell>
        </row>
        <row r="8798">
          <cell r="A8798" t="str">
            <v>S41.7</v>
          </cell>
          <cell r="B8798" t="str">
            <v>МНОЖЕСТЫЕННЫЕ ОТКРЫТЫЕ РАНЫ ПЛЕЧЕВОГО ПОЯСА И ПЛЕЧА</v>
          </cell>
        </row>
        <row r="8799">
          <cell r="A8799" t="str">
            <v>S41.8</v>
          </cell>
          <cell r="B8799" t="str">
            <v>ОТКРЫТАЯ РАНА ДРУГОЙ И НЕУТОЧНЕННОЙ ЧАСТИ ПЛЕЧЕВОГО ПОЯСА</v>
          </cell>
        </row>
        <row r="8800">
          <cell r="A8800" t="str">
            <v>S42</v>
          </cell>
          <cell r="B8800" t="str">
            <v>ПЕРЕЛОМ НА УРОВНЕ ПЛЕЧЕВОГО ПОЯСА И ПЛЕЧА</v>
          </cell>
        </row>
        <row r="8801">
          <cell r="A8801" t="str">
            <v>S42.0</v>
          </cell>
          <cell r="B8801" t="str">
            <v>ПЕРЕЛОМ КЛЮЧИЦЫ</v>
          </cell>
        </row>
        <row r="8802">
          <cell r="A8802" t="str">
            <v>S42.1</v>
          </cell>
          <cell r="B8802" t="str">
            <v>ПЕРЕЛОМ ЛОПАТКИ</v>
          </cell>
        </row>
        <row r="8803">
          <cell r="A8803" t="str">
            <v>S42.2</v>
          </cell>
          <cell r="B8803" t="str">
            <v>ПЕРЕЛОМ ВЕРХНЕГО КОНЦА ПЛЕЧЕВОЙ КОСТИ</v>
          </cell>
        </row>
        <row r="8804">
          <cell r="A8804" t="str">
            <v>S42.3</v>
          </cell>
          <cell r="B8804" t="str">
            <v>ПЕРЕЛОМ ТЕЛА [ДИАФИЗА] ПЛЕЧЕВОЙ КОСТИ</v>
          </cell>
        </row>
        <row r="8805">
          <cell r="A8805" t="str">
            <v>S42.4</v>
          </cell>
          <cell r="B8805" t="str">
            <v>ПЕРЕЛОМ НИЖНЕГО КОНЦА ПЛЕЧЕВОЙ КОСТИ</v>
          </cell>
        </row>
        <row r="8806">
          <cell r="A8806" t="str">
            <v>S42.7</v>
          </cell>
          <cell r="B8806" t="str">
            <v>МНОЖЕСТВЕННЫЕ ПЕРЕЛОМЫ КЛЮЧИЦЫ, ЛОПАТКИ И ПЛЕЧЕВОЙ КОСТИ</v>
          </cell>
        </row>
        <row r="8807">
          <cell r="A8807" t="str">
            <v>S42.8</v>
          </cell>
          <cell r="B8807" t="str">
            <v>ПЕРЕЛОМ ДРУГИХ ЧАСТЕЙ ПЛЕЧЕВОГО ПОЯСА И ПЛЕЧА</v>
          </cell>
        </row>
        <row r="8808">
          <cell r="A8808" t="str">
            <v>S42.9</v>
          </cell>
          <cell r="B8808" t="str">
            <v>ПЕРЕЛОМ НЕУТОЧНЕННОЙ ЧАСТИ ПЛЕЧЕВОГО ПОЯСА</v>
          </cell>
        </row>
        <row r="8809">
          <cell r="A8809" t="str">
            <v>S43</v>
          </cell>
          <cell r="B8809" t="str">
            <v>ВЫВИХ, РАСТЯЖЕНИЕ И ПЕРЕНАПРЯЖЕНИЕ КАПСУЛЬНО-СВЯЗОЧНОГО АППАРАТА ПЛЕЧЕВОГО ПОЯСА</v>
          </cell>
        </row>
        <row r="8810">
          <cell r="A8810" t="str">
            <v>S43.0</v>
          </cell>
          <cell r="B8810" t="str">
            <v>ВЫВИХ ПЛЕЧЕВОГО СУСТАВА</v>
          </cell>
        </row>
        <row r="8811">
          <cell r="A8811" t="str">
            <v>S43.1</v>
          </cell>
          <cell r="B8811" t="str">
            <v>ВЫВИХ АКРОМИАЛЬНО-КЛЮЧИЧНОГО СУСТАВА</v>
          </cell>
        </row>
        <row r="8812">
          <cell r="A8812" t="str">
            <v>S43.2</v>
          </cell>
          <cell r="B8812" t="str">
            <v>ВЫВИХ ГРУДИНОКЛЮЧИЧНОГО СУСТАВА</v>
          </cell>
        </row>
        <row r="8813">
          <cell r="A8813" t="str">
            <v>S43.3</v>
          </cell>
          <cell r="B8813" t="str">
            <v>ВЫВИХ ДРУГОЙ И НЕУТОЧНЕННОЙ ЧАСТИ ПЛЕЧЕВОГО ПОЯСА</v>
          </cell>
        </row>
        <row r="8814">
          <cell r="A8814" t="str">
            <v>S43.4</v>
          </cell>
          <cell r="B8814" t="str">
            <v>РАСТЯЖЕНИЕ И ПЕРЕНАПРЯЖЕНИЕ КАПСУЛЬНО-СВЯЗОЧНОГО АППАРАТА ПЛЕЧЕВОГО СУСТАВА</v>
          </cell>
        </row>
        <row r="8815">
          <cell r="A8815" t="str">
            <v>S43.5</v>
          </cell>
          <cell r="B8815" t="str">
            <v>РАСТЯЖЕНИЕ И ПЕРЕНАПРЯЖЕНИЕ КАПСУЛЬНО-СВЯЗОЧНОГО АППАРАТА АКРОМИАЛЬНО-КЛЮЧИЧНОГО СУСТАВА</v>
          </cell>
        </row>
        <row r="8816">
          <cell r="A8816" t="str">
            <v>S43.6</v>
          </cell>
          <cell r="B8816" t="str">
            <v>РАСТЯЖЕНИЕ И ПЕРЕНАПРЯЖЕНИЕ КАПСУЛЬНО-СВЯЗОЧНОГО АППАРАТА ГРУДИНОКЛЮЧИЧНОГО СУСТАВА</v>
          </cell>
        </row>
        <row r="8817">
          <cell r="A8817" t="str">
            <v>S43.7</v>
          </cell>
          <cell r="B8817" t="str">
            <v>РАСТЯЖЕНИЕ И ПЕРЕНАПРЯЖЕНИЕ КАПСУЛЬНО-СВЯЗОЧНОГО АППАРАТА ДРУГОЙ И НЕУТОЧНЕННОЙ ЧАСТИ ПЛЕЧЕВОГО ПОЯСА</v>
          </cell>
        </row>
        <row r="8818">
          <cell r="A8818" t="str">
            <v>S44</v>
          </cell>
          <cell r="B8818" t="str">
            <v>ТРАВМА НЕРВОВ НА УРОВНЕ ПЛЕЧЕВОГО ПОЯСА И ПЛЕЧА</v>
          </cell>
        </row>
        <row r="8819">
          <cell r="A8819" t="str">
            <v>S44.0</v>
          </cell>
          <cell r="B8819" t="str">
            <v>ТРАВМА ЛОКТЕВОГО НЕРВА НА УРОВНЕ ПЛЕЧА</v>
          </cell>
        </row>
        <row r="8820">
          <cell r="A8820" t="str">
            <v>S44.1</v>
          </cell>
          <cell r="B8820" t="str">
            <v>ТРАВМА СРЕДИННОГО НЕРВА НА УРОВНЕ ПЛЕЧА</v>
          </cell>
        </row>
        <row r="8821">
          <cell r="A8821" t="str">
            <v>S44.2</v>
          </cell>
          <cell r="B8821" t="str">
            <v>ТРАВМА ЛУЧЕВОГО НЕРВА НА УРОВНЕ ПЛЕЧА</v>
          </cell>
        </row>
        <row r="8822">
          <cell r="A8822" t="str">
            <v>S44.3</v>
          </cell>
          <cell r="B8822" t="str">
            <v>ТРАВМА ПОДМЫШЕЧНОГО НЕРВА</v>
          </cell>
        </row>
        <row r="8823">
          <cell r="A8823" t="str">
            <v>S44.4</v>
          </cell>
          <cell r="B8823" t="str">
            <v>ТРАВМА МЫШЕЧНО-КОЖНОГО НЕРВА</v>
          </cell>
        </row>
        <row r="8824">
          <cell r="A8824" t="str">
            <v>S44.5</v>
          </cell>
          <cell r="B8824" t="str">
            <v>ТРАВМА КОЖНОГО ЧУВСТВИТЕЛЬНОГО НЕРВА НА УРОВНЕ ПЛЕЧЕВОГО ПОЯСА И ПЛЕЧА</v>
          </cell>
        </row>
        <row r="8825">
          <cell r="A8825" t="str">
            <v>S44.7</v>
          </cell>
          <cell r="B8825" t="str">
            <v>ТРАВМА НЕСКОЛЬКИХ НЕРВОВ НА УРОВНЕ ПЛЕЧЕВОГО ПОЯСА И ПЛЕЧА</v>
          </cell>
        </row>
        <row r="8826">
          <cell r="A8826" t="str">
            <v>S44.8</v>
          </cell>
          <cell r="B8826" t="str">
            <v>ТРАВМА ДРУГИХ НЕРВОВ НА УРОВНЕ ПЛЕЧЕВОГО ПОЯСА И ПЛЕЧА</v>
          </cell>
        </row>
        <row r="8827">
          <cell r="A8827" t="str">
            <v>S44.9</v>
          </cell>
          <cell r="B8827" t="str">
            <v>ТРАВМА НЕУТОЧНЕННОГО НЕРВА НА УРОВНЕ ПЛЕЧЕВОГО ПОЯСА И ПЛЕЧА</v>
          </cell>
        </row>
        <row r="8828">
          <cell r="A8828" t="str">
            <v>S45</v>
          </cell>
          <cell r="B8828" t="str">
            <v>ТРАВМА КРОВЕНОСНЫХ СОСУДОВ НА УРОВНЕ ПЛЕЧЕВОГО ПОЯСА И ПЛЕЧА</v>
          </cell>
        </row>
        <row r="8829">
          <cell r="A8829" t="str">
            <v>S45.0</v>
          </cell>
          <cell r="B8829" t="str">
            <v>ТРАВМА ПОДМЫШЕЧНОЙ АРТЕРИИ</v>
          </cell>
        </row>
        <row r="8830">
          <cell r="A8830" t="str">
            <v>S45.1</v>
          </cell>
          <cell r="B8830" t="str">
            <v>ТРАВМА ПЛЕЧЕВОЙ АРТЕРИИ</v>
          </cell>
        </row>
        <row r="8831">
          <cell r="A8831" t="str">
            <v>S45.2</v>
          </cell>
          <cell r="B8831" t="str">
            <v>ТРАВМА ПОДМЫШЕЧНОЙ ИЛИ ПЛЕЧЕВОЙ ВЕНЫ</v>
          </cell>
        </row>
        <row r="8832">
          <cell r="A8832" t="str">
            <v>S45.3</v>
          </cell>
          <cell r="B8832" t="str">
            <v>ТРАВМА ПОВЕРХНОСТНЫХ ВЕН НА УРОВНЕ ПЛЕЧЕВОГО ПОЯСА И ПЛЕЧА</v>
          </cell>
        </row>
        <row r="8833">
          <cell r="A8833" t="str">
            <v>S45.7</v>
          </cell>
          <cell r="B8833" t="str">
            <v>ТРАВМА НЕСКОЛЬКИХ КРОВЕНОСНЫХ СОСУДОВ НА УРОВНЕ ПЛЕЧЕВОГО ПОЯСА И ПЛЕЧА</v>
          </cell>
        </row>
        <row r="8834">
          <cell r="A8834" t="str">
            <v>S45.8</v>
          </cell>
          <cell r="B8834" t="str">
            <v>ТРАВМА ДРУГИХ КРОВЕНОСНЫХ СОСУДОВ НА УРОВНЕ ПЛЕЧЕВОГО ПОЯСА И ПЛЕЧА</v>
          </cell>
        </row>
        <row r="8835">
          <cell r="A8835" t="str">
            <v>S45.9</v>
          </cell>
          <cell r="B8835" t="str">
            <v>ТРАВМА НЕУТОЧНЕННОГО КРОВЕНОСНОГО СОСУДА НА УРОВНЕ ПЛЕЧЕВОГО ПОЯСА И ПЛЕЧА</v>
          </cell>
        </row>
        <row r="8836">
          <cell r="A8836" t="str">
            <v>S46</v>
          </cell>
          <cell r="B8836" t="str">
            <v>ТРАВМА МЫШЦЫ И СУХОЖИЛИЯ НА УРОВНЕ ПЛЕЧЕВОГО ПОЯСА И ПЛЕЧА</v>
          </cell>
        </row>
        <row r="8837">
          <cell r="A8837" t="str">
            <v>S46.0</v>
          </cell>
          <cell r="B8837" t="str">
            <v>ТРАВМА СУХОЖИЛИЯ ВРАЩАТЕЛЬНОЙ МАНЖЕТЫ ПЛЕЧА</v>
          </cell>
        </row>
        <row r="8838">
          <cell r="A8838" t="str">
            <v>S46.1</v>
          </cell>
          <cell r="B8838" t="str">
            <v>ТРАВМА МЫШЦЫ И СУХОЖИЛИЯ ДЛИННОЙ ГОЛОВКИ ДВУГЛАВОЙ МЫШЦЫ</v>
          </cell>
        </row>
        <row r="8839">
          <cell r="A8839" t="str">
            <v>S46.2</v>
          </cell>
          <cell r="B8839" t="str">
            <v>ТРАВМА МЫШЦЫ И СУХОЖИЛИЯ ДРУГИХ ЧАСТЕЙ ДВУГЛАВОЙ МЫШЦЫ</v>
          </cell>
        </row>
        <row r="8840">
          <cell r="A8840" t="str">
            <v>S46.3</v>
          </cell>
          <cell r="B8840" t="str">
            <v>ТРАВМА МЫШЦЫ И СУХОЖИЛИЯ ТРЕХГЛАВОЙ МЫШЦЫ</v>
          </cell>
        </row>
        <row r="8841">
          <cell r="A8841" t="str">
            <v>S46.7</v>
          </cell>
          <cell r="B8841" t="str">
            <v>ТРАВМА НЕСКОЛЬКИХ МЫШЦ И СУХОЖИЛИЙ НА УРОВНЕ ПЛЕЧЕВОГО ПОЯСА И ПЛЕЧА</v>
          </cell>
        </row>
        <row r="8842">
          <cell r="A8842" t="str">
            <v>S46.8</v>
          </cell>
          <cell r="B8842" t="str">
            <v>ТРАВМА ДРУГИХ МЫШЦ И СУХОЖИЛИЙ НА УРОВНЕ ПЛЕЧЕВОГО ПОЯСА И ПЛЕЧА</v>
          </cell>
        </row>
        <row r="8843">
          <cell r="A8843" t="str">
            <v>S46.9</v>
          </cell>
          <cell r="B8843" t="str">
            <v>ТРАВМА НЕУТОЧНЕННЫХ МЫШЦ И СУХОЖИЛИЙ НА УРОВНЕ ПЛЕЧЕВОГО ПОЯСА И ПЛЕЧА</v>
          </cell>
        </row>
        <row r="8844">
          <cell r="A8844" t="str">
            <v>S47</v>
          </cell>
          <cell r="B8844" t="str">
            <v>РАЗМОЗЖЕНИЕ ПЛЕЧЕВОГО ПОЯСА И ПЛЕЧА</v>
          </cell>
        </row>
        <row r="8845">
          <cell r="A8845" t="str">
            <v>S48</v>
          </cell>
          <cell r="B8845" t="str">
            <v>ТРАВМАТИЧЕСКАЯ АМПУТАЦИЯ ПЛЕЧЕВОГО ПОЯСА И ПЛЕЧА</v>
          </cell>
        </row>
        <row r="8846">
          <cell r="A8846" t="str">
            <v>S48.0</v>
          </cell>
          <cell r="B8846" t="str">
            <v>ТРАВМАТИЧЕСКАЯ АМПУТАЦИЯ НА УРОВНЕ ПЛЕЧЕВОГО СУСТАВА</v>
          </cell>
        </row>
        <row r="8847">
          <cell r="A8847" t="str">
            <v>S48.1</v>
          </cell>
          <cell r="B8847" t="str">
            <v>ТРАВМАТИЧЕСКАЯ АМПУТАЦИЯ НА УРОВНЕ МЕЖДУ ПЛЕЧЕВЫМ И ЛОКТЕВЫМ СУСТАВАМИ</v>
          </cell>
        </row>
        <row r="8848">
          <cell r="A8848" t="str">
            <v>S48.9</v>
          </cell>
          <cell r="B8848" t="str">
            <v>ТРАВМАТИЧЕСКАЯ АМПУТАЦИЯ ПЛЕЧЕВОГО ПОЯСА И ПЛЕЧА НА НЕУТОЧНЕННОМ УРОВНЕ</v>
          </cell>
        </row>
        <row r="8849">
          <cell r="A8849" t="str">
            <v>S49</v>
          </cell>
          <cell r="B8849" t="str">
            <v>ДРУГИЕ И НЕУТОЧНЕННЫЕ ТРАВМЫ ПЛЕЧЕВОГО ПОЯСА И ПЛЕЧА</v>
          </cell>
        </row>
        <row r="8850">
          <cell r="A8850" t="str">
            <v>S49.7</v>
          </cell>
          <cell r="B8850" t="str">
            <v>МНОЖЕСТВЕННЫЕ ТРАВМЫ ПЛЕЧЕВОГО ПОЯСА И ПЛЕЧА</v>
          </cell>
        </row>
        <row r="8851">
          <cell r="A8851" t="str">
            <v>S49.8</v>
          </cell>
          <cell r="B8851" t="str">
            <v>ДРУГИЕ УТОЧНЕННЫЕ ТРАВМЫ ПЛЕЧЕВОГО ПОЯСА И ПЛЕЧА</v>
          </cell>
        </row>
        <row r="8852">
          <cell r="A8852" t="str">
            <v>S49.9</v>
          </cell>
          <cell r="B8852" t="str">
            <v>ТРАВМА ПЛЕЧЕВОГО ПОЯСА И ПЛЕЧА НЕУТОЧНЕННАЯ</v>
          </cell>
        </row>
        <row r="8853">
          <cell r="A8853" t="str">
            <v/>
          </cell>
          <cell r="B8853" t="str">
            <v>ТРАВМЫ ЛОКТЯ И ПРЕДПЛЕЧЬЯ (S50-S59)</v>
          </cell>
        </row>
        <row r="8854">
          <cell r="A8854" t="str">
            <v>S50</v>
          </cell>
          <cell r="B8854" t="str">
            <v>ПОВЕРХНОСТНАЯ ТРАВМА ПРЕДПЛЕЧЬЯ</v>
          </cell>
        </row>
        <row r="8855">
          <cell r="A8855" t="str">
            <v>S50.0</v>
          </cell>
          <cell r="B8855" t="str">
            <v>УШИБ ЛОКТЯ</v>
          </cell>
        </row>
        <row r="8856">
          <cell r="A8856" t="str">
            <v>S50.1</v>
          </cell>
          <cell r="B8856" t="str">
            <v>УШИБ ДРУГОЙ И НЕУТОЧНЕННОЙ ЧАСТИ ПРЕДПЛЕЧЬЯ</v>
          </cell>
        </row>
        <row r="8857">
          <cell r="A8857" t="str">
            <v>S50.7</v>
          </cell>
          <cell r="B8857" t="str">
            <v>МНОЖЕСТВЕННЫЕ ПОВЕРХНОСТНЫЕ ТРАВМЫ ПРЕДПЛЕЧЬЯ</v>
          </cell>
        </row>
        <row r="8858">
          <cell r="A8858" t="str">
            <v>S50.8</v>
          </cell>
          <cell r="B8858" t="str">
            <v>ДРУГИЕ ПОВЕРХНОСТНЫЕ ТРАВМЫ ПРЕДПЛЕЧЬЯ</v>
          </cell>
        </row>
        <row r="8859">
          <cell r="A8859" t="str">
            <v>S50.9</v>
          </cell>
          <cell r="B8859" t="str">
            <v>ПОВЕРХНОСТНАЯ ТРАВМА ПРЕДПЛЕЧЬЯ НЕУТОЧНЕННАЯ</v>
          </cell>
        </row>
        <row r="8860">
          <cell r="A8860" t="str">
            <v>S51</v>
          </cell>
          <cell r="B8860" t="str">
            <v>ОТКРЫТАЯ РАНА ПРЕДПЛЕЧЬЯ</v>
          </cell>
        </row>
        <row r="8861">
          <cell r="A8861" t="str">
            <v>S51.0</v>
          </cell>
          <cell r="B8861" t="str">
            <v>ОТКРЫТАЯ РАНА ЛОКТЯ</v>
          </cell>
        </row>
        <row r="8862">
          <cell r="A8862" t="str">
            <v>S51.7</v>
          </cell>
          <cell r="B8862" t="str">
            <v>МНОЖЕСТВЕННЫЕ ОТКРЫТЫЕ РАНЫ ПРЕДПЛЕЧЬЯ</v>
          </cell>
        </row>
        <row r="8863">
          <cell r="A8863" t="str">
            <v>S51.8</v>
          </cell>
          <cell r="B8863" t="str">
            <v>ОТКРЫТАЯ РАНА ДРУГИХ ЧАСТЕЙ ПРЕДПЛЕЧЬЯ</v>
          </cell>
        </row>
        <row r="8864">
          <cell r="A8864" t="str">
            <v>S51.9</v>
          </cell>
          <cell r="B8864" t="str">
            <v>ОТКРЫТАЯ РАНА НЕУТОЧНЕННОЙ ЧАСТИ ПРЕДПЛЕЧЬЯ</v>
          </cell>
        </row>
        <row r="8865">
          <cell r="A8865" t="str">
            <v>S52</v>
          </cell>
          <cell r="B8865" t="str">
            <v>ПЕРЕЛОМ КОСТЕЙ ПРЕДПЛЕЧЬЯ</v>
          </cell>
        </row>
        <row r="8866">
          <cell r="A8866" t="str">
            <v>S52.0</v>
          </cell>
          <cell r="B8866" t="str">
            <v>ПЕРЕЛОМ ВЕРХНЕГО КОНЦА ЛОКТЕВОЙ КОСТИ</v>
          </cell>
        </row>
        <row r="8867">
          <cell r="A8867" t="str">
            <v>S52.1</v>
          </cell>
          <cell r="B8867" t="str">
            <v>ПЕРЕЛОМ ВЕРХНЕГО КОНЦА ЛУЧЕВОЙ КОСТИ</v>
          </cell>
        </row>
        <row r="8868">
          <cell r="A8868" t="str">
            <v>S52.2</v>
          </cell>
          <cell r="B8868" t="str">
            <v>ПЕРЕЛОМ ТЕЛА [ДИАФИЗА] ЛОКТЕВОЙ КОСТИ</v>
          </cell>
        </row>
        <row r="8869">
          <cell r="A8869" t="str">
            <v>S52.3</v>
          </cell>
          <cell r="B8869" t="str">
            <v>ПЕРЕЛОМ ТЕЛА [ДИАФИЗА] ЛУЧЕВОЙ КОСТИ</v>
          </cell>
        </row>
        <row r="8870">
          <cell r="A8870" t="str">
            <v>S52.4</v>
          </cell>
          <cell r="B8870" t="str">
            <v>СОЧЕТАННЫЙ ПЕРЕЛОМ ДИФИЗОВ ЛОКТЕВОЙ И ЛУЧЕВОЙ КОСТЕЙ</v>
          </cell>
        </row>
        <row r="8871">
          <cell r="A8871" t="str">
            <v>S52.5</v>
          </cell>
          <cell r="B8871" t="str">
            <v>ПЕРЕЛОМ НИЖНЕГО КОНЦА ЛУЧЕВОЙ КОСТИ</v>
          </cell>
        </row>
        <row r="8872">
          <cell r="A8872" t="str">
            <v>S52.6</v>
          </cell>
          <cell r="B8872" t="str">
            <v>СОЧЕТАННЫЙ ПЕРЕЛОМ НИЖНИХ КОНЦОВ ЛОКТЕВОЙ И ЛУЧЕВОЙ КОСТЕЙ</v>
          </cell>
        </row>
        <row r="8873">
          <cell r="A8873" t="str">
            <v>S52.7</v>
          </cell>
          <cell r="B8873" t="str">
            <v>МНОЖЕСТВЕННЫЕ ПЕРЕЛОМЫ КОСТЕЙ ПРЕДПЛЕЧЬЯ</v>
          </cell>
        </row>
        <row r="8874">
          <cell r="A8874" t="str">
            <v>S52.8</v>
          </cell>
          <cell r="B8874" t="str">
            <v>ПЕРЕЛОМ ДРУГИХ ЧАСТЕЙ КОСТЕЙ ПРЕДПЛЕЧЬЯ</v>
          </cell>
        </row>
        <row r="8875">
          <cell r="A8875" t="str">
            <v>S52.9</v>
          </cell>
          <cell r="B8875" t="str">
            <v>ПЕРЕЛОМ НЕУТОЧНЕННОЙ ЧАСТИ КОСТЕЙ ПРЕДПЛЕЧЬЯ</v>
          </cell>
        </row>
        <row r="8876">
          <cell r="A8876" t="str">
            <v>S53</v>
          </cell>
          <cell r="B8876" t="str">
            <v>ВЫВИХ, РАСТЯЖЕНИЕ И ПЕРЕНАПРЯЖЕНИЕ КАПСУЛЬНО-СВЯЗОЧНОГО АППАРАТА ЛОКТЕВОГО СУСТАВА</v>
          </cell>
        </row>
        <row r="8877">
          <cell r="A8877" t="str">
            <v>S53.0</v>
          </cell>
          <cell r="B8877" t="str">
            <v>ВЫВИХ ГОЛОВКИ ЛУЧЕВОЙ КОСТИ</v>
          </cell>
        </row>
        <row r="8878">
          <cell r="A8878" t="str">
            <v>S53.1</v>
          </cell>
          <cell r="B8878" t="str">
            <v>ВЫВИХ В ЛОКТЕВОМ СУСТАВЕ НЕУТОЧНЕННЫЙ</v>
          </cell>
        </row>
        <row r="8879">
          <cell r="A8879" t="str">
            <v>S53.2</v>
          </cell>
          <cell r="B8879" t="str">
            <v>ТРАВМАТИЧЕСКИЙ РАЗРЫВ ЛУЧЕВОЙ КОЛЛАТЕРАЛЬНОЙ СВЯЗКИ</v>
          </cell>
        </row>
        <row r="8880">
          <cell r="A8880" t="str">
            <v>S53.3</v>
          </cell>
          <cell r="B8880" t="str">
            <v>ТРАВМАТИЧЕСКИЙ РАЗРЫВ ЛОКТЕВОЙ КОЛЛАТЕРАЛЬНОЙ СВЯЗКИ</v>
          </cell>
        </row>
        <row r="8881">
          <cell r="A8881" t="str">
            <v>S53.4</v>
          </cell>
          <cell r="B8881" t="str">
            <v>РАСТЯЖЕНИЕ И ПЕРЕНАПРЯЖЕНИЕ КАПСУЛЬНО-СВЯЗОЧНОГО АППАРАТА ЛОКТЕВОГО СУСТАВА</v>
          </cell>
        </row>
        <row r="8882">
          <cell r="A8882" t="str">
            <v>S54</v>
          </cell>
          <cell r="B8882" t="str">
            <v>ТРАВМА НЕРВОВ НА УРОВНЕ ПРЕДПЛЕЧЬЯ</v>
          </cell>
        </row>
        <row r="8883">
          <cell r="A8883" t="str">
            <v>S54.0</v>
          </cell>
          <cell r="B8883" t="str">
            <v>ТРАВМА ЛОКТЕВОГО НЕРВА НА УРОВНЕ ПРЕДПЛЕЧЬЯ</v>
          </cell>
        </row>
        <row r="8884">
          <cell r="A8884" t="str">
            <v>S54.1</v>
          </cell>
          <cell r="B8884" t="str">
            <v>ТРАВМА СРЕДИННОГО НЕРВА НА УРОВНЕ ПРЕДПЛЕЧЬЯ</v>
          </cell>
        </row>
        <row r="8885">
          <cell r="A8885" t="str">
            <v>S54.2</v>
          </cell>
          <cell r="B8885" t="str">
            <v>ТРАВМА ЛУЧЕВОГО НЕРВА НА УРОВНЕ ПРЕДПЛЕЧЬЯ</v>
          </cell>
        </row>
        <row r="8886">
          <cell r="A8886" t="str">
            <v>S54.3</v>
          </cell>
          <cell r="B8886" t="str">
            <v>ТРАВМА КОЖНОГО ЧУВСТВИТЕЛЬНОГО НЕРВА НА УРОВНЕ ПРЕДПЛЕЧЬЯ</v>
          </cell>
        </row>
        <row r="8887">
          <cell r="A8887" t="str">
            <v>S54.7</v>
          </cell>
          <cell r="B8887" t="str">
            <v>ТРАВМА НЕСКОЛЬКИХ НЕРВОВ НА УРОВНЕ ПРЕДПЛЕЧЬЯ</v>
          </cell>
        </row>
        <row r="8888">
          <cell r="A8888" t="str">
            <v>S54.8</v>
          </cell>
          <cell r="B8888" t="str">
            <v>ТРАВМА ДРУГИХ НЕРВОВ НА УРОВНЕ ПРЕДПЛЕЧЬЯ</v>
          </cell>
        </row>
        <row r="8889">
          <cell r="A8889" t="str">
            <v>S54.9</v>
          </cell>
          <cell r="B8889" t="str">
            <v>ТРАВМА НЕУТОЧНЕННОГО НЕРВА НА УРОВНЕ ПРЕДПЛЕЧЬЯ</v>
          </cell>
        </row>
        <row r="8890">
          <cell r="A8890" t="str">
            <v>S55</v>
          </cell>
          <cell r="B8890" t="str">
            <v>ТРАВМА КРОВЕНОСНЫХ СОСУДОВ НА УРОВНЕ ПРЕДПЛЕЧЬЯ</v>
          </cell>
        </row>
        <row r="8891">
          <cell r="A8891" t="str">
            <v>S55.0</v>
          </cell>
          <cell r="B8891" t="str">
            <v>ТРАВМА ЛОКТЕВОЙ АРТЕРИИ НА УРОВНЕ ПРЕДПЛЕЧЬЯ</v>
          </cell>
        </row>
        <row r="8892">
          <cell r="A8892" t="str">
            <v>S55.1</v>
          </cell>
          <cell r="B8892" t="str">
            <v>ТРАВМА ЛУЧЕВОЙ АРТЕРИИ НА УРОВНЕ ПРЕДПЛЕЧЬЯ</v>
          </cell>
        </row>
        <row r="8893">
          <cell r="A8893" t="str">
            <v>S55.2</v>
          </cell>
          <cell r="B8893" t="str">
            <v>ТРАВМА ВЕНЫ НА УРОВНЕ ПРЕДПЛЕЧЬЯ</v>
          </cell>
        </row>
        <row r="8894">
          <cell r="A8894" t="str">
            <v>S55.7</v>
          </cell>
          <cell r="B8894" t="str">
            <v>ТРАВМА НЕСКОЛЬКИХ КРОВЕНОСНЫХ СОСУДОВ НА УРОВНЕ ПРЕДПЛЕЧЬЯ</v>
          </cell>
        </row>
        <row r="8895">
          <cell r="A8895" t="str">
            <v>S55.8</v>
          </cell>
          <cell r="B8895" t="str">
            <v>ТРАВМА ДРУГИХ КРОВЕНОСНЫХ СОСУДОВ НА УРОВНЕ ПРЕДПЛЕЧЬЯ</v>
          </cell>
        </row>
        <row r="8896">
          <cell r="A8896" t="str">
            <v>S55.9</v>
          </cell>
          <cell r="B8896" t="str">
            <v>ТРАВМА НЕУТОЧНЕННОГО КРОВЕНОСНОГО СОСУДА НА УРОВНЕ ПРЕДПЛЕЧЬЯ</v>
          </cell>
        </row>
        <row r="8897">
          <cell r="A8897" t="str">
            <v>S56</v>
          </cell>
          <cell r="B8897" t="str">
            <v>ТРАВМА МЫШЦЫ И СУХОЖИЛИЯ НА УРОВНЕ ПРЕДПЛЕЧЬЯ</v>
          </cell>
        </row>
        <row r="8898">
          <cell r="A8898" t="str">
            <v>S56.0</v>
          </cell>
          <cell r="B8898" t="str">
            <v>ТРАВМА СГИБАТЕЛЯ БОЛЬШОГО ПАЛЬЦА И ЕГО СУХОЖИЛИЯ НА УРОВНЕ ПРЕДПЛЕЧЬЯ</v>
          </cell>
        </row>
        <row r="8899">
          <cell r="A8899" t="str">
            <v>S56.1</v>
          </cell>
          <cell r="B8899" t="str">
            <v>ТРАВМА СГИБАТЕЛЯ ДРУГОГО(ИХ) ПАЛЬЦА(ЕВ) И ЕГО СУХОЖИЛИЯ НА УРОВНЕ ПРЕДПЛЕЧЬЯ</v>
          </cell>
        </row>
        <row r="8900">
          <cell r="A8900" t="str">
            <v>S56.2</v>
          </cell>
          <cell r="B8900" t="str">
            <v>ТРАВМА ДРУГОГО СГИБАТЕЛЯ И ЕГО СУХОЖИЛИЯ НА УРОВНЕ ПРЕДПЛЕЧЬЯ</v>
          </cell>
        </row>
        <row r="8901">
          <cell r="A8901" t="str">
            <v>S56.3</v>
          </cell>
          <cell r="B8901" t="str">
            <v>ТРАВМА РАЗГИБАТЕЛЯ ИЛИ ОТВОДЯЩЕЙ МЫШЦЫ БОЛЬШОГО ПАЛЬЦА И ИХ СУХОЖИЛИЙ НА УРОВНЕ ПРЕДПЛЕЧЬЯ</v>
          </cell>
        </row>
        <row r="8902">
          <cell r="A8902" t="str">
            <v>S56.4</v>
          </cell>
          <cell r="B8902" t="str">
            <v>ТРАВМА РАЗГИБАТЕЛЯ ДРУГОГО(ИХ) ПАЛЬЦА(ЕВ) И ЕГО СУХОЖИЛИЯ НА УРОВНЕ ПРЕДПЛЕЧЬЯ</v>
          </cell>
        </row>
        <row r="8903">
          <cell r="A8903" t="str">
            <v>S56.5</v>
          </cell>
          <cell r="B8903" t="str">
            <v>ТРАВМА ДРУГОГО РАЗГИБАТЕЛЯ И СУХОЖИЛИЯ НА УРОВНЕ ПРЕДПЛЕЧЬЯ</v>
          </cell>
        </row>
        <row r="8904">
          <cell r="A8904" t="str">
            <v>S56.7</v>
          </cell>
          <cell r="B8904" t="str">
            <v>ТРАВМА НЕСКОЛЬКИХ МЫШЦ И СУХОЖИЛИЙ НА УРОВНЕ ПРЕДПЛЕЧЬЯ</v>
          </cell>
        </row>
        <row r="8905">
          <cell r="A8905" t="str">
            <v>S56.8</v>
          </cell>
          <cell r="B8905" t="str">
            <v>ТРАВМА ДРУГИХ И НЕУТОЧНЕННЫХ МЫШЦ И СУХОЖИЛИЙ НА УРОВНЕ ПРЕДПЛЕЧЬЯ</v>
          </cell>
        </row>
        <row r="8906">
          <cell r="A8906" t="str">
            <v>S57</v>
          </cell>
          <cell r="B8906" t="str">
            <v>РАЗМОЗЖЕНИЕ ПРЕДПЛЕЧЬЯ</v>
          </cell>
        </row>
        <row r="8907">
          <cell r="A8907" t="str">
            <v>S57.0</v>
          </cell>
          <cell r="B8907" t="str">
            <v>РАЗМОЗЖЕНИЕ ЛОКТЕВОГО СУСТАВА</v>
          </cell>
        </row>
        <row r="8908">
          <cell r="A8908" t="str">
            <v>S57.8</v>
          </cell>
          <cell r="B8908" t="str">
            <v>РАЗМОЗЖЕНИЕ ДРУГИХ ЧАСТЕЙ ПРЕДПЛЕЧЬЯ</v>
          </cell>
        </row>
        <row r="8909">
          <cell r="A8909" t="str">
            <v>S57.9</v>
          </cell>
          <cell r="B8909" t="str">
            <v>РАЗМОЗЖЕНИЕ НЕУТОЧНЕННОЙ ЧАСТИ ПРЕДПЛЕЧЬЯ</v>
          </cell>
        </row>
        <row r="8910">
          <cell r="A8910" t="str">
            <v>S58</v>
          </cell>
          <cell r="B8910" t="str">
            <v>ТРАВМАТИЧЕСКАЯ АМПУТАЦИЯ ПРЕДПЛЕЧЬЯ</v>
          </cell>
        </row>
        <row r="8911">
          <cell r="A8911" t="str">
            <v>S58.0</v>
          </cell>
          <cell r="B8911" t="str">
            <v>ТРАВМАТИЧЕСКАЯ АМПУТАЦИЯ НА УРОВНЕ ЛОКТЕВОГО СУСТАВА</v>
          </cell>
        </row>
        <row r="8912">
          <cell r="A8912" t="str">
            <v>S58.1</v>
          </cell>
          <cell r="B8912" t="str">
            <v>ТРАВМАТИЧЕСКАЯ АМПУТАЦИЯ НА УРОВНЕ МЕЖДУ ЛОКТЕВЫМ И ЛУЧЕЗАПЯСТНЫМ СУСТАВАМИ</v>
          </cell>
        </row>
        <row r="8913">
          <cell r="A8913" t="str">
            <v>S58.9</v>
          </cell>
          <cell r="B8913" t="str">
            <v>ТРАВМАТИЧЕСКАЯ АМПУТАЦИЯ ПРЕДПЛЕЧЬЯ НА НЕУТОЧНЕННОМ УРОВНЕ</v>
          </cell>
        </row>
        <row r="8914">
          <cell r="A8914" t="str">
            <v>S59</v>
          </cell>
          <cell r="B8914" t="str">
            <v>ДРУГИЕ И НЕУТОЧНЕННЫЕ ТРАВМЫ ПРЕДПЛЕЧЬЯ</v>
          </cell>
        </row>
        <row r="8915">
          <cell r="A8915" t="str">
            <v>S59.7</v>
          </cell>
          <cell r="B8915" t="str">
            <v>МНОЖЕСТВЕННЫЕ ТРАВМЫ ПРЕДПЛЕЧЬЯ</v>
          </cell>
        </row>
        <row r="8916">
          <cell r="A8916" t="str">
            <v>S59.8</v>
          </cell>
          <cell r="B8916" t="str">
            <v>ДРУГИЕ УТОЧНЕННЫЕ ТРАВМЫ ПРЕДПЛЕЧЬЯ</v>
          </cell>
        </row>
        <row r="8917">
          <cell r="A8917" t="str">
            <v>S59.9</v>
          </cell>
          <cell r="B8917" t="str">
            <v>ТРАВМА ПРЕДПЛЕЧЬЯ НЕУТОЧНЕННАЯ</v>
          </cell>
        </row>
        <row r="8918">
          <cell r="A8918" t="str">
            <v/>
          </cell>
          <cell r="B8918" t="str">
            <v>ТРАВМЫ ЗАПЯСТЬЯ И КИСТИ (S60-S69)</v>
          </cell>
        </row>
        <row r="8919">
          <cell r="A8919" t="str">
            <v>S60</v>
          </cell>
          <cell r="B8919" t="str">
            <v>ПОВЕРХНОСТНАЯ ТРАВМА ЗАПЯСТЬЯ И КИСТИ</v>
          </cell>
        </row>
        <row r="8920">
          <cell r="A8920" t="str">
            <v>S60.0</v>
          </cell>
          <cell r="B8920" t="str">
            <v>УШИБ ПАЛЬЦА(ЕВ) КИСТИ БЕЗ ПОВРЕЖДЕНИЯ НОГТЕВОЙ ПЛАСТИНКИ</v>
          </cell>
        </row>
        <row r="8921">
          <cell r="A8921" t="str">
            <v>S60.1</v>
          </cell>
          <cell r="B8921" t="str">
            <v>УШИБ ПАЛЬЦА(ЕВ) КИСТИ С ПОВРЕЖДЕНИЕМ НОГТЕВОЙ ПЛАСТИНКИ</v>
          </cell>
        </row>
        <row r="8922">
          <cell r="A8922" t="str">
            <v>S60.2</v>
          </cell>
          <cell r="B8922" t="str">
            <v>УШИБ ДРУГИХ ЧАСТЕЙ ЗАПЯСТЬЯ И КИСТИ</v>
          </cell>
        </row>
        <row r="8923">
          <cell r="A8923" t="str">
            <v>S60.7</v>
          </cell>
          <cell r="B8923" t="str">
            <v>МНОЖЕСТВЕННЫЕ ПОВЕРХНОСТНЫЕ ТРАВМЫ ЗАПЯСТЬЯ И КИСТИ</v>
          </cell>
        </row>
        <row r="8924">
          <cell r="A8924" t="str">
            <v>S60.8</v>
          </cell>
          <cell r="B8924" t="str">
            <v>ДРУГИЕ ПОВЕРХНОСТНЫЕ ТРАВМЫ ЗАПЯСТЬЯ И КИСТИ</v>
          </cell>
        </row>
        <row r="8925">
          <cell r="A8925" t="str">
            <v>S60.9</v>
          </cell>
          <cell r="B8925" t="str">
            <v>ПОВЕРХНОСТНАЯ ТРАВМА ЗАПЯСТЬЯ И КИСТИ НЕУТОЧНЕННАЯ</v>
          </cell>
        </row>
        <row r="8926">
          <cell r="A8926" t="str">
            <v>S61</v>
          </cell>
          <cell r="B8926" t="str">
            <v>ОТКРЫТАЯ РАНА ЗАПЯСТЬЯ И КИСТИ</v>
          </cell>
        </row>
        <row r="8927">
          <cell r="A8927" t="str">
            <v>S61.0</v>
          </cell>
          <cell r="B8927" t="str">
            <v>ОТКРЫТАЯ РАНА ПАЛЬЦА(ЕВ) КИСТИ БЕЗ ПОВРЕЖДЕНИЯ НОГТЕВОЙ ПЛАСТИНКИ</v>
          </cell>
        </row>
        <row r="8928">
          <cell r="A8928" t="str">
            <v>S61.1</v>
          </cell>
          <cell r="B8928" t="str">
            <v>ОТКРЫТАЯ РАНА ПАЛЬЦА(ЕВ) КИСТИ С ПОВРЕЖДЕНИЕМ НОГТЕВОЙ ПЛАСТИНКИ</v>
          </cell>
        </row>
        <row r="8929">
          <cell r="A8929" t="str">
            <v>S61.7</v>
          </cell>
          <cell r="B8929" t="str">
            <v>МНОЖЕСТВЕННЫЕ ОТКРЫТЫЕ РАНЫ ЗАПЯСТЬЯ И КИСТИ</v>
          </cell>
        </row>
        <row r="8930">
          <cell r="A8930" t="str">
            <v>S61.8</v>
          </cell>
          <cell r="B8930" t="str">
            <v>ОТКРЫТАЯ РАНА ДРУГИХ ЧАСТЕЙ ЗАПЯСТЬЯ И КИСТИ</v>
          </cell>
        </row>
        <row r="8931">
          <cell r="A8931" t="str">
            <v>S61.9</v>
          </cell>
          <cell r="B8931" t="str">
            <v>ОТКРЫТАЯ РАНА НЕУТОЧНЕННОЙ ЧАСТИ ЗАПЯСТЬЯ И КИСТИ</v>
          </cell>
        </row>
        <row r="8932">
          <cell r="A8932" t="str">
            <v>S62</v>
          </cell>
          <cell r="B8932" t="str">
            <v>ПЕРЕЛОМ НА УРОВНЕ ЗАПЯСТЬЯ И КИСТИ</v>
          </cell>
        </row>
        <row r="8933">
          <cell r="A8933" t="str">
            <v>S62.0</v>
          </cell>
          <cell r="B8933" t="str">
            <v>ПЕРЕЛОМ ЛАДЬЕВИДНОЙ КОСТИ КИСТИ</v>
          </cell>
        </row>
        <row r="8934">
          <cell r="A8934" t="str">
            <v>S62.1</v>
          </cell>
          <cell r="B8934" t="str">
            <v>ПЕРЕЛОМ ДРУГОЙ(ИХ) КОСТИ(ЕЙ) ЗАПЯСТЬЯ</v>
          </cell>
        </row>
        <row r="8935">
          <cell r="A8935" t="str">
            <v>S62.2</v>
          </cell>
          <cell r="B8935" t="str">
            <v>ПЕРЕЛОМ ПЕРВОЙ ПЯСТНОЙ КОСТИ</v>
          </cell>
        </row>
        <row r="8936">
          <cell r="A8936" t="str">
            <v>S62.3</v>
          </cell>
          <cell r="B8936" t="str">
            <v>ПЕРЕЛОМ ДРУГОЙ ПЯСТНОЙ КОСТИ</v>
          </cell>
        </row>
        <row r="8937">
          <cell r="A8937" t="str">
            <v>S62.4</v>
          </cell>
          <cell r="B8937" t="str">
            <v>МНОЖЕСТВЕННЫЕ ПЕРЕЛОМЫ ПЯСТНЫХ КОСТЕЙ</v>
          </cell>
        </row>
        <row r="8938">
          <cell r="A8938" t="str">
            <v>S62.5</v>
          </cell>
          <cell r="B8938" t="str">
            <v>ПЕРЕЛОМ БОЛЬШОГО ПАЛЬЦА КИСТИ</v>
          </cell>
        </row>
        <row r="8939">
          <cell r="A8939" t="str">
            <v>S62.6</v>
          </cell>
          <cell r="B8939" t="str">
            <v>ПЕРЕЛОМ ДРУГОГО ПАЛЬЦА КИСТИ</v>
          </cell>
        </row>
        <row r="8940">
          <cell r="A8940" t="str">
            <v>S62.7</v>
          </cell>
          <cell r="B8940" t="str">
            <v>МНОЖЕСТВЕННЫЕ ПЕРЕЛОМЫ ПАЛЬЦЕВ</v>
          </cell>
        </row>
        <row r="8941">
          <cell r="A8941" t="str">
            <v>S62.8</v>
          </cell>
          <cell r="B8941" t="str">
            <v>ПЕРЕЛОМ ДРУГОЙ И НЕУТОЧНЕННОЙ ЧАСТИ ЗАПЯСТЬЯ И КИСТИ</v>
          </cell>
        </row>
        <row r="8942">
          <cell r="A8942" t="str">
            <v>S63</v>
          </cell>
          <cell r="B8942" t="str">
            <v>ВЫВИХ, РАСТЯЖЕНИЕ И ПЕРЕНАПРЯЖЕНИЕ КАПСУЛЬНО-СВЯЗОЧНОГО АППАРАТА НА УРОВНЕ ЗАПЯСТЬЯ И КИСТИ</v>
          </cell>
        </row>
        <row r="8943">
          <cell r="A8943" t="str">
            <v>S63.0</v>
          </cell>
          <cell r="B8943" t="str">
            <v>ВЫВИХ ЗАПЯСТЬЯ</v>
          </cell>
        </row>
        <row r="8944">
          <cell r="A8944" t="str">
            <v>S63.1</v>
          </cell>
          <cell r="B8944" t="str">
            <v>ВЫВИХ ПАЛЬЦА КИСТИ</v>
          </cell>
        </row>
        <row r="8945">
          <cell r="A8945" t="str">
            <v>S63.2</v>
          </cell>
          <cell r="B8945" t="str">
            <v>МНОЖЕСТВЕННЫЕ ВЫВИХИ ПАЛЬЦЕВ КИСТИ</v>
          </cell>
        </row>
        <row r="8946">
          <cell r="A8946" t="str">
            <v>S63.3</v>
          </cell>
          <cell r="B8946" t="str">
            <v>ТРАВМАТИЧЕСКИЙ РАЗРЫВ СВЯЗКИ ЗАПЯСТЬЯ И ПЯСТИ</v>
          </cell>
        </row>
        <row r="8947">
          <cell r="A8947" t="str">
            <v>S63.4</v>
          </cell>
          <cell r="B8947" t="str">
            <v>ТРАВМАТИЧЕСКИЙ РАЗРЫВ СВЯЗКИ ПАЛЬЦА НА УРОВНЕ ПЯСТНО-ФАЛАНГОВОГО И МЕЖФАЛАНГОВОГО СУСТАВА(ОВ)</v>
          </cell>
        </row>
        <row r="8948">
          <cell r="A8948" t="str">
            <v>S63.5</v>
          </cell>
          <cell r="B8948" t="str">
            <v>РАСТЯЖЕНИЕ И ПЕРЕНАПРЯЖЕНИЕ КАПСУЛЬНО-СВЯЗОЧНОГО АППАРАТА НА УРОВНЕ ЗАПЯСТЬЯ</v>
          </cell>
        </row>
        <row r="8949">
          <cell r="A8949" t="str">
            <v>S63.6</v>
          </cell>
          <cell r="B8949" t="str">
            <v>РАСТЯЖЕНИЕ И ПЕРЕНАПРЯЖЕНИЕ КАПСУЛЬНО-СВЯЗОЧНОГО АППАРАТА НА УРОВНЕ ПАЛЬЦА</v>
          </cell>
        </row>
        <row r="8950">
          <cell r="A8950" t="str">
            <v>S63.7</v>
          </cell>
          <cell r="B8950" t="str">
            <v>РАСТЯЖЕНИЕ И ПЕРЕНАПРЯЖЕНИЕ КАПСУЛЬНО-СВЯЗОЧНОГО АППАРАТА ДРУГОЙ И НЕУТОЧНЕННОЙ ЧАСТИ КИСТИ</v>
          </cell>
        </row>
        <row r="8951">
          <cell r="A8951" t="str">
            <v>S64</v>
          </cell>
          <cell r="B8951" t="str">
            <v>ТРАВМА НЕРВОВ НА УРОВНЕ ЗАПЯСТЬЯ И КИСТИ</v>
          </cell>
        </row>
        <row r="8952">
          <cell r="A8952" t="str">
            <v>S64.0</v>
          </cell>
          <cell r="B8952" t="str">
            <v>ТРАВМА ЛОКТЕВОГО НЕРВА НА УРОВНЕ ЗАПЯСТЬЯ И КИСТИ</v>
          </cell>
        </row>
        <row r="8953">
          <cell r="A8953" t="str">
            <v>S64.1</v>
          </cell>
          <cell r="B8953" t="str">
            <v>ТРАВМА СРЕДИННОГО НЕРВА НА УРОВНЕ ЗАПЯСТЬЯ И КИСТИ</v>
          </cell>
        </row>
        <row r="8954">
          <cell r="A8954" t="str">
            <v>S64.2</v>
          </cell>
          <cell r="B8954" t="str">
            <v>ТРАВМА ЛУЧЕВОГО НЕРВА НА УРОВНЕ ЗАПЯСТЬЯ И КИСТИ</v>
          </cell>
        </row>
        <row r="8955">
          <cell r="A8955" t="str">
            <v>S64.3</v>
          </cell>
          <cell r="B8955" t="str">
            <v>ТРАВМА НЕРВА БОЛЬШОГО ПАЛЬЦА</v>
          </cell>
        </row>
        <row r="8956">
          <cell r="A8956" t="str">
            <v>S64.4</v>
          </cell>
          <cell r="B8956" t="str">
            <v>ТРАВМА НЕРВА ДРУГОГО ПАЛЬЦА</v>
          </cell>
        </row>
        <row r="8957">
          <cell r="A8957" t="str">
            <v>S64.7</v>
          </cell>
          <cell r="B8957" t="str">
            <v>ТРАВМА НЕСКОЛЬКИХ НЕРВОВ НА УРОВНЕ ЗАПЯСТЬЯ И КИСТИ</v>
          </cell>
        </row>
        <row r="8958">
          <cell r="A8958" t="str">
            <v>S64.8</v>
          </cell>
          <cell r="B8958" t="str">
            <v>ТРАВМА ДРУГИХ НЕРВОВ НА УРОВНЕ ЗАПЯСТЬЯ И КИСТИ</v>
          </cell>
        </row>
        <row r="8959">
          <cell r="A8959" t="str">
            <v>S64.9</v>
          </cell>
          <cell r="B8959" t="str">
            <v>ТРАВМА НЕУТОЧНЕННОГО НЕРВА НА УРОВНЕ ЗАПЯСТЬЯ И КИСТИ</v>
          </cell>
        </row>
        <row r="8960">
          <cell r="A8960" t="str">
            <v>S65</v>
          </cell>
          <cell r="B8960" t="str">
            <v>ТРАВМА КРОВЕНОСНЫХ СОСУДОВ НА УРОВНЕ ЗАПЯСТЬЯ И КИСТИ</v>
          </cell>
        </row>
        <row r="8961">
          <cell r="A8961" t="str">
            <v>S65.0</v>
          </cell>
          <cell r="B8961" t="str">
            <v>ТРАВМА ЛОКТЕВОЙ АРТЕРИИ НА УРОВНЕ ЗАПЯСТЬЯ И КИСТИ</v>
          </cell>
        </row>
        <row r="8962">
          <cell r="A8962" t="str">
            <v>S65.1</v>
          </cell>
          <cell r="B8962" t="str">
            <v>ТРАВМА ЛУЧЕВОЙ АРТЕРИИ НА УРОВНЕ ЗАПЯСТЬЯ И КИСТИ</v>
          </cell>
        </row>
        <row r="8963">
          <cell r="A8963" t="str">
            <v>S65.2</v>
          </cell>
          <cell r="B8963" t="str">
            <v>ТРАВМА ПОВЕРХНОСТНОЙ ЛАДОННОЙ ДУГИ</v>
          </cell>
        </row>
        <row r="8964">
          <cell r="A8964" t="str">
            <v>S65.3</v>
          </cell>
          <cell r="B8964" t="str">
            <v>ТРАВМА ГЛУБОКОЙ ЛАДОННОЙ ДУГИ</v>
          </cell>
        </row>
        <row r="8965">
          <cell r="A8965" t="str">
            <v>S65.4</v>
          </cell>
          <cell r="B8965" t="str">
            <v>ТРАВМА КРОВЕНОСНОГО СОСУДА(ОВ) БОЛЬШОГО ПАЛЬЦА</v>
          </cell>
        </row>
        <row r="8966">
          <cell r="A8966" t="str">
            <v>S65.5</v>
          </cell>
          <cell r="B8966" t="str">
            <v>ТРАВМА КРОВЕНОСНОГО(ЫХ) СОСУДА(ОВ) ДРУГОГО ПАЛЬЦА</v>
          </cell>
        </row>
        <row r="8967">
          <cell r="A8967" t="str">
            <v>S65.7</v>
          </cell>
          <cell r="B8967" t="str">
            <v>ТРАВМА НЕСКОЛЬКИХ КРОВЕНОСНЫХ СОСУДОВ НА УРОВНЕ ЗАПЯСТЬЯ И КИСТИ</v>
          </cell>
        </row>
        <row r="8968">
          <cell r="A8968" t="str">
            <v>S65.8</v>
          </cell>
          <cell r="B8968" t="str">
            <v>ТРАВМА ДРУГИХ КРОВЕНОСНЫХ СОСУДОВ НА УРОВНЕ ЗАПЯСТЬЯ И КИСТИ</v>
          </cell>
        </row>
        <row r="8969">
          <cell r="A8969" t="str">
            <v>S65.9</v>
          </cell>
          <cell r="B8969" t="str">
            <v>ТРАВМА НЕУТОЧНЕННОГО КРОВЕНОСНОГО СОСУДА НА УРОВНЕ ЗАПЯСТЬЯ И КИСТИ</v>
          </cell>
        </row>
        <row r="8970">
          <cell r="A8970" t="str">
            <v>S66</v>
          </cell>
          <cell r="B8970" t="str">
            <v>ТРАВМА МЫШЦЫ И СУХОЖИЛИЯ НА УРОВНЕ ЗАПЯСТЬЯ И КИСТИ</v>
          </cell>
        </row>
        <row r="8971">
          <cell r="A8971" t="str">
            <v>S66.0</v>
          </cell>
          <cell r="B8971" t="str">
            <v>ТРАВМА ДЛИННОГО СГИБАТЕЛЯ БОЛЬШОГО ПАЛЬЦА И ЕГО СУХОЖИЛИЯ НА УРОВНЕ ЗАПЯСТЬЯ И КИСТИ</v>
          </cell>
        </row>
        <row r="8972">
          <cell r="A8972" t="str">
            <v>S66.1</v>
          </cell>
          <cell r="B8972" t="str">
            <v>ТРАВМА СГИБАТЕЛЯ ДРУГОГО ПАЛЬЦА И ЕГО СУХОЖИЛИЯ НА УРОВНЕ ЗАПЯСТЬЯ И КИСТИ</v>
          </cell>
        </row>
        <row r="8973">
          <cell r="A8973" t="str">
            <v>S66.2</v>
          </cell>
          <cell r="B8973" t="str">
            <v>ТРАВМА РАЗГИБАТЕЛЯ БОЛЬШОГО ПАЛЬЦА И ЕГО СУХОЖИЛИЯ НА УРОВНЕ ЗАПЯСТЬЯ И КИСТИ</v>
          </cell>
        </row>
        <row r="8974">
          <cell r="A8974" t="str">
            <v>S66.3</v>
          </cell>
          <cell r="B8974" t="str">
            <v>ТРАВМА РАЗГИБАТЕЛЯ ДРУГОГО ПАЛЬЦА И ЕГО СУХОЖИЛИЯ НА УРОВНЕ ЗАПЯСТЬЯ И КИСТИ</v>
          </cell>
        </row>
        <row r="8975">
          <cell r="A8975" t="str">
            <v>S66.4</v>
          </cell>
          <cell r="B8975" t="str">
            <v>ТРАВМА СОБСТВЕННОЙ МЫШЦЫ И СУХОЖИЛИЯ БОЛЬШОГО ПАЛЬЦА НА УРОВНЕ ЗАПЯСТЬЯ И КИСТИ</v>
          </cell>
        </row>
        <row r="8976">
          <cell r="A8976" t="str">
            <v>S66.5</v>
          </cell>
          <cell r="B8976" t="str">
            <v>ТРАВМА СОБСТВЕННОЙ МЫШЦЫ И СУХОЖИЛИЯ ДРУГОГО ПАЛЬЦА НА УРОВНЕ ЗАПЯСТЬЯ И КИСТИ</v>
          </cell>
        </row>
        <row r="8977">
          <cell r="A8977" t="str">
            <v>S66.6</v>
          </cell>
          <cell r="B8977" t="str">
            <v>ТРАВМА НЕСКОЛЬКИХ МЫШЦ-СГИБАТЕЛЕЙ И СУХОЖИЛИЙ НА УРОВНЕ ЗАПЯСТЬЯ И КИСТИ</v>
          </cell>
        </row>
        <row r="8978">
          <cell r="A8978" t="str">
            <v>S66.7</v>
          </cell>
          <cell r="B8978" t="str">
            <v>ТРАВМА НЕСКОЛЬКИХ МЫЩЦ-РАЗГИБАТЕЛЕЙ И СУХОЖИЛИЙ НА УРОВНЕ ЗАПЯСТЬЯ И КИСТИ</v>
          </cell>
        </row>
        <row r="8979">
          <cell r="A8979" t="str">
            <v>S66.8</v>
          </cell>
          <cell r="B8979" t="str">
            <v>ТРАВМА ДРУГИХ МЫШЦ И СУХОЖИЛИЙ НА УРОВНЕ ЗАПЯСТЬЯ И КИСТИ</v>
          </cell>
        </row>
        <row r="8980">
          <cell r="A8980" t="str">
            <v>S66.9</v>
          </cell>
          <cell r="B8980" t="str">
            <v>ТРАВМА НЕУТОЧНЕННЫХ МЫШЦ И СУХОЖИЛИЙ НА УРОВНЕ ЗАПЯСТЬЯ И КИСТИ</v>
          </cell>
        </row>
        <row r="8981">
          <cell r="A8981" t="str">
            <v>S67</v>
          </cell>
          <cell r="B8981" t="str">
            <v>РАЗМОЗЖЕНИЕ ЗАПЯСТЬЯ И КИСТИ</v>
          </cell>
        </row>
        <row r="8982">
          <cell r="A8982" t="str">
            <v>S67.0</v>
          </cell>
          <cell r="B8982" t="str">
            <v>РАЗМОЗЖЕНИЕ БОЛЬШОГО И ДРУГОГО ПАЛЬЦА(ЕВ) КИСТИ</v>
          </cell>
        </row>
        <row r="8983">
          <cell r="A8983" t="str">
            <v>S67.8</v>
          </cell>
          <cell r="B8983" t="str">
            <v>РАЗМОЗЖЕНИЕ ДРУГОЙ И НЕУТОЧНЕННОЙ ЧАСТИ ЗАПЯСТЬЯ И КИСТИ</v>
          </cell>
        </row>
        <row r="8984">
          <cell r="A8984" t="str">
            <v>S68</v>
          </cell>
          <cell r="B8984" t="str">
            <v>ТРАВМАТИЧЕСКАЯ АМПУТАЦИЯ ЗАПЯСТЬЯ И КИСТИ</v>
          </cell>
        </row>
        <row r="8985">
          <cell r="A8985" t="str">
            <v>S68.0</v>
          </cell>
          <cell r="B8985" t="str">
            <v>ТРАВМАТИЧЕСКАЯ АМПУТАЦИЯ БОЛЬШОГО ПАЛЬЦА КИСТИ (ПОЛНАЯ) (ЧАСТИЧНАЯ)</v>
          </cell>
        </row>
        <row r="8986">
          <cell r="A8986" t="str">
            <v>S68.1</v>
          </cell>
          <cell r="B8986" t="str">
            <v>ТРАВМАТИЧЕСКАЯ АМПУТАЦИЯ ДРУГОГО ОДНОГО ПАЛЬЦА КИСТИ (ПОЛНАЯ) (ЧАСТИЧНАЯ)</v>
          </cell>
        </row>
        <row r="8987">
          <cell r="A8987" t="str">
            <v>S68.2</v>
          </cell>
          <cell r="B8987" t="str">
            <v>ТРАВМАТИЧЕСКАЯ АМПУТАЦИЯ ДВУХ И БОЛЕЕ ПАЛЬЦЕВ КИСТИ (ПОЛНАЯ) (ЧАСТИЧНАЯ)</v>
          </cell>
        </row>
        <row r="8988">
          <cell r="A8988" t="str">
            <v>S68.3</v>
          </cell>
          <cell r="B8988" t="str">
            <v>СОЧЕТАННАЯ ТРАВМАТИЧЕСКАЯ АМПУТАЦИЯ (ЧАСТИ) ПАЛЬЦА(ЕВ) И ДРУГИХ ЧАСТЕЙ ЗАПЯСТЬЯ И КИСТИ</v>
          </cell>
        </row>
        <row r="8989">
          <cell r="A8989" t="str">
            <v>S68.4</v>
          </cell>
          <cell r="B8989" t="str">
            <v>ТРАВМАТИЧЕСКАЯ АМПУТАЦИЯ КИСТИ НА УРОВНЕ ЗАПЯСТЬЯ</v>
          </cell>
        </row>
        <row r="8990">
          <cell r="A8990" t="str">
            <v>S68.8</v>
          </cell>
          <cell r="B8990" t="str">
            <v>ТРАВМАТИЧЕСКАЯ АМПУТАЦИЯ ДРУГИХ ЧАСТЕЙ ЗАПЯСТЬЯ И КИСТИ</v>
          </cell>
        </row>
        <row r="8991">
          <cell r="A8991" t="str">
            <v>S68.9</v>
          </cell>
          <cell r="B8991" t="str">
            <v>ТРАВМАТИЧЕСКАЯ АМПУТАЦИЯ ЗАПЯСТЬЯ И КИСТИ НА НЕУТОЧНЕННОМ УРОВНЕ</v>
          </cell>
        </row>
        <row r="8992">
          <cell r="A8992" t="str">
            <v>S69</v>
          </cell>
          <cell r="B8992" t="str">
            <v>ДРУГИЕ И НЕУТОЧНЕННЫЕ ТРАВМЫ ЗАПЯСТЬЯ И КИСТИ</v>
          </cell>
        </row>
        <row r="8993">
          <cell r="A8993" t="str">
            <v>S69.7</v>
          </cell>
          <cell r="B8993" t="str">
            <v>МНОЖЕСТВЕННЫЕ ТРАВМЫ ЗАПЯСТЬЯ И КИСТИ</v>
          </cell>
        </row>
        <row r="8994">
          <cell r="A8994" t="str">
            <v>S69.8</v>
          </cell>
          <cell r="B8994" t="str">
            <v>ДРУГИЕ УТОЧНЕННЫЕ ТРАВМЫ ЗАПЯСТЬЯ И КИСТИ</v>
          </cell>
        </row>
        <row r="8995">
          <cell r="A8995" t="str">
            <v>S69.9</v>
          </cell>
          <cell r="B8995" t="str">
            <v>ТРАВМА ЗАПЯСТЬЯ И КИСТИ НЕУТОЧНЕННАЯ</v>
          </cell>
        </row>
        <row r="8996">
          <cell r="A8996" t="str">
            <v/>
          </cell>
          <cell r="B8996" t="str">
            <v>ТРАВМЫ ОБЛАСТИ ТАЗОБЕДРЕННОГО СУСТАВА И БЕДРА (S70-S79)</v>
          </cell>
        </row>
        <row r="8997">
          <cell r="A8997" t="str">
            <v>S70</v>
          </cell>
          <cell r="B8997" t="str">
            <v>ПОВЕРХНОСТНАЯ ТРАВМА ОБЛАСТИ ТАЗОБЕДРЕННОГО СУСТАВА И БЕДРА</v>
          </cell>
        </row>
        <row r="8998">
          <cell r="A8998" t="str">
            <v>S70.0</v>
          </cell>
          <cell r="B8998" t="str">
            <v>УШИБ ОБЛАСТИ ТАЗОБЕДРЕННОГО СУСТАВА</v>
          </cell>
        </row>
        <row r="8999">
          <cell r="A8999" t="str">
            <v>S70.1</v>
          </cell>
          <cell r="B8999" t="str">
            <v>УШИБ БЕДРА</v>
          </cell>
        </row>
        <row r="9000">
          <cell r="A9000" t="str">
            <v>S70.7</v>
          </cell>
          <cell r="B9000" t="str">
            <v>МНОЖЕСТВЕННЫЕ ПОВЕРХНОСТНЫЕ ТРАВМЫ ОБЛАСТИ ТАЗОБЕДРЕННОГО СУСТАВА И БЕДРА</v>
          </cell>
        </row>
        <row r="9001">
          <cell r="A9001" t="str">
            <v>S70.8</v>
          </cell>
          <cell r="B9001" t="str">
            <v>ДРУГИЕ ПОВЕРХНОСТНЫЕ ТРАВМЫ ОБЛАСТИ ТАЗОБЕДРЕННОГО СУСТАВА И БЕДРА</v>
          </cell>
        </row>
        <row r="9002">
          <cell r="A9002" t="str">
            <v>S70.9</v>
          </cell>
          <cell r="B9002" t="str">
            <v>ПОВЕРХНОСТНАЯ ТРАВМА ОБЛАСТИ ТАЗОБЕДРЕННОГО СУСТАВА И БЕДРА НЕУТОЧНЕННАЯ</v>
          </cell>
        </row>
        <row r="9003">
          <cell r="A9003" t="str">
            <v>S71</v>
          </cell>
          <cell r="B9003" t="str">
            <v>ОТКРЫТАЯ РАНА ОБЛАСТИ ТАЗОБЕДРЕННОГО СУСТАВА И БЕДРА</v>
          </cell>
        </row>
        <row r="9004">
          <cell r="A9004" t="str">
            <v>S71.0</v>
          </cell>
          <cell r="B9004" t="str">
            <v>ОТКРЫТАЯ РАНА ОБЛАСТИ ТАЗОБЕДРЕННОГО СУСТАВА</v>
          </cell>
        </row>
        <row r="9005">
          <cell r="A9005" t="str">
            <v>S71.1</v>
          </cell>
          <cell r="B9005" t="str">
            <v>ОТКРЫТАЯ РАНА БЕДРА</v>
          </cell>
        </row>
        <row r="9006">
          <cell r="A9006" t="str">
            <v>S71.7</v>
          </cell>
          <cell r="B9006" t="str">
            <v>МНОЖЕСТВЕННЫЕ ОТКРЫТЫЕ РАНЫ ОБЛАСТИ ТАЗОБЕДРЕННОГО СУСТАВА И БЕДРА</v>
          </cell>
        </row>
        <row r="9007">
          <cell r="A9007" t="str">
            <v>S71.8</v>
          </cell>
          <cell r="B9007" t="str">
            <v>ОТКРЫТАЯ РАНА ДРУГОЙ И НЕУТОЧНЕННОЙ ЧАСТИ ТАЗОВОГО ПОЯСА</v>
          </cell>
        </row>
        <row r="9008">
          <cell r="A9008" t="str">
            <v>S72</v>
          </cell>
          <cell r="B9008" t="str">
            <v>ПЕРЕЛОМ БЕДРЕННОЙ КОСТИ</v>
          </cell>
        </row>
        <row r="9009">
          <cell r="A9009" t="str">
            <v>S72.0</v>
          </cell>
          <cell r="B9009" t="str">
            <v>ПЕРЕЛОМ ШЕЙКИ БЕДРА</v>
          </cell>
        </row>
        <row r="9010">
          <cell r="A9010" t="str">
            <v>S72.1</v>
          </cell>
          <cell r="B9010" t="str">
            <v>ЧРЕЗВЕРТЕЛЬНЫЙ ПЕРЕЛОМ</v>
          </cell>
        </row>
        <row r="9011">
          <cell r="A9011" t="str">
            <v>S72.2</v>
          </cell>
          <cell r="B9011" t="str">
            <v>ПОДВЕРТЕЛЬНЫЙ ПЕРЕЛОМ</v>
          </cell>
        </row>
        <row r="9012">
          <cell r="A9012" t="str">
            <v>S72.3</v>
          </cell>
          <cell r="B9012" t="str">
            <v>ПЕРЕЛОМ ТЕЛА [ДИАФИЗА] БЕДРЕННОЙ КОСТИ</v>
          </cell>
        </row>
        <row r="9013">
          <cell r="A9013" t="str">
            <v>S72.4</v>
          </cell>
          <cell r="B9013" t="str">
            <v>ПЕРЕЛОМ НИЖНЕГО КОНЦА БЕДРЕННОЙ КОСТИ</v>
          </cell>
        </row>
        <row r="9014">
          <cell r="A9014" t="str">
            <v>S72.7</v>
          </cell>
          <cell r="B9014" t="str">
            <v>МНОЖЕСТВЕННЫЕ ПЕРЕЛОМЫ БЕДРЕННОЙ КОСТИ</v>
          </cell>
        </row>
        <row r="9015">
          <cell r="A9015" t="str">
            <v>S72.8</v>
          </cell>
          <cell r="B9015" t="str">
            <v>ПЕРЕЛОМЫ ДРУГИХ ЧАСТЕЙ БЕДРЕННОЙ КОСТИ</v>
          </cell>
        </row>
        <row r="9016">
          <cell r="A9016" t="str">
            <v>S72.9</v>
          </cell>
          <cell r="B9016" t="str">
            <v>ПЕРЕЛОМ НЕУТОЧНЕННОЙ ЧАСТИ БЕДРЕННОЙ КОСТИ</v>
          </cell>
        </row>
        <row r="9017">
          <cell r="A9017" t="str">
            <v>S73</v>
          </cell>
          <cell r="B9017" t="str">
            <v>ВЫВИХ, РАСТЯЖЕНИЕ И ПЕРЕНАПРЯЖЕНИЕ КАПСУЛЬНО-СВЯЗОЧНОГО АППАРАТА ТАЗОБЕДРЕННОГО СУСТАВА И ТАЗОВОГО ПОЯСА</v>
          </cell>
        </row>
        <row r="9018">
          <cell r="A9018" t="str">
            <v>S73.0</v>
          </cell>
          <cell r="B9018" t="str">
            <v>ВЫВИХ БЕДРА</v>
          </cell>
        </row>
        <row r="9019">
          <cell r="A9019" t="str">
            <v>S73.1</v>
          </cell>
          <cell r="B9019" t="str">
            <v>РАСТЯЖЕНИЕ И ПЕРЕНАПРЯЖЕНИЕ КАПСУЛЬНО-СВЯЗОЧНОГО АППАРАТА ТАЗОБЕДРЕННОГО СУСТАВА</v>
          </cell>
        </row>
        <row r="9020">
          <cell r="A9020" t="str">
            <v>S74</v>
          </cell>
          <cell r="B9020" t="str">
            <v>ТРАВМА НЕРВОВ НА УРОВНЕ ТАЗОБЕДРЕННОГО СУСТАВА И БЕДРА</v>
          </cell>
        </row>
        <row r="9021">
          <cell r="A9021" t="str">
            <v>S74.0</v>
          </cell>
          <cell r="B9021" t="str">
            <v>ТРАВМА СЕДАЛИЩНОГО НЕРВА НА УРОВНЕ ТАЗОБЕДРЕННОГО СУСТАВА И БЕДРА</v>
          </cell>
        </row>
        <row r="9022">
          <cell r="A9022" t="str">
            <v>S74.1</v>
          </cell>
          <cell r="B9022" t="str">
            <v>ТРАВМА БЕДРЕННОГО НЕРВА НА УРОВНЕ ТАЗОБЕДРЕННОГО СУСТАВА И БЕДРА</v>
          </cell>
        </row>
        <row r="9023">
          <cell r="A9023" t="str">
            <v>S74.2</v>
          </cell>
          <cell r="B9023" t="str">
            <v>ТРАВМА КОЖНОГО ЧУВСТВИТЕЛЬНОГО НЕРВА НА УРОВНЕ ТАЗОБЕДРЕННОГО СУСТАВА И БЕДРА</v>
          </cell>
        </row>
        <row r="9024">
          <cell r="A9024" t="str">
            <v>S74.7</v>
          </cell>
          <cell r="B9024" t="str">
            <v>ТРАВМА НЕСКОЛЬКИХ НЕРВОВ НА УРОВНЕ ТАЗОБЕДРЕННОГО СУСТАВА И БЕДРА</v>
          </cell>
        </row>
        <row r="9025">
          <cell r="A9025" t="str">
            <v>S74.8</v>
          </cell>
          <cell r="B9025" t="str">
            <v>ТРАВМА ДРУГИХ НЕРВОВ НА УРОВНЕ ТАЗОБЕДРЕННОГО СУСТАВА И БЕДРА</v>
          </cell>
        </row>
        <row r="9026">
          <cell r="A9026" t="str">
            <v>S74.9</v>
          </cell>
          <cell r="B9026" t="str">
            <v>ТРАВМА НЕУТОЧНЕННОГО НЕРВА НА УРОВНЕ ТАЗОБЕДРЕННОГО СУСТАВА И БЕДРА</v>
          </cell>
        </row>
        <row r="9027">
          <cell r="A9027" t="str">
            <v>S75</v>
          </cell>
          <cell r="B9027" t="str">
            <v>ТРАВМА КРОВЕНОСНЫХ СОСУДОВ НА УРОВНЕ ТАЗОБЕДРЕННОГО СУСТАВА И БЕДРА</v>
          </cell>
        </row>
        <row r="9028">
          <cell r="A9028" t="str">
            <v>S75.0</v>
          </cell>
          <cell r="B9028" t="str">
            <v>ТРАВМА БЕДРЕННОЙ АРТЕРИИ</v>
          </cell>
        </row>
        <row r="9029">
          <cell r="A9029" t="str">
            <v>S75.1</v>
          </cell>
          <cell r="B9029" t="str">
            <v>ТРАВМА БЕДРЕННОЙ ВЕНЫ</v>
          </cell>
        </row>
        <row r="9030">
          <cell r="A9030" t="str">
            <v>S75.2</v>
          </cell>
          <cell r="B9030" t="str">
            <v>ТРАВМА БОЛЬШОЙ ПОДКОЖНОЙ ВЕНЫ НА УРОВНЕ ТАЗОБЕДРЕННОГО СУСТАВА И БЕДРА</v>
          </cell>
        </row>
        <row r="9031">
          <cell r="A9031" t="str">
            <v>S75.7</v>
          </cell>
          <cell r="B9031" t="str">
            <v>ТРАВМА НЕСКОЛЬКИХ КРОВЕНОСНЫХ СОСУДОВ НА УРОВНЕ ТАЗОБЕДРЕННОГО СУСТАВА И БЕДРА</v>
          </cell>
        </row>
        <row r="9032">
          <cell r="A9032" t="str">
            <v>S75.8</v>
          </cell>
          <cell r="B9032" t="str">
            <v>ТРАВМА ДРУГИХ КРОВЕНОСНЫХ СОСУДОВ НА УРОВНЕ ТАЗОБЕДРЕННОГО СУСТАВА И БЕДРА</v>
          </cell>
        </row>
        <row r="9033">
          <cell r="A9033" t="str">
            <v>S75.9</v>
          </cell>
          <cell r="B9033" t="str">
            <v>ТРАВМА НЕУТОЧНЕННОГО КРОВЕНОСНОГО СОСУДА НА УРОВНЕ ТАЗОБЕДРЕННОГО СУСТАВА И БЕДРА</v>
          </cell>
        </row>
        <row r="9034">
          <cell r="A9034" t="str">
            <v>S76</v>
          </cell>
          <cell r="B9034" t="str">
            <v>ТРАВМА МЫШЦЫ И СУХОЖИЛИЯ ОБЛАСТИ ТАЗОБЕДРЕННОГО СУСТАВА И БЕДРА</v>
          </cell>
        </row>
        <row r="9035">
          <cell r="A9035" t="str">
            <v>S76.0</v>
          </cell>
          <cell r="B9035" t="str">
            <v>ТРАВМА МЫШЦЫ И СУХОЖИЛИЯ ОБЛАСТИ ТАЗОБЕДРЕННОГО СУСТАВА</v>
          </cell>
        </row>
        <row r="9036">
          <cell r="A9036" t="str">
            <v>S76.1</v>
          </cell>
          <cell r="B9036" t="str">
            <v>ТРАВМА ЧЕТЫРЕХГЛАВОЙ МЫШЦЫ И ЕЕ СУХОЖИЛИЯ</v>
          </cell>
        </row>
        <row r="9037">
          <cell r="A9037" t="str">
            <v>S76.2</v>
          </cell>
          <cell r="B9037" t="str">
            <v>ТРАВМА ПРИВОДЯЩЕЙ МЫШЦЫ БЕДРА И ЕЕ СУХОЖИЛИЯ</v>
          </cell>
        </row>
        <row r="9038">
          <cell r="A9038" t="str">
            <v>S76.3</v>
          </cell>
          <cell r="B9038" t="str">
            <v>ТРАВМА МЫШЦЫ И СУХОЖИЛИЯ  ИЗ ЗАДНЕЙ ГРУППЫ МЫШЦ НА УРОВНЕ БЕДРА</v>
          </cell>
        </row>
        <row r="9039">
          <cell r="A9039" t="str">
            <v>S76.4</v>
          </cell>
          <cell r="B9039" t="str">
            <v>ТРАВМА  ДРУГИХ И НЕУТОЧНЕННЫХ МЫШЦ И СУХОЖИЛИЙ НА УРОВНЕ БЕДРА</v>
          </cell>
        </row>
        <row r="9040">
          <cell r="A9040" t="str">
            <v>S76.7</v>
          </cell>
          <cell r="B9040" t="str">
            <v>ТРАВМА НЕСКОЛЬКИХ МЫШЦ И СУХОЖИЛИЙ НА УРОВНЕ ТАЗОБЕДРЕННОГО СУСТАВА И БЕДРА</v>
          </cell>
        </row>
        <row r="9041">
          <cell r="A9041" t="str">
            <v>S77</v>
          </cell>
          <cell r="B9041" t="str">
            <v>РАЗМОЗЖЕНИЕ ОБЛАСТИ ТАЗОБЕДРЕННОГО СУСТАВА И БЕДРА</v>
          </cell>
        </row>
        <row r="9042">
          <cell r="A9042" t="str">
            <v>S77.0</v>
          </cell>
          <cell r="B9042" t="str">
            <v>РАЗМОЗЖЕНИЕ ОБЛАСТИ ТАЗОБЕДРЕННОГО СУСТАВА</v>
          </cell>
        </row>
        <row r="9043">
          <cell r="A9043" t="str">
            <v>S77.1</v>
          </cell>
          <cell r="B9043" t="str">
            <v>РАЗМОЗЖЕНИЕ БЕДРА</v>
          </cell>
        </row>
        <row r="9044">
          <cell r="A9044" t="str">
            <v>S77.2</v>
          </cell>
          <cell r="B9044" t="str">
            <v>РАЗМОЗЖЕНИЕ ОБЛАСТИ ТАЗОБЕДРЕННОГО СУСТАВА И БЕДРА</v>
          </cell>
        </row>
        <row r="9045">
          <cell r="A9045" t="str">
            <v>S78</v>
          </cell>
          <cell r="B9045" t="str">
            <v>ТРАВМАТИЧЕСКАЯ АМПУТАЦИЯ ОБЛАСТИ ТАЗОБЕДРЕННОГО СУСТАВА И БЕДРА</v>
          </cell>
        </row>
        <row r="9046">
          <cell r="A9046" t="str">
            <v>S78.0</v>
          </cell>
          <cell r="B9046" t="str">
            <v>ТРАВМАТИЧЕСКАЯ АМПУТАЦИЯ НА УРОВНЕ ТАЗОБЕДРЕННОГО СУСТАВА</v>
          </cell>
        </row>
        <row r="9047">
          <cell r="A9047" t="str">
            <v>S78.1</v>
          </cell>
          <cell r="B9047" t="str">
            <v>ТРАВМАТИЧЕСКАЯ АМПУТАЦИЯ НА УРОВНЕ МЕЖДУ ТАЗОБЕДРЕННЫМ И  КОЛЕННЫМ СУСТАВАМИ</v>
          </cell>
        </row>
        <row r="9048">
          <cell r="A9048" t="str">
            <v>S78.9</v>
          </cell>
          <cell r="B9048" t="str">
            <v>ТРАВМАТИЧЕСКАЯ АМПУТАЦИЯ ОБЛАСТИ ТАЗОБЕДРЕННОГО СУСТАВА И БЕДРА НА НЕУТОЧНЕННОМ УРОВНЕ</v>
          </cell>
        </row>
        <row r="9049">
          <cell r="A9049" t="str">
            <v>S79</v>
          </cell>
          <cell r="B9049" t="str">
            <v>ДРУГИЕ И НЕУТОЧНЕННЫЕ ТРАВМЫ ОБЛАСТИ ТАЗОБЕДРЕННОГО СУСТАВА И БЕДРА</v>
          </cell>
        </row>
        <row r="9050">
          <cell r="A9050" t="str">
            <v>S79.7</v>
          </cell>
          <cell r="B9050" t="str">
            <v>МНОЖЕСТВЕННЫЕ ТРАВМЫ ОБЛАСТИ ТАЗОБЕДРЕННОГО СУСТАВА И БЕДРА</v>
          </cell>
        </row>
        <row r="9051">
          <cell r="A9051" t="str">
            <v>S79.8</v>
          </cell>
          <cell r="B9051" t="str">
            <v>ДРУГИЕ УТОЧНЕННЫЕ ТРАВМЫ ОБЛАСТИ ТАЗОБЕДРЕННОГО СУСТАВА И БЕДРА</v>
          </cell>
        </row>
        <row r="9052">
          <cell r="A9052" t="str">
            <v>S79.9</v>
          </cell>
          <cell r="B9052" t="str">
            <v>ТРАВМА ОБЛАСТИ ТАЗОБЕДРЕННОГО СУСТАВА И БЕДРА НЕУТОЧНЕННАЯ</v>
          </cell>
        </row>
        <row r="9053">
          <cell r="A9053" t="str">
            <v/>
          </cell>
          <cell r="B9053" t="str">
            <v>ТРАВМЫ КОЛЕНА И ГОЛЕНИ (S80-S89)</v>
          </cell>
        </row>
        <row r="9054">
          <cell r="A9054" t="str">
            <v>S80</v>
          </cell>
          <cell r="B9054" t="str">
            <v>ПОВЕРХНОСТНАЯ ТРАВМА ГОЛЕНИ</v>
          </cell>
        </row>
        <row r="9055">
          <cell r="A9055" t="str">
            <v>S80.0</v>
          </cell>
          <cell r="B9055" t="str">
            <v>УШИБ КОЛЕННОГО СУСТАВА</v>
          </cell>
        </row>
        <row r="9056">
          <cell r="A9056" t="str">
            <v>S80.1</v>
          </cell>
          <cell r="B9056" t="str">
            <v>УШИБ ДРУГОЙ И НЕУТОЧНЕННОЙ ЧАСТИ ГОЛЕНИ</v>
          </cell>
        </row>
        <row r="9057">
          <cell r="A9057" t="str">
            <v>S80.7</v>
          </cell>
          <cell r="B9057" t="str">
            <v>МНОЖЕСТВЕННЫЕ ПОВЕРХНОСТНЫЕ ТРАВМЫ ГОЛЕНИ</v>
          </cell>
        </row>
        <row r="9058">
          <cell r="A9058" t="str">
            <v>S80.8</v>
          </cell>
          <cell r="B9058" t="str">
            <v>ДРУГИЕ ПОВЕРХНОСТНЫЕ ТРАВМЫ ГОЛЕНИ</v>
          </cell>
        </row>
        <row r="9059">
          <cell r="A9059" t="str">
            <v>S80.9</v>
          </cell>
          <cell r="B9059" t="str">
            <v>ПОВЕРХНОСТНАЯ ТРАВМА ГОЛЕНИ НЕУТОЧНЕННАЯ</v>
          </cell>
        </row>
        <row r="9060">
          <cell r="A9060" t="str">
            <v>S81</v>
          </cell>
          <cell r="B9060" t="str">
            <v>ОТКРЫТАЯ РАНА ГОЛЕНИ</v>
          </cell>
        </row>
        <row r="9061">
          <cell r="A9061" t="str">
            <v>S81.0</v>
          </cell>
          <cell r="B9061" t="str">
            <v>ОТКРЫТАЯ РАНА КОЛЕННОГО СУСТАВА</v>
          </cell>
        </row>
        <row r="9062">
          <cell r="A9062" t="str">
            <v>S81.7</v>
          </cell>
          <cell r="B9062" t="str">
            <v>МНОЖЕСТВЕННЫЕ ОТКРЫТЫЕ РАНЫ ГОЛЕНИ</v>
          </cell>
        </row>
        <row r="9063">
          <cell r="A9063" t="str">
            <v>S81.8</v>
          </cell>
          <cell r="B9063" t="str">
            <v>ОТКРЫТАЯ РАНА ДРУГИХ ЧАСТЕЙ ГОЛЕНИ</v>
          </cell>
        </row>
        <row r="9064">
          <cell r="A9064" t="str">
            <v>S81.9</v>
          </cell>
          <cell r="B9064" t="str">
            <v>ОТКРЫТАЯ РАНА ГОЛЕНИ НЕУТОЧНЕННОЙ ЛОКАЛИЗАЦИИ</v>
          </cell>
        </row>
        <row r="9065">
          <cell r="A9065" t="str">
            <v>S82</v>
          </cell>
          <cell r="B9065" t="str">
            <v>ПЕРЕЛОМ КОСТЕЙ ГОЛЕНИ, ВКЛЮЧАЯ ГОЛЕНОСТОПНЫЙ СУСТАВ</v>
          </cell>
        </row>
        <row r="9066">
          <cell r="A9066" t="str">
            <v>S82.0</v>
          </cell>
          <cell r="B9066" t="str">
            <v>ПЕРЕЛОМ НАДКОЛЕННИКА</v>
          </cell>
        </row>
        <row r="9067">
          <cell r="A9067" t="str">
            <v>S82.1</v>
          </cell>
          <cell r="B9067" t="str">
            <v>ПЕРЕЛОМ ПРОКСИМАЛЬНОГО ОТДЕЛА БОЛЬШЕБЕРЦОВОЙ КОСТИ</v>
          </cell>
        </row>
        <row r="9068">
          <cell r="A9068" t="str">
            <v>S82.2</v>
          </cell>
          <cell r="B9068" t="str">
            <v>ПЕРЕЛОМ ТЕЛА [ДИАФИЗА] БОЛЬШЕБЕРЦОВОЙ КОСТИ</v>
          </cell>
        </row>
        <row r="9069">
          <cell r="A9069" t="str">
            <v>S82.3</v>
          </cell>
          <cell r="B9069" t="str">
            <v>ПЕРЕЛОМ ДИСТАЛЬНОГО ОТДЕЛА БОЛЬШЕБЕРЦОВОЙ КОСТИ</v>
          </cell>
        </row>
        <row r="9070">
          <cell r="A9070" t="str">
            <v>S82.4</v>
          </cell>
          <cell r="B9070" t="str">
            <v>ПЕРЕЛОМ ТОЛЬКО МАЛОБЕРЦОВОЙ КОСТИ</v>
          </cell>
        </row>
        <row r="9071">
          <cell r="A9071" t="str">
            <v>S82.5</v>
          </cell>
          <cell r="B9071" t="str">
            <v>ПЕРЕЛОМ ВНУТРЕННЕЙ [МЕДИАЛЬНОЙ] ЛОДЫЖКИ</v>
          </cell>
        </row>
        <row r="9072">
          <cell r="A9072" t="str">
            <v>S82.6</v>
          </cell>
          <cell r="B9072" t="str">
            <v>ПЕРЕЛОМ НАРУЖНОЙ [ЛАТЕРАЛЬНОЙ] ЛОДЫЖКИ</v>
          </cell>
        </row>
        <row r="9073">
          <cell r="A9073" t="str">
            <v>S82.7</v>
          </cell>
          <cell r="B9073" t="str">
            <v>МНОЖЕСТВЕННЫЕ ПЕРЕЛОМЫ ГОЛЕНИ</v>
          </cell>
        </row>
        <row r="9074">
          <cell r="A9074" t="str">
            <v>S82.8</v>
          </cell>
          <cell r="B9074" t="str">
            <v>ПЕРЕЛОМЫ ДРУГИХ ОТДЕЛОВ ГОЛЕНИ</v>
          </cell>
        </row>
        <row r="9075">
          <cell r="A9075" t="str">
            <v>S82.9</v>
          </cell>
          <cell r="B9075" t="str">
            <v>ПЕРЕЛОМ НЕУТОЧНЕННОГО ОТДЕЛА ГОЛЕНИ</v>
          </cell>
        </row>
        <row r="9076">
          <cell r="A9076" t="str">
            <v>S83</v>
          </cell>
          <cell r="B9076" t="str">
            <v>ВЫВИХ, РАСТЯЖЕНИЕ И ПЕРЕНАПРЯЖЕНИЕ КАПСУЛЬНО-СВЯЗОЧНОГО АППАРАТА КОЛЕННОГО СУСТАВА</v>
          </cell>
        </row>
        <row r="9077">
          <cell r="A9077" t="str">
            <v>S83.0</v>
          </cell>
          <cell r="B9077" t="str">
            <v>ВЫВИХ НАДКОЛЕННИКА</v>
          </cell>
        </row>
        <row r="9078">
          <cell r="A9078" t="str">
            <v>S83.1</v>
          </cell>
          <cell r="B9078" t="str">
            <v>ВЫВИХ КОЛЕННОГО СУСТАВА</v>
          </cell>
        </row>
        <row r="9079">
          <cell r="A9079" t="str">
            <v>S83.2</v>
          </cell>
          <cell r="B9079" t="str">
            <v>РАЗРЫВ МЕНИСКА СВЕЖИЙ</v>
          </cell>
        </row>
        <row r="9080">
          <cell r="A9080" t="str">
            <v>S83.3</v>
          </cell>
          <cell r="B9080" t="str">
            <v>РАЗРЫВ СУСТАВНОГО ХРЯЩА КОЛЕННОГО СУСТАВА СВЕЖИЙ</v>
          </cell>
        </row>
        <row r="9081">
          <cell r="A9081" t="str">
            <v>S83.4</v>
          </cell>
          <cell r="B9081" t="str">
            <v>РАСТЯЖЕНИЕ, РАЗРЫВ И ПЕРЕНАПРЯЖЕНИЕ (НАРУЖНОЙ) (ВНУТРЕННЕЙ) БОКОВОЙ СВЯЗКИ</v>
          </cell>
        </row>
        <row r="9082">
          <cell r="A9082" t="str">
            <v>S83.5</v>
          </cell>
          <cell r="B9082" t="str">
            <v>РАСТЯЖЕНИЕ, РАЗРЫВ И ПЕРЕНАПРЯЖЕНИЕ (ПЕРЕДНЕЙ) (ЗАДНЕЙ) КРЕСТООБРАЗНОЙ СВЯЗКИ КОЛЕННОГО СУСТАВ</v>
          </cell>
        </row>
        <row r="9083">
          <cell r="A9083" t="str">
            <v>S83.6</v>
          </cell>
          <cell r="B9083" t="str">
            <v>РАСТЯЖЕНИЕ, РАЗРЫВ И ПЕРЕНАПРЯЖЕНИЕ ДРУГИХ И НЕУТОЧНЕННЫХ ЭЛЕМЕНТОВ КОЛЕННОГО СУСТАВА</v>
          </cell>
        </row>
        <row r="9084">
          <cell r="A9084" t="str">
            <v>S83.7</v>
          </cell>
          <cell r="B9084" t="str">
            <v>ТРАВМА НЕСКОЛЬКИХ СТРУКТУР КОЛЕННОГО СУСТАВА</v>
          </cell>
        </row>
        <row r="9085">
          <cell r="A9085" t="str">
            <v>S84</v>
          </cell>
          <cell r="B9085" t="str">
            <v>ТРАВМА НЕРВОВ НА УРОВНЕ ГОЛЕНИ</v>
          </cell>
        </row>
        <row r="9086">
          <cell r="A9086" t="str">
            <v>S84.0</v>
          </cell>
          <cell r="B9086" t="str">
            <v>ТРАВМА БОЛЬШЕБЕРЦОВОГО НЕРВА НА УРОВНЕ ГОЛЕНИ</v>
          </cell>
        </row>
        <row r="9087">
          <cell r="A9087" t="str">
            <v>S84.1</v>
          </cell>
          <cell r="B9087" t="str">
            <v>ТРАВМА МАЛОБЕРЦОВОГО НЕРВА НА УРОВНЕ ГОЛЕНИ</v>
          </cell>
        </row>
        <row r="9088">
          <cell r="A9088" t="str">
            <v>S84.2</v>
          </cell>
          <cell r="B9088" t="str">
            <v>ТРАВМА КОЖНОГО ЧУВСТВИТЕЛЬНОГО НЕРВА НА УРОВНЕ ГОЛЕНИ</v>
          </cell>
        </row>
        <row r="9089">
          <cell r="A9089" t="str">
            <v>S84.7</v>
          </cell>
          <cell r="B9089" t="str">
            <v>ТРАВМА НЕСКОЛЬКИХ НЕРВОВ НА УРОВНЕ ГОЛЕНИ</v>
          </cell>
        </row>
        <row r="9090">
          <cell r="A9090" t="str">
            <v>S84.8</v>
          </cell>
          <cell r="B9090" t="str">
            <v>ТРАВМА ДРУГИХ НЕРВОВ НА УРОВНЕ ГОЛЕНИ</v>
          </cell>
        </row>
        <row r="9091">
          <cell r="A9091" t="str">
            <v>S84.9</v>
          </cell>
          <cell r="B9091" t="str">
            <v>ТРАВМА НЕУТОЧНЕННОГО НЕРВА НА УРОВНЕ ГОЛЕНИ</v>
          </cell>
        </row>
        <row r="9092">
          <cell r="A9092" t="str">
            <v>S85</v>
          </cell>
          <cell r="B9092" t="str">
            <v>ТРАВМА КРОВЕНОСНЫХ СОСУДОВ НА УРОВНЕ ГОЛЕНИ</v>
          </cell>
        </row>
        <row r="9093">
          <cell r="A9093" t="str">
            <v>S85.0</v>
          </cell>
          <cell r="B9093" t="str">
            <v>ТРАВМА ПОДКОЛЕННОЙ АРТЕРИИ</v>
          </cell>
        </row>
        <row r="9094">
          <cell r="A9094" t="str">
            <v>S85.1</v>
          </cell>
          <cell r="B9094" t="str">
            <v>ТРАВМА БОЛЬШЕБЕРЦОВОЙ (ПЕРЕДНЕЙ) (ЗАДНЕЙ) АРТЕРИИ</v>
          </cell>
        </row>
        <row r="9095">
          <cell r="A9095" t="str">
            <v>S85.2</v>
          </cell>
          <cell r="B9095" t="str">
            <v>ТРАВМА МАЛОБЕРЦОВОЙ АРТЕРИИ</v>
          </cell>
        </row>
        <row r="9096">
          <cell r="A9096" t="str">
            <v>S85.3</v>
          </cell>
          <cell r="B9096" t="str">
            <v>ТРАВМА БОЛЬШОЙ ПОДКОЖНОЙ ВЕНЫ НА УРОВНЕ ГОЛЕНИ</v>
          </cell>
        </row>
        <row r="9097">
          <cell r="A9097" t="str">
            <v>S85.4</v>
          </cell>
          <cell r="B9097" t="str">
            <v>ТРАВМА МАЛОЙ ПОДКОЖНОЙ ВЕНЫ НА УРОВНЕ ГОЛЕНИ</v>
          </cell>
        </row>
        <row r="9098">
          <cell r="A9098" t="str">
            <v>S85.5</v>
          </cell>
          <cell r="B9098" t="str">
            <v>ТРАВМА ПОДКОЛЕННОЙ ВЕНЫ</v>
          </cell>
        </row>
        <row r="9099">
          <cell r="A9099" t="str">
            <v>S85.7</v>
          </cell>
          <cell r="B9099" t="str">
            <v>ТРАВМА НЕСКОЛЬКИХ КРОВЕНОСНЫХ СОСУДОВ НА УРОВНЕ ГОЛЕНИ</v>
          </cell>
        </row>
        <row r="9100">
          <cell r="A9100" t="str">
            <v>S85.8</v>
          </cell>
          <cell r="B9100" t="str">
            <v>ТРАВМА ДРУГИХ КРОВЕНОСНЫХ СОСУДОВ НА УРОВНЕ ГОЛЕНИ</v>
          </cell>
        </row>
        <row r="9101">
          <cell r="A9101" t="str">
            <v>S85.9</v>
          </cell>
          <cell r="B9101" t="str">
            <v>ТРАВМА НЕУТОЧНЕННОГО КРОВЕНОСНОГО СОСУДА НА УРОВНЕ ГОЛЕНИ</v>
          </cell>
        </row>
        <row r="9102">
          <cell r="A9102" t="str">
            <v>S86</v>
          </cell>
          <cell r="B9102" t="str">
            <v>ТРАВМА МЫШЦЫ И СУХОЖИЛИЯ НА УРОВНЕ ГОЛЕНИ</v>
          </cell>
        </row>
        <row r="9103">
          <cell r="A9103" t="str">
            <v>S86.0</v>
          </cell>
          <cell r="B9103" t="str">
            <v>ТРАВМА ПЯТОЧНОГО [АХИЛЛОВА] СУХОЖИЛИЯ</v>
          </cell>
        </row>
        <row r="9104">
          <cell r="A9104" t="str">
            <v>S86.1</v>
          </cell>
          <cell r="B9104" t="str">
            <v>ТРАВМА ДРУГОЙ(ИХ) МЫШЦЫ(МЫШЦ) И СУХОЖИЛИЯ(ИЙ) ЗАДНЕЙ МЫШЕЧНОЙ ГРУППЫ НА УРОВНЕ ГОЛЕНИ</v>
          </cell>
        </row>
        <row r="9105">
          <cell r="A9105" t="str">
            <v>S86.2</v>
          </cell>
          <cell r="B9105" t="str">
            <v>ТРАВМА МЫШЦЫ(МЫШЦ) И СУХОЖИЛИЯ(ИЙ) ПЕРЕДНЕЙ МЫШЕЧНОЙ ГРУППЫ НА УРОВНЕ ГОЛЕНИ</v>
          </cell>
        </row>
        <row r="9106">
          <cell r="A9106" t="str">
            <v>S86.3</v>
          </cell>
          <cell r="B9106" t="str">
            <v>ТРАВМА МЫШЦЫ(МЫШЦ) И СУХОЖИЛИЯ(ИЙ) МАЛОБЕРЦОВОЙ МЫШЕЧНОЙ ГРУППЫ НА УРОВНЕ ГОЛЕНИ</v>
          </cell>
        </row>
        <row r="9107">
          <cell r="A9107" t="str">
            <v>S86.7</v>
          </cell>
          <cell r="B9107" t="str">
            <v>ТРАВМА НЕСКОЛЬКИХ МЫШЦ И СУХОЖИЛИЙ НА УРОВНЕ ГОЛЕНИ</v>
          </cell>
        </row>
        <row r="9108">
          <cell r="A9108" t="str">
            <v>S86.8</v>
          </cell>
          <cell r="B9108" t="str">
            <v>ТРАВМА ДРУГИХ МЫШЦ И СУХОЖИЛИЙ НА УРОВНЕ ГОЛЕНИ</v>
          </cell>
        </row>
        <row r="9109">
          <cell r="A9109" t="str">
            <v>S86.9</v>
          </cell>
          <cell r="B9109" t="str">
            <v>ТРАВМА НЕУТОЧНЕННЫХ МЫШЦ И СУХОЖИЛИЙ НА УРОВНЕ ГОЛЕНИ</v>
          </cell>
        </row>
        <row r="9110">
          <cell r="A9110" t="str">
            <v>S87</v>
          </cell>
          <cell r="B9110" t="str">
            <v>РАЗМОЗЖЕНИЕ ГОЛЕНИ</v>
          </cell>
        </row>
        <row r="9111">
          <cell r="A9111" t="str">
            <v>S87.0</v>
          </cell>
          <cell r="B9111" t="str">
            <v>РАЗМОЗЖЕНИЕ КОЛЕННОГО СУСТАВА</v>
          </cell>
        </row>
        <row r="9112">
          <cell r="A9112" t="str">
            <v>S87.8</v>
          </cell>
          <cell r="B9112" t="str">
            <v>РАЗМОЗЖЕНИЕ ДРУГОЙ И НЕУТОЧНЕННОЙ ЧАСТИ ГОЛЕНИ</v>
          </cell>
        </row>
        <row r="9113">
          <cell r="A9113" t="str">
            <v>S88</v>
          </cell>
          <cell r="B9113" t="str">
            <v>ТРАВМАТИЧЕСКАЯ АМПУТАЦИЯ ГОЛЕНИ</v>
          </cell>
        </row>
        <row r="9114">
          <cell r="A9114" t="str">
            <v>S88.0</v>
          </cell>
          <cell r="B9114" t="str">
            <v>ТРАВМАТИЧЕСКАЯ АМПУТАЦИЯ НА УРОВНЕ КОЛЕННОГО СУСТАВА</v>
          </cell>
        </row>
        <row r="9115">
          <cell r="A9115" t="str">
            <v>S88.1</v>
          </cell>
          <cell r="B9115" t="str">
            <v>ТРАВМАТИЧЕСКАЯ АМПУТАЦИЯ НА УРОВНЕ МЕЖДУ КОЛЕННЫМ И ГОЛЕНОСТОПНЫМ СУСТАВАМИ</v>
          </cell>
        </row>
        <row r="9116">
          <cell r="A9116" t="str">
            <v>S88.9</v>
          </cell>
          <cell r="B9116" t="str">
            <v>ТРАВМАТИЧЕСКАЯ АМПУТАЦИЯ ГОЛЕНИ НА НЕУТОЧНЕННОМ УРОВНЕ</v>
          </cell>
        </row>
        <row r="9117">
          <cell r="A9117" t="str">
            <v>S89</v>
          </cell>
          <cell r="B9117" t="str">
            <v>ДРУГИЕ И НЕУТОЧНЕННЫЕ ТРАВМЫ ГОЛЕНИ</v>
          </cell>
        </row>
        <row r="9118">
          <cell r="A9118" t="str">
            <v>S89.7</v>
          </cell>
          <cell r="B9118" t="str">
            <v>МНОЖЕСТВЕННЫЕ ТРАВМЫ ГОЛЕНИ</v>
          </cell>
        </row>
        <row r="9119">
          <cell r="A9119" t="str">
            <v>S89.8</v>
          </cell>
          <cell r="B9119" t="str">
            <v>ДРУГИЕ УТОЧНЕННЫЕ ТРАВМЫ ГОЛЕНИ</v>
          </cell>
        </row>
        <row r="9120">
          <cell r="A9120" t="str">
            <v>S89.9</v>
          </cell>
          <cell r="B9120" t="str">
            <v>ТРАВМА ГОЛЕНИ НЕУТОЧНЕННАЯ</v>
          </cell>
        </row>
        <row r="9121">
          <cell r="A9121" t="str">
            <v/>
          </cell>
          <cell r="B9121" t="str">
            <v>ТРАВМЫ ОБЛАСТИ ГОЛЕНОСТОПНОГО СУСТАВА И СТОПЫ (S90-S99)</v>
          </cell>
        </row>
        <row r="9122">
          <cell r="A9122" t="str">
            <v>S90</v>
          </cell>
          <cell r="B9122" t="str">
            <v>ПОВЕРХНОСТНАЯ ТРАВМА ОБЛАСТИ ОПНОГО СУСТАВА И СТОПЫ</v>
          </cell>
        </row>
        <row r="9123">
          <cell r="A9123" t="str">
            <v>S90.0</v>
          </cell>
          <cell r="B9123" t="str">
            <v>УШИБ ГОЛЕНОСТОПНОГО СУСТАВА</v>
          </cell>
        </row>
        <row r="9124">
          <cell r="A9124" t="str">
            <v>S90.1</v>
          </cell>
          <cell r="B9124" t="str">
            <v>УШИБ ПАЛЬЦА(ЕВ) СТОПЫ БЕЗ ПОВРЕЖДЕНИЯ НОГТЕВОЙ ПЛАСТИНКИ</v>
          </cell>
        </row>
        <row r="9125">
          <cell r="A9125" t="str">
            <v>S90.2</v>
          </cell>
          <cell r="B9125" t="str">
            <v>УШИБ ПАЛЬЦА(ЕВ) СТОПЫ С ПОВРЕЖДЕНИЕМ НОГТЕВОЙ ПЛАСТИНКИ</v>
          </cell>
        </row>
        <row r="9126">
          <cell r="A9126" t="str">
            <v>S90.3</v>
          </cell>
          <cell r="B9126" t="str">
            <v>УШИБ ДРУГОЙ И НЕУТОЧНЕННОЙ ЧАСТИ СТОПЫ</v>
          </cell>
        </row>
        <row r="9127">
          <cell r="A9127" t="str">
            <v>S90.7</v>
          </cell>
          <cell r="B9127" t="str">
            <v>МНОЖЕСТВЕННЫЕ ПОВЕРХНОСТНЫЕ ТРАВМЫ ГОЛЕНОСТОПНОГО СУСТАВА И СТОПЫ</v>
          </cell>
        </row>
        <row r="9128">
          <cell r="A9128" t="str">
            <v>S90.8</v>
          </cell>
          <cell r="B9128" t="str">
            <v>ДРУГИЕ ПОВЕРХНОСТНЫЕ ТРАВМЫ ГОЛЕНОСТОПНОГО СУСТАВА И СТОПЫ</v>
          </cell>
        </row>
        <row r="9129">
          <cell r="A9129" t="str">
            <v>S90.9</v>
          </cell>
          <cell r="B9129" t="str">
            <v>ПОВЕРХНОСТНАЯ ТРАВМА ГОЛЕНОСТОПНОГО СУСТАВА И СТОПЫ НЕУТОЧНЕННАЯ</v>
          </cell>
        </row>
        <row r="9130">
          <cell r="A9130" t="str">
            <v>S91</v>
          </cell>
          <cell r="B9130" t="str">
            <v>ОТКРЫТАЯ РАНА ОБЛАСТИ ГОЛЕНОСТОПНОГО СУСТАВА И СТОПЫ</v>
          </cell>
        </row>
        <row r="9131">
          <cell r="A9131" t="str">
            <v>S91.0</v>
          </cell>
          <cell r="B9131" t="str">
            <v>ОТКРЫТАЯ РАНА ОБЛАСТИ ГОЛЕНОСТОПНОГО СУСТАВА</v>
          </cell>
        </row>
        <row r="9132">
          <cell r="A9132" t="str">
            <v>S91.1</v>
          </cell>
          <cell r="B9132" t="str">
            <v>ОТКРЫТАЯ РАНА ПАЛЬЦА(ЕВ) СТОПЫ БЕЗ ПОВРЕЖДЕНИЯ НОГТЕВОЙ ПЛАСТИНКИ</v>
          </cell>
        </row>
        <row r="9133">
          <cell r="A9133" t="str">
            <v>S91.2</v>
          </cell>
          <cell r="B9133" t="str">
            <v>ОТКРЫТАЯ РАНА ПАЛЬЦА(ЕВ) СТОПЫ С ПОВРЕЖДЕНИЕМ НОГТЕВОЙ ПЛАСТИНКИ</v>
          </cell>
        </row>
        <row r="9134">
          <cell r="A9134" t="str">
            <v>S91.3</v>
          </cell>
          <cell r="B9134" t="str">
            <v>ОТКРЫТАЯ РАНА ДРУГИХ ЧАСТЕЙ СТОПЫ</v>
          </cell>
        </row>
        <row r="9135">
          <cell r="A9135" t="str">
            <v>S91.7</v>
          </cell>
          <cell r="B9135" t="str">
            <v>МНОЖЕСТВЕННЫЕ ОТКРЫТЫЕ РАНЫ ГОЛЕНОСТОПНОГО СУСТАВА И СТОПЫ</v>
          </cell>
        </row>
        <row r="9136">
          <cell r="A9136" t="str">
            <v>S92</v>
          </cell>
          <cell r="B9136" t="str">
            <v>ПЕРЕЛОМ СТОПЫ, ИСКЛЮЧАЯ ПЕРЕЛОМ ГОЛЕНОСТОПНОГО СУСТАВА</v>
          </cell>
        </row>
        <row r="9137">
          <cell r="A9137" t="str">
            <v>S92.0</v>
          </cell>
          <cell r="B9137" t="str">
            <v>ПЕРЕЛОМ ПЯТОЧНОЙ КОСТИ</v>
          </cell>
        </row>
        <row r="9138">
          <cell r="A9138" t="str">
            <v>S92.1</v>
          </cell>
          <cell r="B9138" t="str">
            <v>ПЕРЕЛОМ ТАРАННОЙ КОСТИ</v>
          </cell>
        </row>
        <row r="9139">
          <cell r="A9139" t="str">
            <v>S92.2</v>
          </cell>
          <cell r="B9139" t="str">
            <v>ПЕРЕЛОМ ДРУГИХ КОСТЕЙ ПРЕДПЛЮСНЫ</v>
          </cell>
        </row>
        <row r="9140">
          <cell r="A9140" t="str">
            <v>S92.3</v>
          </cell>
          <cell r="B9140" t="str">
            <v>ПЕРЕЛОМ КОСТЕЙ ПЛЮСНЫ</v>
          </cell>
        </row>
        <row r="9141">
          <cell r="A9141" t="str">
            <v>S92.4</v>
          </cell>
          <cell r="B9141" t="str">
            <v>ПЕРЕЛОМ БОЛЬШОГО ПАЛЬЦА СТОПЫ</v>
          </cell>
        </row>
        <row r="9142">
          <cell r="A9142" t="str">
            <v>S92.5</v>
          </cell>
          <cell r="B9142" t="str">
            <v>ПЕРЕЛОМ ДРУГОГО ПАЛЬЦА СТОПЫ</v>
          </cell>
        </row>
        <row r="9143">
          <cell r="A9143" t="str">
            <v>S92.7</v>
          </cell>
          <cell r="B9143" t="str">
            <v>МНОЖЕСТВЕННЫЕ ПЕРЕЛОМЫ СТОПЫ</v>
          </cell>
        </row>
        <row r="9144">
          <cell r="A9144" t="str">
            <v>S92.9</v>
          </cell>
          <cell r="B9144" t="str">
            <v>ПЕРЕЛОМ СТОПЫ НЕУТОЧНЕННЫЙ</v>
          </cell>
        </row>
        <row r="9145">
          <cell r="A9145" t="str">
            <v>S93</v>
          </cell>
          <cell r="B9145" t="str">
            <v>ВЫВИХ, РАСТЯЖЕНИЕ И ПЕРЕНАПРЯЖЕНИЕ КАПСУЛЬНО-СВЯЗОЧНОГО АППАРАТА ГОЛЕНОСТОПНОГО СУСТАВА И СТОПЫ</v>
          </cell>
        </row>
        <row r="9146">
          <cell r="A9146" t="str">
            <v>S93.0</v>
          </cell>
          <cell r="B9146" t="str">
            <v>ВЫВИХ ГОЛЕНОСТОПНОГО СУСТАВА</v>
          </cell>
        </row>
        <row r="9147">
          <cell r="A9147" t="str">
            <v>S93.1</v>
          </cell>
          <cell r="B9147" t="str">
            <v>ВЫВИХ ПАЛЬЦА(ЕВ) СТОПЫ</v>
          </cell>
        </row>
        <row r="9148">
          <cell r="A9148" t="str">
            <v>S93.2</v>
          </cell>
          <cell r="B9148" t="str">
            <v>РАЗРЫВ СВЯЗОК НА УРОВНЕ ГОЛЕНОСТОПНОГО СУСТАВА И СТОПЫ</v>
          </cell>
        </row>
        <row r="9149">
          <cell r="A9149" t="str">
            <v>S93.3</v>
          </cell>
          <cell r="B9149" t="str">
            <v>ВЫВИХ ДРУГОЙ И НЕУТОЧНЕННОЙ ЧАСТИ СТОПЫ</v>
          </cell>
        </row>
        <row r="9150">
          <cell r="A9150" t="str">
            <v>S93.4</v>
          </cell>
          <cell r="B9150" t="str">
            <v>РАСТЯЖЕНИЕ И ПЕРЕНАПРЯЖЕНИЕ СВЯЗОК ГОЛЕНОСТОПНОГО СУСТАВА</v>
          </cell>
        </row>
        <row r="9151">
          <cell r="A9151" t="str">
            <v>S93.5</v>
          </cell>
          <cell r="B9151" t="str">
            <v>РАСТЯЖЕНИЕ И ПЕРЕНАПРЯЖЕНИЕ КАПСУЛЬНО-СВЯЗОЧНОГО АППАРАТА СУСТАВОВ ПАЛЬЦА(ЕВ) СТОПЫ</v>
          </cell>
        </row>
        <row r="9152">
          <cell r="A9152" t="str">
            <v>S93.6</v>
          </cell>
          <cell r="B9152" t="str">
            <v>РАСТЯЖЕНИЕ И ПЕРЕНАПРЯЖЕНИЕ КАПСУЛЬНО-СВЯЗОЧНОГО АППАРАТА ДРУГИХ И НЕУТОЧНЕННЫХ СУСТАВОВ  СТОПЫ</v>
          </cell>
        </row>
        <row r="9153">
          <cell r="A9153" t="str">
            <v>S94</v>
          </cell>
          <cell r="B9153" t="str">
            <v>ТРАВМА НЕРВОВ НА УРОВНЕ ГОЛЕНОСТОПНОГО СУСТАВА И СТОПЫ</v>
          </cell>
        </row>
        <row r="9154">
          <cell r="A9154" t="str">
            <v>S94.0</v>
          </cell>
          <cell r="B9154" t="str">
            <v>ТРАВМА НАРУЖНОГО [ЛАТЕРАЛЬНОГО] ПОДОШВЕННОГО НЕРВА</v>
          </cell>
        </row>
        <row r="9155">
          <cell r="A9155" t="str">
            <v>S94.1</v>
          </cell>
          <cell r="B9155" t="str">
            <v>ТРАВМА ВНУТРЕННЕГО [МЕДИАЛЬНОГО] ПОДОШВЕННОГО НЕРВА</v>
          </cell>
        </row>
        <row r="9156">
          <cell r="A9156" t="str">
            <v>S94.2</v>
          </cell>
          <cell r="B9156" t="str">
            <v>ТРАВМА ГЛУБОКОГО МАЛОБЕРЦОВОГО НЕРВА НА УРОВНЕ ГОЛЕНОСТОПНОГО СУСТАВА И СТОПЫ</v>
          </cell>
        </row>
        <row r="9157">
          <cell r="A9157" t="str">
            <v>S94.3</v>
          </cell>
          <cell r="B9157" t="str">
            <v>ТРАВМА КОЖНОГО ЧУВСТВИТЕЛЬНОГО НЕРВА НА УРОВНЕ ГОЛЕНОСТОПНОГО СУСТАВА И СТОПЫ</v>
          </cell>
        </row>
        <row r="9158">
          <cell r="A9158" t="str">
            <v>S94.7</v>
          </cell>
          <cell r="B9158" t="str">
            <v>ТРАВМА НЕСКОЛЬКИХ НЕРВОВ НА УРОВНЕ ГОЛЕНОСТОПНОГО СУСТАВА И СТОПЫ</v>
          </cell>
        </row>
        <row r="9159">
          <cell r="A9159" t="str">
            <v>S94.8</v>
          </cell>
          <cell r="B9159" t="str">
            <v>ТРАВМА ДРУГИХ НЕРВОВ НА УРОВНЕ ГОЛЕНОСТОПНОГО СУСТАВА И СТОПЫ</v>
          </cell>
        </row>
        <row r="9160">
          <cell r="A9160" t="str">
            <v>S94.9</v>
          </cell>
          <cell r="B9160" t="str">
            <v>ТРАВМА НЕУТОЧНЕННОГО НЕРВА НА УРОВНЕ ГОЛЕНОСТОПНОГО СУСТАВА И СТОПЫ</v>
          </cell>
        </row>
        <row r="9161">
          <cell r="A9161" t="str">
            <v>S95</v>
          </cell>
          <cell r="B9161" t="str">
            <v>ТРАВМА КРОВЕНОСНЫХ СОСУДОВ НА УРОВНЕ ГОЛЕНОСТОПНОГО СУСТАВА И СТОПЫ</v>
          </cell>
        </row>
        <row r="9162">
          <cell r="A9162" t="str">
            <v>S95.0</v>
          </cell>
          <cell r="B9162" t="str">
            <v>ТРАВМА ТЫЛЬНОЙ [ДОРСАЛЬНОЙ] АРТЕРИИ СТОПЫ</v>
          </cell>
        </row>
        <row r="9163">
          <cell r="A9163" t="str">
            <v>S95.1</v>
          </cell>
          <cell r="B9163" t="str">
            <v>ТРАВМА ПОДОШВЕННОЙ АРТЕРИИ СТОПЫ</v>
          </cell>
        </row>
        <row r="9164">
          <cell r="A9164" t="str">
            <v>S95.2</v>
          </cell>
          <cell r="B9164" t="str">
            <v>ТРАВМА ТЫЛЬНОЙ [ДОРСАЛЬНОЙ] ВЕНЫ СТОПЫ</v>
          </cell>
        </row>
        <row r="9165">
          <cell r="A9165" t="str">
            <v>S95.7</v>
          </cell>
          <cell r="B9165" t="str">
            <v>ТРАВМА НЕСКОЛЬКИХ КРОВЕНОСНЫХ СОСУДОВ НА УРОВНЕ ГОЛЕНОСТОПНОГО СУСТАВА И СТОПЫ</v>
          </cell>
        </row>
        <row r="9166">
          <cell r="A9166" t="str">
            <v>S95.8</v>
          </cell>
          <cell r="B9166" t="str">
            <v>ТРАВМА ДРУГИХ КРОВЕНОСНЫХ СОСУДОВ НА УРОВНЕ ГОЛЕНОСТОПНОГО СУСТАВА И СТОПЫ</v>
          </cell>
        </row>
        <row r="9167">
          <cell r="A9167" t="str">
            <v>S95.9</v>
          </cell>
          <cell r="B9167" t="str">
            <v>ТРАВМА НЕУТОЧНЕННОГО КРОВЕНОСНОГО СОСУДА НА УРОВНЕ ГОЛЕНОСТОПНОГО СУСТАВА И СТОПЫ</v>
          </cell>
        </row>
        <row r="9168">
          <cell r="A9168" t="str">
            <v>S96</v>
          </cell>
          <cell r="B9168" t="str">
            <v>ТРАВМА МЫШЦЫ И СУХОЖИЛИЯ НА УРОВНЕ ГОЛЕНОСТОПНОГО СУСТАВА И СТОПЫ</v>
          </cell>
        </row>
        <row r="9169">
          <cell r="A9169" t="str">
            <v>S96.0</v>
          </cell>
          <cell r="B9169" t="str">
            <v>ТРАВМА ДЛИННОГО СГИБАТЕЛЯ ПАЛЬЦА И ЕГО СУХОЖИЛИЯ НА УРОВНЕ ГОЛЕНОСТОПНОГО СУСТАВА И СТОПЫ</v>
          </cell>
        </row>
        <row r="9170">
          <cell r="A9170" t="str">
            <v>S96.1</v>
          </cell>
          <cell r="B9170" t="str">
            <v>ТРАВМА ДЛИННОГО РАЗГИБАТЕЛЯ ПАЛЬЦА И ЕГО СУХОЖИЛИЯ НА УРОВНЕ ГОЛЕНОСТОПНОГО СУСТАВА И СТОПЫ</v>
          </cell>
        </row>
        <row r="9171">
          <cell r="A9171" t="str">
            <v>S96.2</v>
          </cell>
          <cell r="B9171" t="str">
            <v>ТРАВМА СОБСТВЕННОЙ МЫШЦЫ И СУХОЖИЛИЯ НА УРОВНЕ ГОЛЕНОСТОПНОГО СУСТАВА И СТОПЫ</v>
          </cell>
        </row>
        <row r="9172">
          <cell r="A9172" t="str">
            <v>S96.7</v>
          </cell>
          <cell r="B9172" t="str">
            <v>ТРАВМА НЕСКОЛЬКИХ МЫШЦ И СУХОЖИЛИЙ НА УРОВНЕ ГОЛЕНОСТОПНОГО СУСТАВА И СТОПЫ</v>
          </cell>
        </row>
        <row r="9173">
          <cell r="A9173" t="str">
            <v>S96.8</v>
          </cell>
          <cell r="B9173" t="str">
            <v>ТРАВМА ДРУГОЙ МЫШЦЫ И СУХОЖИЛИЯ НА УРОВНЕ ГОЛЕНОСТОПНОГО СУСТАВА И СТОПЫ</v>
          </cell>
        </row>
        <row r="9174">
          <cell r="A9174" t="str">
            <v>S96.9</v>
          </cell>
          <cell r="B9174" t="str">
            <v>ТРАВМА НЕУТОЧНЕННЫХ МЫШЦ И СУХОЖИЛИЙ НА УРОВНЕ ГОЛЕНОСТОПНОГО СУСТАВА И СТОПЫ</v>
          </cell>
        </row>
        <row r="9175">
          <cell r="A9175" t="str">
            <v>S97</v>
          </cell>
          <cell r="B9175" t="str">
            <v>РАЗМОЗЖЕНИЕ ГОЛЕНОСТОПНОГО СУСТАВА И СТОПЫ</v>
          </cell>
        </row>
        <row r="9176">
          <cell r="A9176" t="str">
            <v>S97.0</v>
          </cell>
          <cell r="B9176" t="str">
            <v>РАЗМОЗЖЕНИЕ ГОЛЕНОСТОПНОГО СУСТАВА</v>
          </cell>
        </row>
        <row r="9177">
          <cell r="A9177" t="str">
            <v>S97.1</v>
          </cell>
          <cell r="B9177" t="str">
            <v>РАЗМОЗЖЕНИЕ ПАЛЬЦА(ЕВ) СТОПЫ</v>
          </cell>
        </row>
        <row r="9178">
          <cell r="A9178" t="str">
            <v>S97.8</v>
          </cell>
          <cell r="B9178" t="str">
            <v>РАЗМОЗЖЕНИЕ ДРУГИХ ОТДЕЛОВ ГОЛЕНОСТОПНОГО СУСТАВА И СТОПЫ</v>
          </cell>
        </row>
        <row r="9179">
          <cell r="A9179" t="str">
            <v>S98</v>
          </cell>
          <cell r="B9179" t="str">
            <v>ТРАВМАТИЧЕСКАЯ АМПУТАЦИЯ СТОПЫ НА УРОВНЕ ГОЛЕНОСТОПНОГО СУСТАВА И СТОПЫ</v>
          </cell>
        </row>
        <row r="9180">
          <cell r="A9180" t="str">
            <v>S98.0</v>
          </cell>
          <cell r="B9180" t="str">
            <v>ТРАВМАТИЧЕСКАЯ АМПУТАЦИЯ СТОПЫ НА УРОВНЕ ГОЛЕНОСТОПНОГО СУСТАВА</v>
          </cell>
        </row>
        <row r="9181">
          <cell r="A9181" t="str">
            <v>S98.1</v>
          </cell>
          <cell r="B9181" t="str">
            <v>ТРАВМАТИЧЕСКАЯ АМПУТАЦИЯ ОДНОГО ПАЛЬЦА СТОПЫ</v>
          </cell>
        </row>
        <row r="9182">
          <cell r="A9182" t="str">
            <v>S98.2</v>
          </cell>
          <cell r="B9182" t="str">
            <v>ТРАВМАТИЧЕСКАЯ АМПУТАЦИЯ ДВУХ И БОЛЕЕ ПАЛЬЦЕВ СТОПЫ</v>
          </cell>
        </row>
        <row r="9183">
          <cell r="A9183" t="str">
            <v>S98.3</v>
          </cell>
          <cell r="B9183" t="str">
            <v>ТРАВМАТИЧЕСКАЯ АМПУТАЦИЯ ДРУГИХ ЧАСТЕЙ СТОПЫ</v>
          </cell>
        </row>
        <row r="9184">
          <cell r="A9184" t="str">
            <v>S98.4</v>
          </cell>
          <cell r="B9184" t="str">
            <v>ТРАВМАТИЧЕСКАЯ АМПУТАЦИЯ СТОПЫ НА НЕУТОЧНЕННОМ УРОВНЕ</v>
          </cell>
        </row>
        <row r="9185">
          <cell r="A9185" t="str">
            <v>S99</v>
          </cell>
          <cell r="B9185" t="str">
            <v>ДРУГИЕ И НЕУТОЧНЕННЫЕ ТРАВМЫ ГОЛЕНОСТОПНОГО СУСТАВА И СТОПЫ</v>
          </cell>
        </row>
        <row r="9186">
          <cell r="A9186" t="str">
            <v>S99.7</v>
          </cell>
          <cell r="B9186" t="str">
            <v>МНОЖЕСТВЕННЫЕ ТРАВМЫ ГОЛЕНОСТОПНОГО СУСТАВА И СТОПЫ</v>
          </cell>
        </row>
        <row r="9187">
          <cell r="A9187" t="str">
            <v>S99.8</v>
          </cell>
          <cell r="B9187" t="str">
            <v>ДРУГИЕ УТОЧНЕННЫЕ ТРАВМЫ ГОЛЕНОСТОПНОГО СУСТАВА И СТОПЫ</v>
          </cell>
        </row>
        <row r="9188">
          <cell r="A9188" t="str">
            <v>S99.9</v>
          </cell>
          <cell r="B9188" t="str">
            <v>ТРАВМА ГОЛЕНОСТОПНОГО СУСТАВА И СТОПЫ НЕУТОЧНЕННАЯ</v>
          </cell>
        </row>
        <row r="9189">
          <cell r="A9189" t="str">
            <v/>
          </cell>
          <cell r="B9189" t="str">
            <v>ТРАВМЫ, ЗАХВАТЫВАЮЩИЕ НЕСКОЛЬКО ОБЛАСТЕЙ ТЕЛА (Т00-Т07)</v>
          </cell>
        </row>
        <row r="9190">
          <cell r="A9190" t="str">
            <v>T00</v>
          </cell>
          <cell r="B9190" t="str">
            <v>ПОВЕРХНОСТНЫЕ ТРАВМЫ, ЗАХВАТЫВАЮЩИЕ НЕСКОЛЬКО ОБЛАСТЕЙ ТЕЛА</v>
          </cell>
        </row>
        <row r="9191">
          <cell r="A9191" t="str">
            <v>T00.0</v>
          </cell>
          <cell r="B9191" t="str">
            <v>ПОВЕРХНОСТНЫЕ ТРАВМЫ ШЕИ</v>
          </cell>
        </row>
        <row r="9192">
          <cell r="A9192" t="str">
            <v>T00.1</v>
          </cell>
          <cell r="B9192" t="str">
            <v>ПОВЕРХНОСТНЫЕ ТРАВМЫ ГРУДНОЙ КЛЕТКИ, НИЖНЕЙ ЧАСТИ СПИНЫ И ТАЗА</v>
          </cell>
        </row>
        <row r="9193">
          <cell r="A9193" t="str">
            <v>T00.2</v>
          </cell>
          <cell r="B9193" t="str">
            <v>ПОВЕРХНОСТНЫЕ ТРАВМЫ НЕСКОЛЬКИХ ОБЛАСТЕЙ ВЕРХНЕЙ КОНЕЧНОСТИ(ЕЙ)</v>
          </cell>
        </row>
        <row r="9194">
          <cell r="A9194" t="str">
            <v>T00.3</v>
          </cell>
          <cell r="B9194" t="str">
            <v>ПОВЕРХНОСТНЫЕ ТРАВМЫ НЕСКОЛЬКИХ ОБЛАСТЕЙ НИЖНЕЙ КОНЕЧНОСТИ(ЕЙ)</v>
          </cell>
        </row>
        <row r="9195">
          <cell r="A9195" t="str">
            <v>T00.6</v>
          </cell>
          <cell r="B9195" t="str">
            <v>ПОВЕРХНОСТНЫЕ ТРАВМЫ НЕСКОЛЬКИХ ОБЛАСТЕЙ ВЕРХНЕЙ(ИХ) И НИЖНЕЙ(ИХ) КОНЕЧНОСТЕЙ</v>
          </cell>
        </row>
        <row r="9196">
          <cell r="A9196" t="str">
            <v>T00.8</v>
          </cell>
          <cell r="B9196" t="str">
            <v>ДРУГИЕ СОЧЕТАНИЯ ПОВЕРХНОСТНЫХ ТРАВМ, ЗАХВАТЫВАЮЩИХ НЕСКОЛЬКО ОБЛАСТЕЙ ТЕЛА</v>
          </cell>
        </row>
        <row r="9197">
          <cell r="A9197" t="str">
            <v>T00.9</v>
          </cell>
          <cell r="B9197" t="str">
            <v>МНОЖЕСТВЕННЫЕ ПОВЕРХНОСТНЫЕ ТРАВМЫ НЕУТОЧНЕННЫЕ</v>
          </cell>
        </row>
        <row r="9198">
          <cell r="A9198" t="str">
            <v>T01</v>
          </cell>
          <cell r="B9198" t="str">
            <v>ОТКРЫТЫЕ РАНЫ, ЗАХВАТЫВАЮЩИЕ НЕСКОЛЬКО ОБЛАСТЕЙ ТЕЛА</v>
          </cell>
        </row>
        <row r="9199">
          <cell r="A9199" t="str">
            <v>T01.0</v>
          </cell>
          <cell r="B9199" t="str">
            <v>ОТКРЫТЫЕ РАНЫ ГОЛОВЫ И ШЕИ</v>
          </cell>
        </row>
        <row r="9200">
          <cell r="A9200" t="str">
            <v>T01.1</v>
          </cell>
          <cell r="B9200" t="str">
            <v>ОТКРЫТЫЕ РАНЫ ГРУДНОЙ КЛЕТКИ, ЖИВОТА, НИЖНЕЙ ЧАСТИ СПИНЫ И ТАЗА</v>
          </cell>
        </row>
        <row r="9201">
          <cell r="A9201" t="str">
            <v>T01.2</v>
          </cell>
          <cell r="B9201" t="str">
            <v>ОТКРЫТЫЕ РАНЫ НЕСКОЛЬКИХ ОБЛАСТЕЙ ВЕРХНЕЙ(ИХ) КОНЕЧНОСТИ(ЕЙ)</v>
          </cell>
        </row>
        <row r="9202">
          <cell r="A9202" t="str">
            <v>T01.3</v>
          </cell>
          <cell r="B9202" t="str">
            <v>ОТКРЫТЫЕ РАНЫ НЕСКОЛЬКИХ ОБЛАСТЕЙ НИЖНЕЙ(ИХ) КОНЕЧНОСТИ(ЕЙ)</v>
          </cell>
        </row>
        <row r="9203">
          <cell r="A9203" t="str">
            <v>T01.6</v>
          </cell>
          <cell r="B9203" t="str">
            <v>ОТКРЫТЫЕ РАНЫ НЕСКОЛЬКИХ ОБЛАСТЕЙ ВЕРХНЕЙ(ИХ) И НИЖНЕЙ(ИХ) КОНЕЧНОСТЕЙ</v>
          </cell>
        </row>
        <row r="9204">
          <cell r="A9204" t="str">
            <v>T01.8</v>
          </cell>
          <cell r="B9204" t="str">
            <v>ДРУГИЕ СОЧЕТАНИЯ ОТКРЫТЫХ РАН, ЗАХВАТЫВАЮЩИХ НЕСКОЛЬКО ОБЛАСТЕЙ ТЕЛА</v>
          </cell>
        </row>
        <row r="9205">
          <cell r="A9205" t="str">
            <v>T01.9</v>
          </cell>
          <cell r="B9205" t="str">
            <v>МНОЖЕСТВЕННЫЕ ОТКРЫТЫЕ РАНЫ НЕУТОЧНЕННЫЕ</v>
          </cell>
        </row>
        <row r="9206">
          <cell r="A9206" t="str">
            <v>T02</v>
          </cell>
          <cell r="B9206" t="str">
            <v>ПЕРЕЛОМЫ, ЗАХВАТЫВАЮЩИЕ НЕСКОЛЬКО ОБЛАСТЕЙ ТЕЛА</v>
          </cell>
        </row>
        <row r="9207">
          <cell r="A9207" t="str">
            <v>T02.0</v>
          </cell>
          <cell r="B9207" t="str">
            <v>ПЕРЕЛОМЫ В ОБЛАСТИ ГОЛОВЫ И ШЕИ</v>
          </cell>
        </row>
        <row r="9208">
          <cell r="A9208" t="str">
            <v>T02.1</v>
          </cell>
          <cell r="B9208" t="str">
            <v>ПЕРЕЛОМЫ В ОБЛАСТИ ГРУДНОЙ КЛЕТКИ, НИЖНЕЙ ЧАСТИ СПИНЫ И ТАЗА</v>
          </cell>
        </row>
        <row r="9209">
          <cell r="A9209" t="str">
            <v>T02.2</v>
          </cell>
          <cell r="B9209" t="str">
            <v>ПЕРЕЛОМЫ, ЗАХВАТЫВАЮЩИЕ НЕСКОЛЬКО ОБЛАСТЕЙ ОДНОЙ ВЕРХНЕЙ КОНЕЧНОСТИ</v>
          </cell>
        </row>
        <row r="9210">
          <cell r="A9210" t="str">
            <v>T02.3</v>
          </cell>
          <cell r="B9210" t="str">
            <v>ПЕРЕЛОМЫ, ЗАХВАТЫВАЮЩИЕ НЕСКОЛЬКО ОБЛАСТЕЙ ОДНОЙ НИЖНЕЙ КОНЕЧНОСТИ</v>
          </cell>
        </row>
        <row r="9211">
          <cell r="A9211" t="str">
            <v>T02.4</v>
          </cell>
          <cell r="B9211" t="str">
            <v>ПЕРЕЛОМЫ, ЗАХВАТЫВАЮЩИЕ НЕСКОЛЬКО ОБЛАСТЕЙ ОБЕИХ ВЕРХНИХ КОНЕЧНОСТЕЙ</v>
          </cell>
        </row>
        <row r="9212">
          <cell r="A9212" t="str">
            <v>T02.5</v>
          </cell>
          <cell r="B9212" t="str">
            <v>ПЕРЕЛОМЫ, ЗАХВАТЫВАЮЩИЕ НЕСКОЛЬКО ОБЛАСТЕЙ ОБЕИХ НИЖНИХ КОНЕЧНОСТЕЙ</v>
          </cell>
        </row>
        <row r="9213">
          <cell r="A9213" t="str">
            <v>T02.6</v>
          </cell>
          <cell r="B9213" t="str">
            <v>ПЕРЕЛОМЫ, ЗАХВАТЫВАЮЩИЕ НЕСКОЛЬКО ОБЛАСТЕЙ ВЕРХНЕЙ(ИХ) И НИЖНЕЙ(ИХ) КОНЕЧНОСТЕЙ</v>
          </cell>
        </row>
        <row r="9214">
          <cell r="A9214" t="str">
            <v>T02.7</v>
          </cell>
          <cell r="B9214" t="str">
            <v>ПЕРЕЛОМЫ, ЗАХВАТЫВАЮЩИЕ ГРУДНУЮ КЛЕТКУ, НИЖНЮЮ ЧАСТЬ СПИНЫ, ТАЗ И КОНЕЧНОСТЬ(ТИ)</v>
          </cell>
        </row>
        <row r="9215">
          <cell r="A9215" t="str">
            <v>T02.8</v>
          </cell>
          <cell r="B9215" t="str">
            <v>ДРУГИЕ СОЧЕТАНИЯ ПЕРЕЛОМОВ, ЗАХВАТЫВАЮЩИХ НЕСКОЛЬКО ОБЛАСТЕЙ ТЕЛА</v>
          </cell>
        </row>
        <row r="9216">
          <cell r="A9216" t="str">
            <v>T02.9</v>
          </cell>
          <cell r="B9216" t="str">
            <v>МНОЖЕСТВЕННЫЕ ПЕРЕЛОМЫ НЕУТОЧНЕННЫЕ</v>
          </cell>
        </row>
        <row r="9217">
          <cell r="A9217" t="str">
            <v>T03</v>
          </cell>
          <cell r="B9217" t="str">
            <v>ВЫВИХИ, РАСТЯЖЕНИЯ И ПЕРЕНАПРЯЖЕНИЯ КАПСУЛЬНО-СВЯЗОЧНОГО АППАРАТА СУСТАВОВ, ЗАХВАТЫВАЮЩИХ НЕСКОЛЬКО ОБЛАСТЕЙ ТЕЛА</v>
          </cell>
        </row>
        <row r="9218">
          <cell r="A9218" t="str">
            <v>T03.0</v>
          </cell>
          <cell r="B9218" t="str">
            <v>ВЫВИХИ, РАСТЯЖЕНИЯ И ПЕРЕНАПРЯЖЕНИЯ КАПСУЛЬНО-СВЯЗОЧНОГО АППАРАТА СУСТАВОВ, ЗАХВАТЫВАЮЩИХ ОБЛАСТЬ ГОЛОВЫ И ШЕИ</v>
          </cell>
        </row>
        <row r="9219">
          <cell r="A9219" t="str">
            <v>T03.1</v>
          </cell>
          <cell r="B9219" t="str">
            <v>ВЫВИХИ, РАСТЯЖЕНИЯ И ПЕРЕНАПРЯЖЕНИЯ КАПСУЛЬНО-СВЯЗОЧНОГО АППАРАТА СУСТАВОВ ГРУДНОЙ КЛЕТКИ, НИЖНЕЙ ЧАСТИ СПИНЫ И ТАЗА</v>
          </cell>
        </row>
        <row r="9220">
          <cell r="A9220" t="str">
            <v>T03.2</v>
          </cell>
          <cell r="B9220" t="str">
            <v>ВЫВИХИ, РАСТЯЖЕНИЯ И ПЕРЕНАПРЯЖЕНИЯ КАПСУЛЬНО-СВЯЗОЧНОГО АППАРАТА СУСТАВОВ НЕСКОЛЬКИХ ОБЛАСТЕЙ ВЕРХНЕЙ(ИХ) КОНЕЧНОСТИ(ЕЙ)</v>
          </cell>
        </row>
        <row r="9221">
          <cell r="A9221" t="str">
            <v>T03.3</v>
          </cell>
          <cell r="B9221" t="str">
            <v>ВЫВИХИ, РАСТЯЖЕНИЯ И ПЕРЕНАПРЯЖЕНИЯ КАПСУЛЬНО-СВЯЗОЧНОГО АППАРАТА СУСТАВОВ НЕСКОЛЬКИХ ОБЛАСТЕЙ НИЖНЕЙ(ИХ) КОНЕЧНОСТИ(ЕЙ)</v>
          </cell>
        </row>
        <row r="9222">
          <cell r="A9222" t="str">
            <v>T03.4</v>
          </cell>
          <cell r="B9222" t="str">
            <v>ВЫВИХИ, РАСТЯЖЕНИЯ И ПЕРЕНАПРЯЖЕНИЯ КАПСУЛЬНО-СВЯЗОЧНОГО АППАРАТА СУСТАВОВ НЕСКОЛЬКИХ ОБЛАСТЕЙ ВЕРХНЕЙ(ИХ) И НИЖНЕЙ(ИХ) КОНЕЧНОСТЕЙ</v>
          </cell>
        </row>
        <row r="9223">
          <cell r="A9223" t="str">
            <v>T03.8</v>
          </cell>
          <cell r="B9223" t="str">
            <v>ДРУГИЕ СОЧЕТАНИЯ ВЫВИХОВ, РАСТЯЖЕНИЙ КАПСУЛЬНО-СВЯЗОЧНОГО АППАРАТА СУСТАВОВ И ПЕРЕНАПРЯЖЕНИЙ НЕСКОЛЬКИХ ОБЛАСТЕЙ ТЕЛА</v>
          </cell>
        </row>
        <row r="9224">
          <cell r="A9224" t="str">
            <v>T03.9</v>
          </cell>
          <cell r="B9224" t="str">
            <v>МНОЖЕСТВЕННЫЕ ВЫВИХИ, РАСТЯЖЕНИЯ И ПЕРЕНАПРЯЖЕНИЯ КАПСУЛЬНО-СВЯЗОЧНОГО АППАРАТА СУСТАВОВ НЕУТОЧНЕННЫЕНЕСКОЛЬКО ОБЛАСТЕЙ ТЕЛА</v>
          </cell>
        </row>
        <row r="9225">
          <cell r="A9225" t="str">
            <v>T04</v>
          </cell>
          <cell r="B9225" t="str">
            <v>РАЗМОЗЖЕНИЯ, ЗАХВАТЫВАЮЩИЕ НЕСКОЛЬКО ОБЛАСТЕЙ ТЕЛА</v>
          </cell>
        </row>
        <row r="9226">
          <cell r="A9226" t="str">
            <v>T04.0</v>
          </cell>
          <cell r="B9226" t="str">
            <v>РАЗМОЗЖЕНИЕ ГОЛОВЫ И ШЕИ</v>
          </cell>
        </row>
        <row r="9227">
          <cell r="A9227" t="str">
            <v>T04.1</v>
          </cell>
          <cell r="B9227" t="str">
            <v>РАЗМОЗЖЕНИЕ ГРУДНОЙ КЛЕТКИ, ОБЛАСТИ ЖИВОТА, НИЖНЕЙ ЧАСТИ СПИНЫ И ТАЗА</v>
          </cell>
        </row>
        <row r="9228">
          <cell r="A9228" t="str">
            <v>T04.2</v>
          </cell>
          <cell r="B9228" t="str">
            <v>РАЗМОЗЖЕНИЕ НЕСКОЛЬКИХ ОБЛАСТЕЙ ВЕРХНЕЙ(ИХ) КОНЕЧНОСТИ(ЕЙ)</v>
          </cell>
        </row>
        <row r="9229">
          <cell r="A9229" t="str">
            <v>T04.3</v>
          </cell>
          <cell r="B9229" t="str">
            <v>РАЗМОЗЖЕНИЕ НЕСКОЛЬКИХ ОБЛАСТЕЙ НИЖНЕЙ(ИХ) КОНЕЧНОСТИ(ЕЙ)</v>
          </cell>
        </row>
        <row r="9230">
          <cell r="A9230" t="str">
            <v>T04.4</v>
          </cell>
          <cell r="B9230" t="str">
            <v>РАЗМОЗЖЕНИЕ НЕСКОЛЬКИХ ОБЛАСТЕЙ ВЕРХНЕЙ(ИХ) И НИЖНЕЙ(ИХ) КОНЕЧНОСТЕЙ</v>
          </cell>
        </row>
        <row r="9231">
          <cell r="A9231" t="str">
            <v>T04.7</v>
          </cell>
          <cell r="B9231" t="str">
            <v>РАЗМОЗЖЕНИЕ ГРУДНОЙ КЛЕТКИ, ЖИВОТА, НИЖНЕЙ ЧАСТИ СПИНЫ, ТАЗА И КОНЕЧНОСТИ(ЕЙ)</v>
          </cell>
        </row>
        <row r="9232">
          <cell r="A9232" t="str">
            <v>T04.8</v>
          </cell>
          <cell r="B9232" t="str">
            <v>ДРУГИЕ СОЧЕТАННЫЕ РАЗМОЗЖЕНИЯ НЕСКОЛЬКИХ ОБЛАСТЕЙ ТЕЛА</v>
          </cell>
        </row>
        <row r="9233">
          <cell r="A9233" t="str">
            <v>T04.9</v>
          </cell>
          <cell r="B9233" t="str">
            <v>МНОЖЕСТВЕННЫЕ РАЗМОЗЖЕНИЯ НЕУТОЧНЕННЫЕ</v>
          </cell>
        </row>
        <row r="9234">
          <cell r="A9234" t="str">
            <v>T05</v>
          </cell>
          <cell r="B9234" t="str">
            <v>ТРАВМАТИЧЕСКИЕ АМПУТАЦИИ, ЗАХВАТЫВАЮЩИЕ НЕСКОЛЬКО ОБЛАСТЕЙ ТЕЛА</v>
          </cell>
        </row>
        <row r="9235">
          <cell r="A9235" t="str">
            <v>T05.0</v>
          </cell>
          <cell r="B9235" t="str">
            <v>ТРАВМАТИЧЕСКАЯ АМПУТАЦИЯ ОБЕИХ КИСТЕЙ</v>
          </cell>
        </row>
        <row r="9236">
          <cell r="A9236" t="str">
            <v>T05.1</v>
          </cell>
          <cell r="B9236" t="str">
            <v>ТРАВМАТИЧЕСКАЯ АМПУТАЦИЯ КИСТИ ОДНОЙ РУКИ В СОЧЕТАНИИ С АМПУТАЦИЕЙ ДРУГОЙ РУКИ НА ЛЮБОМ УРОВНЕ, КРОМЕ КИСТИ</v>
          </cell>
        </row>
        <row r="9237">
          <cell r="A9237" t="str">
            <v>T05.2</v>
          </cell>
          <cell r="B9237" t="str">
            <v>ТРАВМАТИЧЕСКАЯ АМПУТАЦИЯ ОБЕИХ РУК НА ЛЮБОМ УРОВНЕ</v>
          </cell>
        </row>
        <row r="9238">
          <cell r="A9238" t="str">
            <v>T05.3</v>
          </cell>
          <cell r="B9238" t="str">
            <v>ТРАВМАТИЧЕСКАЯ АМПУТАЦИЯ ОБЕИХ СТОП</v>
          </cell>
        </row>
        <row r="9239">
          <cell r="A9239" t="str">
            <v>T05.4</v>
          </cell>
          <cell r="B9239" t="str">
            <v xml:space="preserve"> ОДНОЙ СТОПЫ В СОЧЕТАНИИ С АМПУТАЦИЕЙ ДРУГОЙ НОГИ НА ЛЮБОМ УРОВНЕ, КРОМЕ СТОПЫТРАВМАТИЧЕСКАЯ АМПУТАЦИЯ</v>
          </cell>
        </row>
        <row r="9240">
          <cell r="A9240" t="str">
            <v>T05.5</v>
          </cell>
          <cell r="B9240" t="str">
            <v>ТРАВМАТИЧЕСКАЯ АМПУТАЦИЯ ОБЕИХ НИЖНИХ КОНЕЧНОСТЕЙ НА ЛЮБОМ УРОВНЕ</v>
          </cell>
        </row>
        <row r="9241">
          <cell r="A9241" t="str">
            <v>T05.6</v>
          </cell>
          <cell r="B9241" t="str">
            <v>ТРАВМАТИЧЕСКАЯ АМПУТАЦИЯ ВЕРХНЕЙ И НИЖНЕЙ КОНЕЧНОСТЕЙ, ЛЮБАЯ КОМБИНАЦИЯ [ЛЮБЫХ УРОУРОВНЕЙ]</v>
          </cell>
        </row>
        <row r="9242">
          <cell r="A9242" t="str">
            <v>T05.8</v>
          </cell>
          <cell r="B9242" t="str">
            <v>ТРАВМАТИЧЕСКИЕ АМПУТАЦИИ, ЗАХВАТЫВАЮЩИЕ ДРУГИЕ ОБЛАСТИ ТЕЛА В РАЗНЫХ КОМБИНАЦИЯХ</v>
          </cell>
        </row>
        <row r="9243">
          <cell r="A9243" t="str">
            <v>T05.9</v>
          </cell>
          <cell r="B9243" t="str">
            <v>МНОЖЕСТВЕННЫЕ ТРАВМАТИЧЕСКИЕ АМПУТАЦИИ НЕУТОЧНЕННЫЕ</v>
          </cell>
        </row>
        <row r="9244">
          <cell r="A9244" t="str">
            <v>T06</v>
          </cell>
          <cell r="B9244" t="str">
            <v>ДРУГИЕ ТРАВМЫ, ОХВАТЫВАЮЩИЕ НЕСКОЛЬКО ОБЛАСТЕЙ ТЕЛА, НЕ КЛАССИФИЦИРОВАННЫЕ В ДРУГИХ РУБРИКАХ</v>
          </cell>
        </row>
        <row r="9245">
          <cell r="A9245" t="str">
            <v>T06.0</v>
          </cell>
          <cell r="B9245" t="str">
            <v>ТРАВМЫ ГОЛОВНОГО МОЗГА И ЧЕРЕПНЫХ НЕРВОВ В СОЧЕТАНИИ С ТРАВМАМИ СПИННОГО МОЗГА И ДРУГИХ НЕРВОВ НА УРОВНЕ ШЕИ</v>
          </cell>
        </row>
        <row r="9246">
          <cell r="A9246" t="str">
            <v>T06.1</v>
          </cell>
          <cell r="B9246" t="str">
            <v>ТРАВМЫ НЕРВОВ И СПИННОГО МОЗГА С ВОВЛЕЧЕНИЕМ НЕСКОЛЬКИХ ДРУГИХ ОБЛАСТЕЙ ТЕЛА</v>
          </cell>
        </row>
        <row r="9247">
          <cell r="A9247" t="str">
            <v>T06.2</v>
          </cell>
          <cell r="B9247" t="str">
            <v>ТРАВМЫ НЕРВОВ С ВОВЛЕЧЕНИЕМ НЕСКОЛЬКИХ ОБЛАСТЕЙ ТЕЛА</v>
          </cell>
        </row>
        <row r="9248">
          <cell r="A9248" t="str">
            <v>T06.3</v>
          </cell>
          <cell r="B9248" t="str">
            <v>ТРАВМЫ КРОВЕНОСНЫХ СОСУДОВ С ВОВЛЕЧЕНИЕМ НЕСКОЛЬКИХ ОБЛАСТЕЙ ТЕЛА</v>
          </cell>
        </row>
        <row r="9249">
          <cell r="A9249" t="str">
            <v>T06.4</v>
          </cell>
          <cell r="B9249" t="str">
            <v>ТРАВМЫ МЫШЦ И СУХОЖИЛИЙ С ВОВЛЕЧЕНИЕМ НЕСКОЛЬКИХ ОБЛАСТЕЙ ТЕЛА</v>
          </cell>
        </row>
        <row r="9250">
          <cell r="A9250" t="str">
            <v>T06.5</v>
          </cell>
          <cell r="B9250" t="str">
            <v>ТРАВМЫ ОРГАНОВ ГРУДНОЙ КЛЕТКИ В СОЧЕТАНИИ С ТРАВМАМИ ОРГАНОВ БРЮШНОЙ ОБЛАСТИ И ТАЗА</v>
          </cell>
        </row>
        <row r="9251">
          <cell r="A9251" t="str">
            <v>T06.8</v>
          </cell>
          <cell r="B9251" t="str">
            <v>ДРУГИЕ УТОЧНЕННЫЕ ТРАВМЫ С ВОВЛЕЧЕНИЕМ НЕСКОЛЬКИХ ОБЛАСТЕЙ ТЕЛА</v>
          </cell>
        </row>
        <row r="9252">
          <cell r="A9252" t="str">
            <v>T07</v>
          </cell>
          <cell r="B9252" t="str">
            <v>МНОЖЕСТВЕННЫЕ ТРАВМЫ НЕУТОЧНЕННЫЕ</v>
          </cell>
        </row>
        <row r="9253">
          <cell r="A9253" t="str">
            <v/>
          </cell>
          <cell r="B9253" t="str">
            <v>ТРАВМЫ НЕУТОЧНЕННОЙ ЧАСТИ ТУЛОВИЩА, КОНЕЧНОСТИ ИЛИ ОБЛАСТИ ТЕЛА (Т08-Т14)</v>
          </cell>
        </row>
        <row r="9254">
          <cell r="A9254" t="str">
            <v>T08</v>
          </cell>
          <cell r="B9254" t="str">
            <v>ПЕРЕЛОМ ПОЗВОНОЧНИКА НА НЕУТОЧНЕННОМ УРОВНЕ</v>
          </cell>
        </row>
        <row r="9255">
          <cell r="A9255" t="str">
            <v>T09</v>
          </cell>
          <cell r="B9255" t="str">
            <v>ДРУГИЕ ТРАВМЫ ПОЗВОНОЧНИКА И ТУЛОВИЩА НА НЕУТОЧНЕННОМ УРОВНЕ</v>
          </cell>
        </row>
        <row r="9256">
          <cell r="A9256" t="str">
            <v>T09.0</v>
          </cell>
          <cell r="B9256" t="str">
            <v>ПОВЕРХНОСТНЫЕ ТРАВМЫ ТУЛОВИЩА НА НЕУТОЧНЕННОМ УРОВНЕ</v>
          </cell>
        </row>
        <row r="9257">
          <cell r="A9257" t="str">
            <v>T09.1</v>
          </cell>
          <cell r="B9257" t="str">
            <v>ОТКРЫТАЯ РАНА ТУЛОВИЩА НА НЕУТОЧНЕННОМ УРОВНЕ</v>
          </cell>
        </row>
        <row r="9258">
          <cell r="A9258" t="str">
            <v>T09.2</v>
          </cell>
          <cell r="B9258" t="str">
            <v>ВЫВИХ, РАСТЯЖЕНИЕ И ПЕРЕНАПРЯЖЕНИЕ КАПСУЛЬНО-СВЯЗОЧНОГО АППАРАТА НА НЕУТОЧНЕННОМ УРОВНЕ ТУЛОВИЩА</v>
          </cell>
        </row>
        <row r="9259">
          <cell r="A9259" t="str">
            <v>T09.3</v>
          </cell>
          <cell r="B9259" t="str">
            <v>ТРАВМА СПИННОГО МОЗГА НА НЕУТОЧНЕННОМ УРОВНЕ</v>
          </cell>
        </row>
        <row r="9260">
          <cell r="A9260" t="str">
            <v>T09.4</v>
          </cell>
          <cell r="B9260" t="str">
            <v>ТРАВМА НЕУТОЧНЕННОГО НЕРВА, КОРЕШКА СПИННОГО МОЗГА И НЕРВНОГО СПЛЕТЕНИЯ ТУЛОВИЩА</v>
          </cell>
        </row>
        <row r="9261">
          <cell r="A9261" t="str">
            <v>T09.5</v>
          </cell>
          <cell r="B9261" t="str">
            <v>ТРАВМА НЕУТОЧНЕННЫХ МЫШЦЫ И СУХОЖИЛИЯ ТУЛОВИЩА</v>
          </cell>
        </row>
        <row r="9262">
          <cell r="A9262" t="str">
            <v>T09.6</v>
          </cell>
          <cell r="B9262" t="str">
            <v>ТРАВМАТИЧЕСКАЯ АМПУТАЦИЯ ТУЛОВИЩА НА НЕУТОЧНЕННОМ УРОВНЕ</v>
          </cell>
        </row>
        <row r="9263">
          <cell r="A9263" t="str">
            <v>T09.8</v>
          </cell>
          <cell r="B9263" t="str">
            <v>ДРУГИЕ УТОЧНЕННЫЕ ТРАВМЫ ТУЛОВИЩА НА НЕУТОЧНЕННОМ УРОВНЕ</v>
          </cell>
        </row>
        <row r="9264">
          <cell r="A9264" t="str">
            <v>T09.9</v>
          </cell>
          <cell r="B9264" t="str">
            <v>НЕУТОЧНЕННАЯ ТРАВМА ТУЛОВИЩА НА НЕУТОЧНЕННОМ УРОВНЕ</v>
          </cell>
        </row>
        <row r="9265">
          <cell r="A9265" t="str">
            <v>T10</v>
          </cell>
          <cell r="B9265" t="str">
            <v>ПЕРЕЛОМ ВЕРХНЕЙ КОНЕЧНОСТИ НА НЕУТОЧНЕННОМ УРОВНЕ</v>
          </cell>
        </row>
        <row r="9266">
          <cell r="A9266" t="str">
            <v>T11</v>
          </cell>
          <cell r="B9266" t="str">
            <v>ДРУГИЕ ТРАВМЫ ВЕРХНЕЙ КОНЕЧНОСТИ НА НЕУТОЧНЕННОМ УРОВНЕ</v>
          </cell>
        </row>
        <row r="9267">
          <cell r="A9267" t="str">
            <v>T11.0</v>
          </cell>
          <cell r="B9267" t="str">
            <v>ПОВЕРХНОСТНАЯ ТРАВМА ВЕРХНЕЙ КОНЕЧНОСТИ НА НЕУТОЧНЕННОМ УРОВНЕ</v>
          </cell>
        </row>
        <row r="9268">
          <cell r="A9268" t="str">
            <v>T11.1</v>
          </cell>
          <cell r="B9268" t="str">
            <v>ОТКРЫТАЯ РАНА ВЕРХНЕЙ КОНЕЧНОСТИ НА НЕУТОЧНЕННОМ УРОВНЕ</v>
          </cell>
        </row>
        <row r="9269">
          <cell r="A9269" t="str">
            <v>T11.2</v>
          </cell>
          <cell r="B9269" t="str">
            <v>ВЫВИХ, РАСТЯЖЕНИЕ, ДЕФОРМАЦИЯ НЕУТОЧНЕННЫХ СУСТАВА И СВЯЗКИ ВЕРХНЕЙ КОНЕЧНОСТИ НА НЕУТОЧНЕННОМ УРОВНЕ</v>
          </cell>
        </row>
        <row r="9270">
          <cell r="A9270" t="str">
            <v>T11.3</v>
          </cell>
          <cell r="B9270" t="str">
            <v>ТРАВМА НЕУТОЧНЕННОГО НЕРВА ВЕРХНЕЙ КОНЕЧНОСТИ НА НЕУТОЧНЕННОМ УРОВНЕ</v>
          </cell>
        </row>
        <row r="9271">
          <cell r="A9271" t="str">
            <v>T11.4</v>
          </cell>
          <cell r="B9271" t="str">
            <v>ТРАВМА НЕУТОЧНЕННОГО КРОВЕНОСНОГО СОСУДА ВЕРХНЕЙ КОНЕЧНОСТИ НА НЕУТОЧНЕННОМ УРОВНЕ</v>
          </cell>
        </row>
        <row r="9272">
          <cell r="A9272" t="str">
            <v>T11.5</v>
          </cell>
          <cell r="B9272" t="str">
            <v>ТРАВМА НЕУТОЧНЕННЫХ МЫШЦ И СУХОЖИЛИЯ ВЕРХНЕЙ КОНЕЧНОСТИ НА НЕУТОЧНЕННОМ УРОВНЕ</v>
          </cell>
        </row>
        <row r="9273">
          <cell r="A9273" t="str">
            <v>T11.6</v>
          </cell>
          <cell r="B9273" t="str">
            <v>ТРАВМАТИЧЕСКАЯ АМПУТАЦИЯ ВЕРХНЕЙ КОНЕЧНОСТИ НА НЕУТОЧНЕННОМ УРОВНЕ</v>
          </cell>
        </row>
        <row r="9274">
          <cell r="A9274" t="str">
            <v>T11.8</v>
          </cell>
          <cell r="B9274" t="str">
            <v>ДРУГИЕ УТОЧНЕННЫЕ ТРАВМЫ ВЕРХНЕЙ КОНЕЧНОСТИ НА НЕУТОЧНЕННОМ УРОВНЕ</v>
          </cell>
        </row>
        <row r="9275">
          <cell r="A9275" t="str">
            <v>T11.9</v>
          </cell>
          <cell r="B9275" t="str">
            <v>НЕУТОЧНЕННАЯ ТРАВМА ВЕРХНЕЙ КОНЕЧНОСТИ НА НЕУТОЧНЕННОМ УРОВНЕ</v>
          </cell>
        </row>
        <row r="9276">
          <cell r="A9276" t="str">
            <v>T12</v>
          </cell>
          <cell r="B9276" t="str">
            <v>ПЕРЕЛОМ НИЖНЕЙ КОНЕЧНОСТИ НА НЕУТОЧНЕННОМ УРОВНЕ</v>
          </cell>
        </row>
        <row r="9277">
          <cell r="A9277" t="str">
            <v>T13</v>
          </cell>
          <cell r="B9277" t="str">
            <v>ДРУГИЕ ТРАВМЫ НИЖНЕЙ КОНЕЧНОСТИ НА НЕУТОЧНЕННОМ УРОВНЕ</v>
          </cell>
        </row>
        <row r="9278">
          <cell r="A9278" t="str">
            <v>T13.0</v>
          </cell>
          <cell r="B9278" t="str">
            <v>ПОВЕРХНОСТНАЯ ТРАВМА НИЖНЕЙ КОНЕЧНОСТИ НА НЕУТОЧНЕННОМ УРОВНЕ</v>
          </cell>
        </row>
        <row r="9279">
          <cell r="A9279" t="str">
            <v>T13.1</v>
          </cell>
          <cell r="B9279" t="str">
            <v>ОТКРЫТАЯ РАНА НИЖНЕЙ КОНЕЧНОСТИ НА НЕУТОЧНЕННОМ УРОВНЕ</v>
          </cell>
        </row>
        <row r="9280">
          <cell r="A9280" t="str">
            <v>T13.2</v>
          </cell>
          <cell r="B9280" t="str">
            <v>ВЫВИХ, РАСТЯЖЕНИЕ И ПЕРЕНАПРЯЖЕНИЕ КАПСУЛЬНО-СВЯЗОЧНОГО АППАРАТА НЕУТОЧНЕННОГО СУСТАВА НИЖНЕЙ КОНЕЧНОСТИ НА НЕУТОЧНЕННОМ УРОВНЕ</v>
          </cell>
        </row>
        <row r="9281">
          <cell r="A9281" t="str">
            <v>T13.3</v>
          </cell>
          <cell r="B9281" t="str">
            <v>ТРАВМА НЕУТОЧНЕННОГО НЕРВА НИЖНЕЙ КОНЕЧНОСТИ НА НЕУТОЧНЕННОМ УРОВНЕ</v>
          </cell>
        </row>
        <row r="9282">
          <cell r="A9282" t="str">
            <v>T13.4</v>
          </cell>
          <cell r="B9282" t="str">
            <v>ТРАВМА НЕУТОЧНЕННОГО КРОВЕНОСНОГО СОСУДА НИЖНЕЙ КОНЕЧНОСТИ НА НЕУТОЧНЕННОМ УРОВНЕ</v>
          </cell>
        </row>
        <row r="9283">
          <cell r="A9283" t="str">
            <v>T13.5</v>
          </cell>
          <cell r="B9283" t="str">
            <v>ТРАВМА НЕУТОЧНЕННЫХ МЫШЦ И СУХОЖИЛИЯ НИЖНЕЙ КОНЕЧНОСТИ НА НЕУТОЧНЕННОМ УРОВНЕ</v>
          </cell>
        </row>
        <row r="9284">
          <cell r="A9284" t="str">
            <v>T13.6</v>
          </cell>
          <cell r="B9284" t="str">
            <v>ТРАВМАТИЧЕСКАЯ АМПУТАЦИЯ НИЖНЕЙ КОНЕЧНОСТИ НА НЕУТОЧНЕННОМ УРОВНЕ</v>
          </cell>
        </row>
        <row r="9285">
          <cell r="A9285" t="str">
            <v>T13.8</v>
          </cell>
          <cell r="B9285" t="str">
            <v>ДРУГИЕ УТОЧНЕННЫЕ ТРАВМЫ НИЖНЕЙ КОНЕЧНОСТИ НА НЕУТОЧНЕННОМ УРОВНЕ</v>
          </cell>
        </row>
        <row r="9286">
          <cell r="A9286" t="str">
            <v>T13.9</v>
          </cell>
          <cell r="B9286" t="str">
            <v>НЕУТОЧНЕННАЯ ТРАВМА НИЖНЕЙ КОНЕЧНОСТИ НА НЕУТОЧНЕННОМ УРОВНЕ</v>
          </cell>
        </row>
        <row r="9287">
          <cell r="A9287" t="str">
            <v>T14</v>
          </cell>
          <cell r="B9287" t="str">
            <v>ТРАВМА НЕУТОЧНЕННОЙ ЛОКАЛИЗАЦИИ</v>
          </cell>
        </row>
        <row r="9288">
          <cell r="A9288" t="str">
            <v>T14.0</v>
          </cell>
          <cell r="B9288" t="str">
            <v>ПОВЕРХНОСТНАЯ ТРАВМА НЕУТОЧНЕННОЙ ОБЛАСТИ ТЕЛА</v>
          </cell>
        </row>
        <row r="9289">
          <cell r="A9289" t="str">
            <v>T14.1</v>
          </cell>
          <cell r="B9289" t="str">
            <v>ОТКРЫТАЯ РАНА НЕУТОЧНЕННОЙ ОБЛАСТИ ТЕЛА</v>
          </cell>
        </row>
        <row r="9290">
          <cell r="A9290" t="str">
            <v>T14.2</v>
          </cell>
          <cell r="B9290" t="str">
            <v>ПЕРЕЛОМ В НЕУТОЧНЕННОЙ ОБЛАСТИ ТЕЛА</v>
          </cell>
        </row>
        <row r="9291">
          <cell r="A9291" t="str">
            <v>T14.3</v>
          </cell>
          <cell r="B9291" t="str">
            <v>ВЫВИХ, РАСТЯЖЕНИЕ И ПЕРЕНАПРЯЖЕНИЕ КАПСУЛЬНО-СВЯЗОЧНОГО АППАРАТА СУСТАВА НЕУТОЧНЕННОЙ ОБЛАСТИ ТЕЛА</v>
          </cell>
        </row>
        <row r="9292">
          <cell r="A9292" t="str">
            <v>T14.4</v>
          </cell>
          <cell r="B9292" t="str">
            <v>ТРАВМА НЕРВА (НЕРВОВ) НЕУТОЧНЕННОЙ ОБЛАСТИ ТЕЛА</v>
          </cell>
        </row>
        <row r="9293">
          <cell r="A9293" t="str">
            <v>T14.5</v>
          </cell>
          <cell r="B9293" t="str">
            <v>ТРАВМА КРОВЕНОСНОГО(ЫХ) СОСУДА(ОВ) НЕУТОЧНЕННОЙ ОБЛАСТИ ТЕЛА</v>
          </cell>
        </row>
        <row r="9294">
          <cell r="A9294" t="str">
            <v>T14.6</v>
          </cell>
          <cell r="B9294" t="str">
            <v>ТРАВМА МЫШЦ И СУХОЖИЛИЙ НЕУТОЧНЕННОЙ ОБЛАСТИ ТЕЛА</v>
          </cell>
        </row>
        <row r="9295">
          <cell r="A9295" t="str">
            <v>T14.7</v>
          </cell>
          <cell r="B9295" t="str">
            <v>РАЗМОЗЖЕНИЕ И ТРАВМАТИЧЕСКАЯ АМПУТАЦИЯ НЕУТОЧНЕННОЙ ОБЛАСТИ ТЕЛА</v>
          </cell>
        </row>
        <row r="9296">
          <cell r="A9296" t="str">
            <v>T14.8</v>
          </cell>
          <cell r="B9296" t="str">
            <v>ДРУГИЕ ТРАВМЫ НЕУТОЧНЕННОЙ ОБЛАСТИ ТЕЛА</v>
          </cell>
        </row>
        <row r="9297">
          <cell r="A9297" t="str">
            <v>T14.9</v>
          </cell>
          <cell r="B9297" t="str">
            <v>ТРАВМА НЕУТОЧНЕННАЯ</v>
          </cell>
        </row>
        <row r="9298">
          <cell r="A9298" t="str">
            <v/>
          </cell>
          <cell r="B9298" t="str">
            <v>ПОСЛЕДСТВИЯ ПРОНИКНОВЕНИЯ ИНОРОДНОГО ТЕЛА ЧЕРЕЗ ЕСТЕСТВЕННЫЕ ОТВЕРСТИЯ (Т15-Т19)</v>
          </cell>
        </row>
        <row r="9299">
          <cell r="A9299" t="str">
            <v>T15</v>
          </cell>
          <cell r="B9299" t="str">
            <v>ИНОРОДНОЕ ТЕЛО В НАРУЖНОЙ ЧАСТИ ГЛАЗА</v>
          </cell>
        </row>
        <row r="9300">
          <cell r="A9300" t="str">
            <v>T15.0</v>
          </cell>
          <cell r="B9300" t="str">
            <v>ИНОРОДНОЕ ТЕЛО В РОГОВИЦЕ</v>
          </cell>
        </row>
        <row r="9301">
          <cell r="A9301" t="str">
            <v>T15.1</v>
          </cell>
          <cell r="B9301" t="str">
            <v>ИНОРОДНОЕ ТЕЛО В КОНЪЮНКТИВАЛЬНОМ МЕШКЕ</v>
          </cell>
        </row>
        <row r="9302">
          <cell r="A9302" t="str">
            <v>T15.8</v>
          </cell>
          <cell r="B9302" t="str">
            <v>ИНОРОДНОЕ ТЕЛО В ДРУГОМ ИЛИ НЕСКОЛЬКИХ НАРУЖНЫХ ЧАСТЯХ ГЛАЗА</v>
          </cell>
        </row>
        <row r="9303">
          <cell r="A9303" t="str">
            <v>T15.9</v>
          </cell>
          <cell r="B9303" t="str">
            <v>ИНОРОДНОЕ ТЕЛО В НЕУТОЧНЕННОЙ НАРУЖНОЙ ЧАСТИ ГЛАЗА</v>
          </cell>
        </row>
        <row r="9304">
          <cell r="A9304" t="str">
            <v>T16</v>
          </cell>
          <cell r="B9304" t="str">
            <v>ИНОРОДНОЕ ТЕЛО В УХЕ</v>
          </cell>
        </row>
        <row r="9305">
          <cell r="A9305" t="str">
            <v>T17</v>
          </cell>
          <cell r="B9305" t="str">
            <v>ИНОРОДНОЕ ТЕЛО В ДЫХАТЕЛЬНЫХ ПУТЯХ</v>
          </cell>
        </row>
        <row r="9306">
          <cell r="A9306" t="str">
            <v>T17.0</v>
          </cell>
          <cell r="B9306" t="str">
            <v>ИНОРОДНОЕ ТЕЛО В НОСОВОМ СИНУСЕ</v>
          </cell>
        </row>
        <row r="9307">
          <cell r="A9307" t="str">
            <v>T17.1</v>
          </cell>
          <cell r="B9307" t="str">
            <v>ИНОРОДНОЕ ТЕЛО В НОСОВОМ ХОДЕ</v>
          </cell>
        </row>
        <row r="9308">
          <cell r="A9308" t="str">
            <v>T17.2</v>
          </cell>
          <cell r="B9308" t="str">
            <v>ИНОРОДНОЕ ТЕЛО В ГЛОТКЕ</v>
          </cell>
        </row>
        <row r="9309">
          <cell r="A9309" t="str">
            <v>T17.3</v>
          </cell>
          <cell r="B9309" t="str">
            <v>ИНОРОДНОЕ ТЕЛО В ГОРТАНИ</v>
          </cell>
        </row>
        <row r="9310">
          <cell r="A9310" t="str">
            <v>T17.4</v>
          </cell>
          <cell r="B9310" t="str">
            <v>ИНОРОДНОЕ ТЕЛО В ТРАХЕЕ</v>
          </cell>
        </row>
        <row r="9311">
          <cell r="A9311" t="str">
            <v>T17.5</v>
          </cell>
          <cell r="B9311" t="str">
            <v>ИНОРОДНОЕ ТЕЛО В БРОНХЕ</v>
          </cell>
        </row>
        <row r="9312">
          <cell r="A9312" t="str">
            <v>T17.8</v>
          </cell>
          <cell r="B9312" t="str">
            <v>ИНОРОДНОЕ ТЕЛО В ДРУГОМ ИЛИ НЕСКОЛЬКИХ ОТДЕЛАХ ДЫХАТЕЛЬНЫХ ПУТЕЙ</v>
          </cell>
        </row>
        <row r="9313">
          <cell r="A9313" t="str">
            <v>T17.9</v>
          </cell>
          <cell r="B9313" t="str">
            <v>ИНОРОДНОЕ ТЕЛО В НЕУТОЧНЕННОЙ ЧАСТИ ДЫХАТЕЛЬНЫХ ПУТЕЙ</v>
          </cell>
        </row>
        <row r="9314">
          <cell r="A9314" t="str">
            <v>T18</v>
          </cell>
          <cell r="B9314" t="str">
            <v>ИНОРОДНОЕ ТЕЛО В ПИЩЕВАРИТЕЛЬНОМ ТРАКТЕ</v>
          </cell>
        </row>
        <row r="9315">
          <cell r="A9315" t="str">
            <v>T18.0</v>
          </cell>
          <cell r="B9315" t="str">
            <v>ИНОРОДНОЕ ТЕЛО ВО РТУ</v>
          </cell>
        </row>
        <row r="9316">
          <cell r="A9316" t="str">
            <v>T18.1</v>
          </cell>
          <cell r="B9316" t="str">
            <v>ИНОРОДНОЕ ТЕЛО В ПИЩЕВОДЕ</v>
          </cell>
        </row>
        <row r="9317">
          <cell r="A9317" t="str">
            <v>T18.2</v>
          </cell>
          <cell r="B9317" t="str">
            <v>ИНОРОДНОЕ ТЕЛО В ЖЕЛУДКЕ</v>
          </cell>
        </row>
        <row r="9318">
          <cell r="A9318" t="str">
            <v>T18.3</v>
          </cell>
          <cell r="B9318" t="str">
            <v>ИНОРОДНОЕ ТЕЛО В ТОНКОМ КИШЕЧНИКЕ</v>
          </cell>
        </row>
        <row r="9319">
          <cell r="A9319" t="str">
            <v>T18.4</v>
          </cell>
          <cell r="B9319" t="str">
            <v>ИНОРОДНОЕ ТЕЛО В ОБОДОЧНОЙ КИШКЕ</v>
          </cell>
        </row>
        <row r="9320">
          <cell r="A9320" t="str">
            <v>T18.5</v>
          </cell>
          <cell r="B9320" t="str">
            <v>ИНОРОДНОЕ ТЕЛО В ЗАДНЕМ ПРОХОДЕ И ПРЯМОЙ КИШКЕ</v>
          </cell>
        </row>
        <row r="9321">
          <cell r="A9321" t="str">
            <v>T18.8</v>
          </cell>
          <cell r="B9321" t="str">
            <v>ИНОРОДНОЕ ТЕЛО В ДРУГОМ ИЛИ НЕСКОЛЬКИХ ОТДЕЛАХ ПИЩЕВАРИТЕЛЬНОГО ТРАКТА</v>
          </cell>
        </row>
        <row r="9322">
          <cell r="A9322" t="str">
            <v>T18.9</v>
          </cell>
          <cell r="B9322" t="str">
            <v>ИНОРОДНОЕ ТЕЛО В НЕУТОЧНЕННОЙ ЧАСТИ ПИЩЕВАРИТЕЛЬНОГО ТРАКТА</v>
          </cell>
        </row>
        <row r="9323">
          <cell r="A9323" t="str">
            <v>T19</v>
          </cell>
          <cell r="B9323" t="str">
            <v>ИНОРОДНОЕ ТЕЛО В МОЧЕПОЛОВЫХ ПУТЯХ</v>
          </cell>
        </row>
        <row r="9324">
          <cell r="A9324" t="str">
            <v>T19.0</v>
          </cell>
          <cell r="B9324" t="str">
            <v>ИНОРОДНОЕ ТЕЛО В МОЧЕИСПУСКАТЕЛЬНОМ КАНАЛЕ</v>
          </cell>
        </row>
        <row r="9325">
          <cell r="A9325" t="str">
            <v>T19.1</v>
          </cell>
          <cell r="B9325" t="str">
            <v>ИНОРОДНОЕ ТЕЛО В МОЧЕВОМ ПУЗЫРЕ</v>
          </cell>
        </row>
        <row r="9326">
          <cell r="A9326" t="str">
            <v>T19.2</v>
          </cell>
          <cell r="B9326" t="str">
            <v>ИНОРОДНОЕ ТЕЛО В ВУЛЬВЕ И ВЛАГАЛИЩЕ</v>
          </cell>
        </row>
        <row r="9327">
          <cell r="A9327" t="str">
            <v>T19.3</v>
          </cell>
          <cell r="B9327" t="str">
            <v>ИНОРОДНОЕ ТЕЛО В МОЧЕТОЧНИКЕ (ЛЮБОЙ ЧАСТИ)</v>
          </cell>
        </row>
        <row r="9328">
          <cell r="A9328" t="str">
            <v>T19.8</v>
          </cell>
          <cell r="B9328" t="str">
            <v>ИНОРОДНОЕ ТЕЛО В ДРУГОМ ИЛИ НЕСКОЛЬКИХ ОТДЕЛАХ МОЧЕПОЛОВЫХ ПУТЕЙ</v>
          </cell>
        </row>
        <row r="9329">
          <cell r="A9329" t="str">
            <v>T19.9</v>
          </cell>
          <cell r="B9329" t="str">
            <v>ИНОРОДНОЕ ТЕЛО В НЕУТОЧНЕННОЙ ЧАСТИ МОЧЕПОЛОВЫХ ПУТЕЙ</v>
          </cell>
        </row>
        <row r="9330">
          <cell r="A9330" t="str">
            <v/>
          </cell>
          <cell r="B9330" t="str">
            <v>ТЕРМИЧЕСКИЕ И ХИМИЧЕСКИЕ ОЖОГИ (Т20-Т32)</v>
          </cell>
        </row>
        <row r="9331">
          <cell r="A9331" t="str">
            <v/>
          </cell>
          <cell r="B9331" t="str">
            <v>ТЕРМИЧЕСКИЕ И ХИМИЧЕСКИЕ ОЖОГИ НАРУЖНЫХ ПОВЕРХНОСТЕЙ ТЕЛА, УТОЧНЕННЫЕ ПО ИХ ЛОКАЛИЗАЦИИ ()Т20-Т25</v>
          </cell>
        </row>
        <row r="9332">
          <cell r="A9332" t="str">
            <v>T20</v>
          </cell>
          <cell r="B9332" t="str">
            <v>ТЕРМИЧЕСКИЕ И ХИМИЧЕСКИЕ ОЖОГИ ГОЛОВЫ И ШЕИ</v>
          </cell>
        </row>
        <row r="9333">
          <cell r="A9333" t="str">
            <v>T20.0</v>
          </cell>
          <cell r="B9333" t="str">
            <v>ТЕРМИЧЕСКИЙ ОЖОГ ГОЛОВЫ И ШЕИ НЕУТОЧНЕННОЙ СТЕПЕНИ</v>
          </cell>
        </row>
        <row r="9334">
          <cell r="A9334" t="str">
            <v>T20.1</v>
          </cell>
          <cell r="B9334" t="str">
            <v>ТЕРМИЧЕСКИЙ ОЖОГ ГОЛОВЫ И ШЕИ ПЕРВОЙ СТЕПЕНИ</v>
          </cell>
        </row>
        <row r="9335">
          <cell r="A9335" t="str">
            <v>T20.2</v>
          </cell>
          <cell r="B9335" t="str">
            <v>ТЕРМИЧЕСКИЙ ОЖОГ ГОЛОВЫ И ШЕИ ВТОРОЙ СТЕПЕНИ</v>
          </cell>
        </row>
        <row r="9336">
          <cell r="A9336" t="str">
            <v>T20.3</v>
          </cell>
          <cell r="B9336" t="str">
            <v>ТЕРМИЧЕСКИЙ ОЖОГ ГОЛОВЫ И ШЕИ ТРЕТЬЕЙ СТЕПЕНИ</v>
          </cell>
        </row>
        <row r="9337">
          <cell r="A9337" t="str">
            <v>T20.4</v>
          </cell>
          <cell r="B9337" t="str">
            <v>ХИМИЧЕСКИЙ ОЖОГ ГОЛОВЫ И ШЕИ НЕУТОЧНЕННОЙ СТЕПЕНИ</v>
          </cell>
        </row>
        <row r="9338">
          <cell r="A9338" t="str">
            <v>T20.5</v>
          </cell>
          <cell r="B9338" t="str">
            <v>ХИМИЧЕСКИЙ ОЖОГ ГОЛОВЫ И ШЕИ ПЕРВОЙ СТЕПЕНИ</v>
          </cell>
        </row>
        <row r="9339">
          <cell r="A9339" t="str">
            <v>T20.6</v>
          </cell>
          <cell r="B9339" t="str">
            <v>ХИМИЧЕСКИЙ ОЖОГ ГОЛОВЫ И ШЕИ ВТОРОЙ СТЕПЕНИ</v>
          </cell>
        </row>
        <row r="9340">
          <cell r="A9340" t="str">
            <v>T20.7</v>
          </cell>
          <cell r="B9340" t="str">
            <v>ХИМИЧЕСКИЙ ОЖОГ ГОЛОВЫ И ШЕИ ТРЕТЬЕЙ СТЕПЕНИ</v>
          </cell>
        </row>
        <row r="9341">
          <cell r="A9341" t="str">
            <v>T21</v>
          </cell>
          <cell r="B9341" t="str">
            <v>ТЕРМИЧЕСКИЕ И ХИМИЧЕСКИЕ ОЖОГИ ТУЛОВИЩА</v>
          </cell>
        </row>
        <row r="9342">
          <cell r="A9342" t="str">
            <v>T21.0</v>
          </cell>
          <cell r="B9342" t="str">
            <v>ТЕРМИЧЕСКИЙ ОЖОГ ТУЛОВИЩА НЕУТОЧНЕННОЙ СТЕПЕНИ</v>
          </cell>
        </row>
        <row r="9343">
          <cell r="A9343" t="str">
            <v>T21.1</v>
          </cell>
          <cell r="B9343" t="str">
            <v>ТЕРМИЧЕСКИЙ ОЖОГ ТУЛОВИЩА ПЕРВОЙ СТЕПЕНИ</v>
          </cell>
        </row>
        <row r="9344">
          <cell r="A9344" t="str">
            <v>T21.2</v>
          </cell>
          <cell r="B9344" t="str">
            <v>ТЕРМИЧЕСКИЙ ОЖОГ ТУЛОВИЩА ВТОРОЙ СТЕПЕНИ</v>
          </cell>
        </row>
        <row r="9345">
          <cell r="A9345" t="str">
            <v>T21.3</v>
          </cell>
          <cell r="B9345" t="str">
            <v>ТЕРМИЧЕСКИЙ ОЖОГ ТУЛОВИЩА ТРЕТЬЕЙ СТЕПЕНИ</v>
          </cell>
        </row>
        <row r="9346">
          <cell r="A9346" t="str">
            <v>T21.4</v>
          </cell>
          <cell r="B9346" t="str">
            <v>ХИМИЧЕСКИЙ ОЖОГ ТУЛОВИЩА НЕУТОЧНЕННОЙ СТЕПЕНИ</v>
          </cell>
        </row>
        <row r="9347">
          <cell r="A9347" t="str">
            <v>T21.5</v>
          </cell>
          <cell r="B9347" t="str">
            <v>ХИМИЧЕСКИЙ ОЖОГ ТУЛОВИЩА ПЕРВОЙ СТЕПЕНИ</v>
          </cell>
        </row>
        <row r="9348">
          <cell r="A9348" t="str">
            <v>T21.6</v>
          </cell>
          <cell r="B9348" t="str">
            <v>ХИМИЧЕСКИЙ ОЖОГ ТУЛОВИЩА ВТОРОЙ СТЕПЕНИ</v>
          </cell>
        </row>
        <row r="9349">
          <cell r="A9349" t="str">
            <v>T21.7</v>
          </cell>
          <cell r="B9349" t="str">
            <v>ХИМИЧЕСКИЙ ОЖОГ ТУЛОВИЩА ТРЕТЬЕЙ СТЕПЕНИ</v>
          </cell>
        </row>
        <row r="9350">
          <cell r="A9350" t="str">
            <v>T22</v>
          </cell>
          <cell r="B9350" t="str">
            <v>ТЕРМИЧЕСКИЕ И ХИМИЧЕСКИЕ ОЖОГИ ОБЛАСТИ ПЛЕЧЕВОГО ПОЯСА И ВЕРХНЕЙ КОНЕЧНОСТИ, ИСКЛЮЧАЯ ЗАПЯСТЬЕ И КИСТЬ</v>
          </cell>
        </row>
        <row r="9351">
          <cell r="A9351" t="str">
            <v>T22.0</v>
          </cell>
          <cell r="B9351" t="str">
            <v>ТЕРМИЧЕСКИЙ ОЖОГ ОБЛАСТИ ПЛЕЧЕВОГО ПОЯСА И ВЕРХНЕЙ КОНЕЧНОСТИ, ИСКЛЮЧАЯ ЗАПЯСТЬЕ И КИСТЬ, НЕУТОЧНЕННОЙ СТЕПЕНИ</v>
          </cell>
        </row>
        <row r="9352">
          <cell r="A9352" t="str">
            <v>T22.1</v>
          </cell>
          <cell r="B9352" t="str">
            <v>ТЕРМИЧЕСКИЙ ОЖОГ ОБЛАСТИ ПЛЕЧЕВОГО ПОЯСА И ВЕРХНЕЙ КОНЕЧНОСТИ, ИСКЛЮЧАЯ ЗАПЯСТЬЕ И КИСТЬ, ПЕРВОЙ СТЕПЕНИ</v>
          </cell>
        </row>
        <row r="9353">
          <cell r="A9353" t="str">
            <v>T22.2</v>
          </cell>
          <cell r="B9353" t="str">
            <v>ТЕРМИЧЕСКИЙ ОЖОГ ОБЛАСТИ ПЛЕЧЕВОГО ПОЯСА И ВЕРХНЕЙ КОНЕЧНОСТИ, ИСКЛЮЧАЯ ЗАПЯСТЬЕ И КИСТЬ, ВТОРОЙ СТЕПЕНИ</v>
          </cell>
        </row>
        <row r="9354">
          <cell r="A9354" t="str">
            <v>T22.3</v>
          </cell>
          <cell r="B9354" t="str">
            <v>ТЕРМИЧЕСКИЙ ОЖОГ ОБЛАСТИ ПЛЕЧЕВОГО ПОЯСА И ВЕРХНЕЙ КОНЕЧНОСТИ, ИСКЛЮЧАЯ ЗАПЯСТЬЕ И КИСТЬ, ТРЕТЬЕЙ СТЕПЕНИ</v>
          </cell>
        </row>
        <row r="9355">
          <cell r="A9355" t="str">
            <v>T22.4</v>
          </cell>
          <cell r="B9355" t="str">
            <v>ХИМИЧЕСКИЙ ОЖОГ ОБЛАСТИ ПЛЕЧЕВОГО ПОЯСА И ВЕРХНЕЙ КОНЕЧНОСТИ, ИСКЛЮЧАЯ ЗАПЯСТЬЕ И КИСТЬ, НЕУТОЧНЕННОЙ СТЕПЕНИ</v>
          </cell>
        </row>
        <row r="9356">
          <cell r="A9356" t="str">
            <v>T22.5</v>
          </cell>
          <cell r="B9356" t="str">
            <v>ХИМИЧЕСКИЙ ОЖОГ ОБЛАСТИ ПЛЕЧЕВОГО ПОЯСА И ВЕРХНЕЙ КОНЕЧНОСТИ, ИСКЛЮЧАЯ ЗАПЯСТЬЕ И КИСТЬ, ПЕРВОЙ СТЕПЕНИ</v>
          </cell>
        </row>
        <row r="9357">
          <cell r="A9357" t="str">
            <v>T22.6</v>
          </cell>
          <cell r="B9357" t="str">
            <v>ХИМИЧЕСКИЙ ОЖОГ ОБЛАСТИ ПЛЕЧЕВОГО ПОЯСА И ВЕРХНЕЙ КОНЕЧНОСТИ, ИСКЛЮЧАЯ ЗАПЯСТЬЕ И КИСТЬ, ВТОРОЙ СТЕПЕНИ</v>
          </cell>
        </row>
        <row r="9358">
          <cell r="A9358" t="str">
            <v>T22.7</v>
          </cell>
          <cell r="B9358" t="str">
            <v>ХИМИЧЕСКИЙ ОЖОГ ОБЛАСТИ ПЛЕЧЕВОГО ПОЯСА И ВЕРХНЕЙ КОНЕЧНОСТИ, ИСКЛЮЧАЯ ЗАПЯСТЬЕ И КИСТЬ, ТРЕТЬЕЙ СТЕПЕНИ</v>
          </cell>
        </row>
        <row r="9359">
          <cell r="A9359" t="str">
            <v>T23</v>
          </cell>
          <cell r="B9359" t="str">
            <v>ТЕРМИЧЕСКИЕ И ХИМИЧЕСКИЕ ОЖОГИ ЗАПЯСТЬЯ И КИСТИ</v>
          </cell>
        </row>
        <row r="9360">
          <cell r="A9360" t="str">
            <v>T23.0</v>
          </cell>
          <cell r="B9360" t="str">
            <v>ТЕРМИЧЕСКИЙ ОЖОГ ЗАПЯСТЬЯ И КИСТИ НЕУТОЧНЕННОЙ СТЕПЕНИ</v>
          </cell>
        </row>
        <row r="9361">
          <cell r="A9361" t="str">
            <v>T23.1</v>
          </cell>
          <cell r="B9361" t="str">
            <v>ТЕРМИЧЕСКИЙ ОЖОГ ЗАПЯСТЬЯ И КИСТИ ПЕРВОЙ СТЕПЕНИ</v>
          </cell>
        </row>
        <row r="9362">
          <cell r="A9362" t="str">
            <v>T23.2</v>
          </cell>
          <cell r="B9362" t="str">
            <v>ТЕРМИЧЕСКИЙ ОЖОГ ЗАПЯСТЬЯ И КИСТИ ВТОРОЙ СТЕПЕНИ</v>
          </cell>
        </row>
        <row r="9363">
          <cell r="A9363" t="str">
            <v>T23.3</v>
          </cell>
          <cell r="B9363" t="str">
            <v>ТЕРМИЧЕСКИЙ ОЖОГ ЗАПЯСТЬЯ И КИСТИ ТРЕТЬЕЙ СТЕПЕНИ</v>
          </cell>
        </row>
        <row r="9364">
          <cell r="A9364" t="str">
            <v>T23.4</v>
          </cell>
          <cell r="B9364" t="str">
            <v>ХИМИЧЕСКИЙ ОЖОГ ЗАПЯСТЬЯ И КИСТИ НЕУТОЧНЕННОЙ СТЕПЕНИ</v>
          </cell>
        </row>
        <row r="9365">
          <cell r="A9365" t="str">
            <v>T23.5</v>
          </cell>
          <cell r="B9365" t="str">
            <v>ХИМИЧЕСКИЙ ОЖОГ ЗАПЯСТЬЯ И КИСТИ ПЕРВОЙ СТЕПЕНИ</v>
          </cell>
        </row>
        <row r="9366">
          <cell r="A9366" t="str">
            <v>T23.6</v>
          </cell>
          <cell r="B9366" t="str">
            <v>ХИМИЧЕСКИЙ ОЖОГ ЗАПЯСТЬЯ И КИСТИ ВТОРОЙ СТЕПЕНИ</v>
          </cell>
        </row>
        <row r="9367">
          <cell r="A9367" t="str">
            <v>T23.7</v>
          </cell>
          <cell r="B9367" t="str">
            <v>ХИМИЧЕСКИЙ ОЖОГ ЗАПЯСТЬЯ И КИСТИ ТРЕТЬЕЙ СТЕПЕНИ</v>
          </cell>
        </row>
        <row r="9368">
          <cell r="A9368" t="str">
            <v>T24</v>
          </cell>
          <cell r="B9368" t="str">
            <v>ТЕРМИЧЕСКИЕ И ХИМИЧЕСКИЕ ОЖОГИ ОБЛАСТИ ТАЗОБЕДРЕННОГО СУСТАВА И НИЖНЕЙ КОНЕЧНОСТИ, ИСКЛЮЧАЯ ГОЛЕНОСТОПНЫЙ СУСТАВ И СТОПУ</v>
          </cell>
        </row>
        <row r="9369">
          <cell r="A9369" t="str">
            <v>T24.0</v>
          </cell>
          <cell r="B9369" t="str">
            <v>ТЕРМИЧЕСКИЙ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0">
          <cell r="A9370" t="str">
            <v>T24.1</v>
          </cell>
          <cell r="B9370" t="str">
            <v>ТЕРМИЧЕСКИЙ ОЖОГ ОБЛАСТИ ТАЗОБЕДРЕННОГО СУСТАВА И НИЖНЕЙ КОНЕЧНОСТИ, ИСКЛЮЧАЯ ГОЛЕНОСТОПНЫЙ СУСТАВ И СТОПУ, ПЕРВОЙ СТЕПЕНИ</v>
          </cell>
        </row>
        <row r="9371">
          <cell r="A9371" t="str">
            <v>T24.2</v>
          </cell>
          <cell r="B9371" t="str">
            <v>ТЕРМИЧЕСКИЙ ОЖОГ ОБЛАСТИ ТАЗОБЕДРЕННОГО СУСТАВА И НИЖНЕЙ КОНЕЧНОСТИ, ИСКЛЮЧАЯ ГОЛЕНОСТОПНЫЙ СУСТАВ И СТОПУ, ВТОРОЙ СТЕПЕНИ</v>
          </cell>
        </row>
        <row r="9372">
          <cell r="A9372" t="str">
            <v>T24.3</v>
          </cell>
          <cell r="B9372" t="str">
            <v>ТЕРМИЧЕСКИЙ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3">
          <cell r="A9373" t="str">
            <v>T24.4</v>
          </cell>
          <cell r="B9373" t="str">
            <v>ХИМИЧЕСКИЙ ОЖОГ ОБЛАСТИ ТАЗОБЕДРЕННОГО СУСТАВА И НИЖНЕЙ КОНЕЧНОСТИ, ИСКЛЮЧАЯ ГОЛЕНОСТОПНЫЙ СУСТАВ И СТОПУ, НЕУТОЧНЕННОЙ СТЕПЕНИ</v>
          </cell>
        </row>
        <row r="9374">
          <cell r="A9374" t="str">
            <v>T24.5</v>
          </cell>
          <cell r="B9374" t="str">
            <v>ХИМИЧЕСКИЙ ОЖОГ ОБЛАСТИ ТАЗОБЕДРЕННОГО СУСТАВА И НИЖНЕЙ КОНЕЧНОСТИ, ИСКЛЮЧАЯ ГОЛЕНОСТОПНЫЙ СУСТАВ И СТОПУ, ПЕРВОЙ СТЕПЕНИ</v>
          </cell>
        </row>
        <row r="9375">
          <cell r="A9375" t="str">
            <v>T24.6</v>
          </cell>
          <cell r="B9375" t="str">
            <v>ХИМИЧЕСКИЙ ОЖОГ ОБЛАСТИ ТАЗОБЕДРЕННОГО СУСТАВА И НИЖНЕЙ КОНЕЧНОСТИ, ИСКЛЮЧАЯ ГОЛЕНОСТОПНЫЙ СУСТАВ И СТОПУ, ВТОРОЙ СТЕПЕНИ</v>
          </cell>
        </row>
        <row r="9376">
          <cell r="A9376" t="str">
            <v>T24.7</v>
          </cell>
          <cell r="B9376" t="str">
            <v>ХИМИЧЕСКИЙ ОЖОГ ОБЛАСТИ ТАЗОБЕДРЕННОГО СУСТАВА И НИЖНЕЙ КОНЕЧНОСТИ, ИСКЛЮЧАЯ ГОЛЕНОСТОПНЫЙ СУСТАВ И СТОПУ, ТРЕТЬЕЙ СТЕПЕНИ</v>
          </cell>
        </row>
        <row r="9377">
          <cell r="A9377" t="str">
            <v>T25</v>
          </cell>
          <cell r="B9377" t="str">
            <v>ТЕРМИЧЕСКИЕ И ХИМИЧЕСКИЕ ОЖОГИ ОБЛАСТИ ГОЛЕНОСТОПНОГО СУСТАВА И СТОПЫ</v>
          </cell>
        </row>
        <row r="9378">
          <cell r="A9378" t="str">
            <v>T25.0</v>
          </cell>
          <cell r="B9378" t="str">
            <v>ТЕРМИЧЕСКИЙ ОЖОГ ОБЛАСТИ ГОЛЕНОСТОПНОГО СУСТАВА И СТОПЫ НЕУТОЧНЕННОЙ СТЕПЕНИ</v>
          </cell>
        </row>
        <row r="9379">
          <cell r="A9379" t="str">
            <v>T25.1</v>
          </cell>
          <cell r="B9379" t="str">
            <v>ТЕРМИЧЕСКИЙ ОЖОГ ОБЛАСТИ ГОЛЕНОСТОПНОГО СУСТАВА И СТОПЫ ПЕРВОЙ СТЕПЕНИ</v>
          </cell>
        </row>
        <row r="9380">
          <cell r="A9380" t="str">
            <v>T25.2</v>
          </cell>
          <cell r="B9380" t="str">
            <v>ТЕРМИЧЕСКИЙ ОЖОГ ОБЛАСТИ ГОЛЕНОСТОПНОГО СУСТАВА И СТОПЫ ВТОРОЙ СТЕПЕНИ</v>
          </cell>
        </row>
        <row r="9381">
          <cell r="A9381" t="str">
            <v>T25.3</v>
          </cell>
          <cell r="B9381" t="str">
            <v>ТЕРМИЧЕСКИЙ ОЖОГ ОБЛАСТИ ГОЛЕНОСТОПНОГО СУСТАВА И СТОПЫ ТРЕТЬЕЙ СТЕПЕНИ</v>
          </cell>
        </row>
        <row r="9382">
          <cell r="A9382" t="str">
            <v>T25.4</v>
          </cell>
          <cell r="B9382" t="str">
            <v>ХИМИЧЕСКИЙ ОЖОГ ОБЛАСТИ ГОЛЕНОСТОПНОГО СУСТАВА И СТОПЫ НЕУТОЧНЕННОЙ СТЕПЕНИ</v>
          </cell>
        </row>
        <row r="9383">
          <cell r="A9383" t="str">
            <v>T25.5</v>
          </cell>
          <cell r="B9383" t="str">
            <v>ХИМИЧЕСКИЙ ОЖОГ ОБЛАСТИ ГОЛЕНОСТОПНОГО СУСТАВА И СТОПЫ ПЕРВОЙ СТЕПЕНИ</v>
          </cell>
        </row>
        <row r="9384">
          <cell r="A9384" t="str">
            <v>T25.6</v>
          </cell>
          <cell r="B9384" t="str">
            <v>ХИМИЧЕСКИЙ ОЖОГ ОБЛАСТИ ГОЛЕНОСТОПНОГО СУСТАВА И СТОПЫ ВТОРОЙ СТЕПЕНИ</v>
          </cell>
        </row>
        <row r="9385">
          <cell r="A9385" t="str">
            <v>T25.7</v>
          </cell>
          <cell r="B9385" t="str">
            <v>ХИМИЧЕСКИЙ ОЖОГ ОБЛАСТИ ГОЛЕНОСТОПНОГО СУСТАВА И СТОПЫ ТРЕТЬЕЙ СТЕПЕНИ</v>
          </cell>
        </row>
        <row r="9386">
          <cell r="A9386" t="str">
            <v/>
          </cell>
          <cell r="B9386" t="str">
            <v>ТЕРМИЧЕСКИЕ И ХИМИЧЕСКИЕ ОЖОГИ ГЛАЗА И ВНУТРЕННИХ ОРГАНОВ (Е26-Е28)</v>
          </cell>
        </row>
        <row r="9387">
          <cell r="A9387" t="str">
            <v>T26</v>
          </cell>
          <cell r="B9387" t="str">
            <v>ТЕРМИЧЕСКИЕ И ХИМИЧЕСКИЕ ОЖОГИ, ОГРАНИЧЕННЫЕ ОБЛАСТЬЮ ГЛАЗА И ЕГО ПРИДАТОЧНОГО АППАРАТА</v>
          </cell>
        </row>
        <row r="9388">
          <cell r="A9388" t="str">
            <v>T26.0</v>
          </cell>
          <cell r="B9388" t="str">
            <v>ТЕРМИЧЕСКИЙ ОЖОГ ВЕКА И ОКОЛОГЛАЗНИЧНОЙ ОБЛАСТИ</v>
          </cell>
        </row>
        <row r="9389">
          <cell r="A9389" t="str">
            <v>T26.1</v>
          </cell>
          <cell r="B9389" t="str">
            <v>ТЕРМИЧЕСКИЙ ОЖОГ РОГОВИЦЫ И КОНЪЮНКТИВАЛЬНОГО МЕШКА</v>
          </cell>
        </row>
        <row r="9390">
          <cell r="A9390" t="str">
            <v>T26.2</v>
          </cell>
          <cell r="B9390" t="str">
            <v>ТЕРМИЧЕСКИЙ ОЖОГ, ВЕДУЩИЙ К РАЗРЫВУ И РАЗРУШЕНИЮ ГЛАЗНОГО ЯБЛОКА</v>
          </cell>
        </row>
        <row r="9391">
          <cell r="A9391" t="str">
            <v>T26.3</v>
          </cell>
          <cell r="B9391" t="str">
            <v>ТЕРМИЧЕСКИЙ ОЖОГ ДРУГИХ ЧАСТЕЙ ГЛАЗА И ЕГО ПРИДАТОЧНОГО АППАРАТА</v>
          </cell>
        </row>
        <row r="9392">
          <cell r="A9392" t="str">
            <v>T26.4</v>
          </cell>
          <cell r="B9392" t="str">
            <v>ТЕРМИЧЕСКИЙ ОЖОГ ГЛАЗА И ЕГО ПРИДАТОЧНОГО АППАРАТА НЕУТОЧНЕННОЙ ЛОКАЛИЗАЦИИ</v>
          </cell>
        </row>
        <row r="9393">
          <cell r="A9393" t="str">
            <v>T26.5</v>
          </cell>
          <cell r="B9393" t="str">
            <v>ХИМИЧЕСКИЙ ОЖОГ ВЕКА И ОКОЛОГЛАЗНИЧНОЙ ОБЛАСТИ</v>
          </cell>
        </row>
        <row r="9394">
          <cell r="A9394" t="str">
            <v>T26.6</v>
          </cell>
          <cell r="B9394" t="str">
            <v>ХИМИЧЕСКИЙ ОЖОГ РОГОВИЦЫ И КОНЪЮНКТИВАЛЬНОГО МЕШКА</v>
          </cell>
        </row>
        <row r="9395">
          <cell r="A9395" t="str">
            <v>T26.7</v>
          </cell>
          <cell r="B9395" t="str">
            <v>ХИМИЧЕСКИЙ ОЖОГ, ВЕДУЩИЙ К РАЗРЫВУ И РАЗРУШЕНИЮ ГЛАЗНОГО ЯБЛОКА</v>
          </cell>
        </row>
        <row r="9396">
          <cell r="A9396" t="str">
            <v>T26.8</v>
          </cell>
          <cell r="B9396" t="str">
            <v>ХИМИЧЕСКИЙ ОЖОГ ДРУГИХ ЧАСТЕЙ ГЛАЗА И ЕГО ПРИДАТОЧНОГО АППАРАТА</v>
          </cell>
        </row>
        <row r="9397">
          <cell r="A9397" t="str">
            <v>T26.9</v>
          </cell>
          <cell r="B9397" t="str">
            <v>ХИМИЧЕСКИЙ ОЖОГ ГЛАЗА И ЕГО ПРИДАТОЧНОГО АППАРАТА НЕУТОЧНЕННОЙ ЛОКАЛИЗАЦИИ</v>
          </cell>
        </row>
        <row r="9398">
          <cell r="A9398" t="str">
            <v>T27</v>
          </cell>
          <cell r="B9398" t="str">
            <v>ТЕРМИЧЕСКИЕ И ХИМИЧЕСКИЕ ОЖОГИ ДЫХАТЕЛЬНЫХ ПУТЕЙ</v>
          </cell>
        </row>
        <row r="9399">
          <cell r="A9399" t="str">
            <v>T27.0</v>
          </cell>
          <cell r="B9399" t="str">
            <v>ТЕРМИЧЕСКИЙ ОЖОГ ГОРТАНИ И ТРАХЕИ</v>
          </cell>
        </row>
        <row r="9400">
          <cell r="A9400" t="str">
            <v>T27.1</v>
          </cell>
          <cell r="B9400" t="str">
            <v>ТЕРМИЧЕСКИЙ ОЖОГ ГОРТАНИ, ТРАХЕИ И ЛЕГКОГО</v>
          </cell>
        </row>
        <row r="9401">
          <cell r="A9401" t="str">
            <v>T27.2</v>
          </cell>
          <cell r="B9401" t="str">
            <v>ТЕРМИЧЕСКИЙ ОЖОГ ДРУГИХ ОТДЕЛОВ ДЫХАТЕЛЬНЫХ ПУТЕЙ</v>
          </cell>
        </row>
        <row r="9402">
          <cell r="A9402" t="str">
            <v>T27.3</v>
          </cell>
          <cell r="B9402" t="str">
            <v>ТЕРМИЧЕСКИЙ ОЖОГ ДЫХАТЕЛЬНЫХ ПУТЕЙ НЕУТОЧНЕННОЙ ЛОКАЛИЗАЦИИ</v>
          </cell>
        </row>
        <row r="9403">
          <cell r="A9403" t="str">
            <v>T27.4</v>
          </cell>
          <cell r="B9403" t="str">
            <v>ХИМИЧЕСКИЙ ОЖОГ ГОРТАНИ И ТРАХЕИ</v>
          </cell>
        </row>
        <row r="9404">
          <cell r="A9404" t="str">
            <v>T27.5</v>
          </cell>
          <cell r="B9404" t="str">
            <v>ХИМИЧЕСКИЙ ОЖОГ ГОРТАНИ, ТРАХЕИ И ЛЕГКОГО</v>
          </cell>
        </row>
        <row r="9405">
          <cell r="A9405" t="str">
            <v>T27.6</v>
          </cell>
          <cell r="B9405" t="str">
            <v>ХИМИЧЕСКИЙ ОЖОГ ДРУГИХ ОТДЕЛОВ ДЫХАТЕЛЬНЫХ ПУТЕЙ</v>
          </cell>
        </row>
        <row r="9406">
          <cell r="A9406" t="str">
            <v>T27.7</v>
          </cell>
          <cell r="B9406" t="str">
            <v>ХИМИЧЕСКИЙ ОЖОГ ДЫХАТЕЛЬНЫХ ПУТЕЙ НЕУТОЧНЕННОЙ ЛОКАЛИЗАЦИИ</v>
          </cell>
        </row>
        <row r="9407">
          <cell r="A9407" t="str">
            <v>T28</v>
          </cell>
          <cell r="B9407" t="str">
            <v>ТЕРМИЧЕСКИЕ И ХИМИЧЕСКИЕ ОЖОГИ ДРУГИХ ВНУТРЕННИХ ОРГАНОВ</v>
          </cell>
        </row>
        <row r="9408">
          <cell r="A9408" t="str">
            <v>T28.0</v>
          </cell>
          <cell r="B9408" t="str">
            <v>ТЕРМИЧЕСКИЙ ОЖОГ РТА И ГЛОТКИ</v>
          </cell>
        </row>
        <row r="9409">
          <cell r="A9409" t="str">
            <v>T28.1</v>
          </cell>
          <cell r="B9409" t="str">
            <v>ТЕРМИЧЕСКИЙ ОЖОГ ПИЩЕВОДА</v>
          </cell>
        </row>
        <row r="9410">
          <cell r="A9410" t="str">
            <v>T28.2</v>
          </cell>
          <cell r="B9410" t="str">
            <v>ТЕРМИЧЕСКИЙ ОЖОГ ДРУГИХ ОТДЕЛОВ ПИЩЕВАРИТЕЛЬНОГО ТРАКТА</v>
          </cell>
        </row>
        <row r="9411">
          <cell r="A9411" t="str">
            <v>T28.3</v>
          </cell>
          <cell r="B9411" t="str">
            <v>ТЕРМИЧЕСКИЙ ОЖОГ ВНУТРЕННИХ МОЧЕПОЛОВЫХ ОРГАНОВ</v>
          </cell>
        </row>
        <row r="9412">
          <cell r="A9412" t="str">
            <v>T28.4</v>
          </cell>
          <cell r="B9412" t="str">
            <v>ТЕРМИЧЕСКИЙ ОЖОГ ДРУГИХ И НЕУТОЧНЕННЫХ ВНУТРЕННИХ ОРГАНОВ</v>
          </cell>
        </row>
        <row r="9413">
          <cell r="A9413" t="str">
            <v>T28.5</v>
          </cell>
          <cell r="B9413" t="str">
            <v>ХИМИЧЕСКИЙ ОЖОГ РТА И ГЛОТКИ</v>
          </cell>
        </row>
        <row r="9414">
          <cell r="A9414" t="str">
            <v>T28.6</v>
          </cell>
          <cell r="B9414" t="str">
            <v>ХИМИЧЕСКИЙ ОЖОГ ПИЩЕВОДА</v>
          </cell>
        </row>
        <row r="9415">
          <cell r="A9415" t="str">
            <v>T28.7</v>
          </cell>
          <cell r="B9415" t="str">
            <v>ХИМИЧЕСКИЙ ОЖОГ ДРУГИХ ОТДЕЛОВ ПИЩЕВАРИТЕЛЬНОГО ТРАКТА</v>
          </cell>
        </row>
        <row r="9416">
          <cell r="A9416" t="str">
            <v>T28.8</v>
          </cell>
          <cell r="B9416" t="str">
            <v>ХИМИЧЕСКИЙ ОЖОГ ВНУТРЕННИХ МОЧЕПОЛОВЫХ ОРГАНОВ</v>
          </cell>
        </row>
        <row r="9417">
          <cell r="A9417" t="str">
            <v>T28.9</v>
          </cell>
          <cell r="B9417" t="str">
            <v>ХИМИЧЕСКИЙ ОЖОГ ДРУГИХ И НЕУТОЧНЕННЫХ ВНУТРЕННИХ ОРГАНОВ</v>
          </cell>
        </row>
        <row r="9418">
          <cell r="A9418" t="str">
            <v/>
          </cell>
          <cell r="B9418" t="str">
            <v>ТЕРМИЧЕСКИЕ ОЖОГИ МНОЖЕСТВЕННОЙ И НЕУТОЧНЕННОЙ ЛОКАЛИЗАЦИИ (Т29-Т32)</v>
          </cell>
        </row>
        <row r="9419">
          <cell r="A9419" t="str">
            <v>T29</v>
          </cell>
          <cell r="B9419" t="str">
            <v>ТЕРМИЧЕСКИЕ И ХИМИЧЕСКИЕ ОЖОГИ НЕСКОЛЬКИХ ОБЛАСТЕЙ ТЕЛА</v>
          </cell>
        </row>
        <row r="9420">
          <cell r="A9420" t="str">
            <v>T29.0</v>
          </cell>
          <cell r="B9420" t="str">
            <v>ТЕРМИЧЕСКИЕ ОЖОГИ НЕСКОЛЬКИХ ОБЛАСТЕЙ ТЕЛА НЕУТОЧНЕННОЙ СТЕПЕНИ</v>
          </cell>
        </row>
        <row r="9421">
          <cell r="A9421" t="str">
            <v>T29.1</v>
          </cell>
          <cell r="B9421" t="str">
            <v>ТЕРМИЧЕСКИЕ ОЖОГИ НЕСКОЛЬКИХ ОБЛАСТЕЙ ТЕЛА С УКАЗАНИЕМ НА НЕ БОЛЕЕ ЧЕМ ПЕРВУЮ СТЕПЕНЬ ОЖОГОВ</v>
          </cell>
        </row>
        <row r="9422">
          <cell r="A9422" t="str">
            <v>T29.2</v>
          </cell>
          <cell r="B9422" t="str">
            <v>ТЕРМИЧЕСКИЕ ОЖОГИ НЕСКОЛЬКИХ ОБЛАСТЕЙ ТЕЛА НЕУТОЧНЕННОЙ СТЕПЕНИ</v>
          </cell>
        </row>
        <row r="9423">
          <cell r="A9423" t="str">
            <v>T29.3</v>
          </cell>
          <cell r="B9423" t="str">
            <v>ТЕРМИЧЕСКИЕ ОЖОГИ НЕСКОЛЬКИХ ОБЛАСТЕЙ ТЕЛА С УКАЗАНИЕМ ХОТЯ БЫ НА ОДИН ОЖОГ ТРЕТЬЕЙ СТЕПЕНИ</v>
          </cell>
        </row>
        <row r="9424">
          <cell r="A9424" t="str">
            <v>T29.4</v>
          </cell>
          <cell r="B9424" t="str">
            <v>ХИМИЧЕСКИЕ ОЖОГИ НЕСКОЛЬКИХ ОБЛАСТЕЙ ТЕЛА НЕУТОЧНЕННОЙ СТЕПЕНИ</v>
          </cell>
        </row>
        <row r="9425">
          <cell r="A9425" t="str">
            <v>T29.5</v>
          </cell>
          <cell r="B9425" t="str">
            <v>ХИМИЧЕСКИЕ ОЖОГИ НЕСКОЛЬКИХ ОБЛАСТЕЙ ТЕЛА С УКАЗАНИЕМ НА НЕ БОЛЕЕ ЧЕМ ПЕРВУЮ СТЕПЕНЬ ХИМИЧЕСКИХ ОЖОГОВ</v>
          </cell>
        </row>
        <row r="9426">
          <cell r="A9426" t="str">
            <v>T29.6</v>
          </cell>
          <cell r="B9426" t="str">
            <v>ХИМИЧЕСКИЕ ОЖОГИ НЕСКОЛЬКИХ ОБЛАСТЕЙ ТЕЛА С УКАЗАНИЕМ НА НЕ БОЛЕЕ ЧЕМ ВТОРУЮ СТЕПЕНЬ ХИМИЧЕСКИХ ОЖОГОВ</v>
          </cell>
        </row>
        <row r="9427">
          <cell r="A9427" t="str">
            <v>T29.7</v>
          </cell>
          <cell r="B9427" t="str">
            <v>ХИМИЧЕСКИЕ ОЖОГИ НЕСКОЛЬКИХ ОБЛАСТЕЙ ТЕЛА С УКАЗАНИЕМ ХОТЯ БЫ НА ОДИН ХИМИЧЕСКИЙ ОЖОГ ТРЕТЬЕЙ СТЕПЕНИ</v>
          </cell>
        </row>
        <row r="9428">
          <cell r="A9428" t="str">
            <v>T30</v>
          </cell>
          <cell r="B9428" t="str">
            <v>ТЕРМИЧЕСКИЕ И ХИМИЧЕСКИЕ ОЖОГИ НЕУТОЧНЕННОЙ ЛОКАЛИЗАЦИИ</v>
          </cell>
        </row>
        <row r="9429">
          <cell r="A9429" t="str">
            <v>T30.0</v>
          </cell>
          <cell r="B9429" t="str">
            <v>ТЕРМИЧЕСКИЙ ОЖОГ НЕУТОЧНЕННОЙ СТЕПЕНИ НЕУТОЧНЕННОЙ ЛОКАЛИЗАЦИИ</v>
          </cell>
        </row>
        <row r="9430">
          <cell r="A9430" t="str">
            <v>T30.1</v>
          </cell>
          <cell r="B9430" t="str">
            <v>ТЕРМИЧЕСКИЙ ОЖОГ ПЕРВОЙ СТЕПЕНИ НЕУТОЧНЕННОЙ ЛОКАЛИЗАЦИИ</v>
          </cell>
        </row>
        <row r="9431">
          <cell r="A9431" t="str">
            <v>T30.2</v>
          </cell>
          <cell r="B9431" t="str">
            <v>ТЕРМИЧЕСКИЙ ОЖОГ ВТОРОЙ СТЕПЕНИ НЕУТОЧНЕННОЙ ЛОКАЛИЗАЦИИ</v>
          </cell>
        </row>
        <row r="9432">
          <cell r="A9432" t="str">
            <v>T30.3</v>
          </cell>
          <cell r="B9432" t="str">
            <v>ТЕРМИЧЕСКИЙ ОЖОГ ТРЕТЬЕЙ СТЕПЕНИ НЕУТОЧНЕННОЙ ЛОКАЛИЗАЦИИ</v>
          </cell>
        </row>
        <row r="9433">
          <cell r="A9433" t="str">
            <v>T30.4</v>
          </cell>
          <cell r="B9433" t="str">
            <v>ХИМИЧЕСКИЙ ОЖОГ НЕУТОЧНЕННОЙ СТЕПЕНИ НЕУТОЧНЕННОЙ ЛОКАЛИЗАЦИИ</v>
          </cell>
        </row>
        <row r="9434">
          <cell r="A9434" t="str">
            <v>T30.5</v>
          </cell>
          <cell r="B9434" t="str">
            <v>ХИМИЧЕСКИЙ ОЖОГ ПЕРВОЙ СТЕПЕНИ НЕУТОЧНЕННОЙ ЛОКАЛИЗАЦИИ</v>
          </cell>
        </row>
        <row r="9435">
          <cell r="A9435" t="str">
            <v>T30.6</v>
          </cell>
          <cell r="B9435" t="str">
            <v>ХИМИЧЕСКИЙ ОЖОГ ВТОРОЙ СТЕПЕНИ НЕУТОЧНЕННОЙ ЛОКАЛИЗАЦИИ</v>
          </cell>
        </row>
        <row r="9436">
          <cell r="A9436" t="str">
            <v>T30.7</v>
          </cell>
          <cell r="B9436" t="str">
            <v>ХИМИЧЕСКИЙ ОЖОГ ТРЕТЬЕЙ СТЕПЕНИ НЕУТОЧНЕННОЙ ЛОКАЛИЗАЦИИ</v>
          </cell>
        </row>
        <row r="9437">
          <cell r="A9437" t="str">
            <v>T31</v>
          </cell>
          <cell r="B9437" t="str">
            <v>ТЕРМИЧЕСКИЕ ОЖОГИ, КЛАССИФИЦИРОВАННЫЕ В ЗАВИСИМОСТИ ОТ ПЛОЩАДИ ПОРАЖЕННОЙ ПОВЕРХНОСТИ ТЕЛА</v>
          </cell>
        </row>
        <row r="9438">
          <cell r="A9438" t="str">
            <v>T31.0</v>
          </cell>
          <cell r="B9438" t="str">
            <v>ТЕРМИЧЕСКИЙ МЕНЕЕ 10% ОЖОГ ПОВЕРХНОСТИ ТЕЛА</v>
          </cell>
        </row>
        <row r="9439">
          <cell r="A9439" t="str">
            <v>T31.1</v>
          </cell>
          <cell r="B9439" t="str">
            <v>ТЕРМИЧЕСКИЙ ОЖОГ 10-19% ПОВЕРХНОСТИ ТЕЛА</v>
          </cell>
        </row>
        <row r="9440">
          <cell r="A9440" t="str">
            <v>T31.2</v>
          </cell>
          <cell r="B9440" t="str">
            <v>ТЕРМИЧЕСКИЙ ОЖОГ 20-29% ПОВЕРХНОСТИ ТЕЛА</v>
          </cell>
        </row>
        <row r="9441">
          <cell r="A9441" t="str">
            <v>T31.3</v>
          </cell>
          <cell r="B9441" t="str">
            <v>ТЕРМИЧЕСКИЙ ОЖОГ 30-39% ПОВЕРХНОСТИ ТЕЛА</v>
          </cell>
        </row>
        <row r="9442">
          <cell r="A9442" t="str">
            <v>T31.4</v>
          </cell>
          <cell r="B9442" t="str">
            <v>ТЕРМИЧЕСКИЙ ОЖОГ 40-49% ПОВЕРХНОСТИ ТЕЛА</v>
          </cell>
        </row>
        <row r="9443">
          <cell r="A9443" t="str">
            <v>T31.5</v>
          </cell>
          <cell r="B9443" t="str">
            <v>ТЕРМИЧЕСКИЙ ОЖОГ 50-59% ПОВЕРХНОСТИ ТЕЛА</v>
          </cell>
        </row>
        <row r="9444">
          <cell r="A9444" t="str">
            <v>T31.6</v>
          </cell>
          <cell r="B9444" t="str">
            <v>ТЕРМИЧЕСКИЙ ОЖОГ 60-69% ПОВЕРХНОСТИ ТЕЛА</v>
          </cell>
        </row>
        <row r="9445">
          <cell r="A9445" t="str">
            <v>T31.7</v>
          </cell>
          <cell r="B9445" t="str">
            <v>ТЕРМИЧЕСКИЙ ОЖОГ 70-79% ПОВЕРХНОСТИ ТЕЛА</v>
          </cell>
        </row>
        <row r="9446">
          <cell r="A9446" t="str">
            <v>T31.8</v>
          </cell>
          <cell r="B9446" t="str">
            <v>ТЕРМИЧЕСКИЙ ОЖОГ 80-89% ПОВЕРХНОСТИ ТЕЛА</v>
          </cell>
        </row>
        <row r="9447">
          <cell r="A9447" t="str">
            <v>T31.9</v>
          </cell>
          <cell r="B9447" t="str">
            <v>ТЕРМИЧЕСКИЙ ОЖОГ 90% ПОВЕРХНОСТИ ТЕЛА ИЛИ БОЛЕЕ</v>
          </cell>
        </row>
        <row r="9448">
          <cell r="A9448" t="str">
            <v>T32</v>
          </cell>
          <cell r="B9448" t="str">
            <v>ХИМИЧЕСКИЕ ОЖОГИ, КЛАССИФИЦИРОВАННЫЕ В ЗАВИСИМОСТИ ОТ ПЛОЩАДИ ПОРАЖЕННОЙ ПОВЕРХНОСТИ ТЕЛА</v>
          </cell>
        </row>
        <row r="9449">
          <cell r="A9449" t="str">
            <v>T32.0</v>
          </cell>
          <cell r="B9449" t="str">
            <v>ХИМИЧЕСКИЙ ОЖОГ МЕНЕЕ 10% ПОВЕРХНОСТИ ТЕЛА</v>
          </cell>
        </row>
        <row r="9450">
          <cell r="A9450" t="str">
            <v>T32.1</v>
          </cell>
          <cell r="B9450" t="str">
            <v>ХИМИЧЕСКИЙ ОЖОГ 10-19% ПОВЕРХНОСТИ ТЕЛА</v>
          </cell>
        </row>
        <row r="9451">
          <cell r="A9451" t="str">
            <v>T32.2</v>
          </cell>
          <cell r="B9451" t="str">
            <v>ХИМИЧЕСКИЙ ОЖОГ 20-29% ПОВЕРХНОСТИ ТЕЛА</v>
          </cell>
        </row>
        <row r="9452">
          <cell r="A9452" t="str">
            <v>T32.3</v>
          </cell>
          <cell r="B9452" t="str">
            <v>ХИМИЧЕСКИЙ ОЖОГ 30-39% ПОВЕРХНОСТИ ТЕЛА</v>
          </cell>
        </row>
        <row r="9453">
          <cell r="A9453" t="str">
            <v>T32.4</v>
          </cell>
          <cell r="B9453" t="str">
            <v>ХИМИЧЕСКИЙ ОЖОГ 40-49% ПОВЕРХНОСТИ ТЕЛА</v>
          </cell>
        </row>
        <row r="9454">
          <cell r="A9454" t="str">
            <v>T32.5</v>
          </cell>
          <cell r="B9454" t="str">
            <v>ХИМИЧЕСКИЙ ОЖОГ 50-59% ПОВЕРХНОСТИ ТЕЛА</v>
          </cell>
        </row>
        <row r="9455">
          <cell r="A9455" t="str">
            <v>T32.6</v>
          </cell>
          <cell r="B9455" t="str">
            <v>ХИМИЧЕСКИЙ ОЖОГ 60-69% ПОВЕРХНОСТИ ТЕЛА</v>
          </cell>
        </row>
        <row r="9456">
          <cell r="A9456" t="str">
            <v>T32.7</v>
          </cell>
          <cell r="B9456" t="str">
            <v>ХИМИЧЕСКИЙ ОЖОГ 70-79% ПОВЕРХНОСТИ ТЕЛА</v>
          </cell>
        </row>
        <row r="9457">
          <cell r="A9457" t="str">
            <v>T32.8</v>
          </cell>
          <cell r="B9457" t="str">
            <v>ХИМИЧЕСКИЙ ОЖОГ 80-89% ПОВЕРХНОСТИ ТЕЛА</v>
          </cell>
        </row>
        <row r="9458">
          <cell r="A9458" t="str">
            <v>T32.9</v>
          </cell>
          <cell r="B9458" t="str">
            <v>ХИМИЧЕСКИЙ ОЖОГ ПОВЕРХНОСТИ ТЕЛА</v>
          </cell>
        </row>
        <row r="9459">
          <cell r="A9459" t="str">
            <v/>
          </cell>
          <cell r="B9459" t="str">
            <v>ОТМОРОЖЕНИЕ (Т33-Т35)</v>
          </cell>
        </row>
        <row r="9460">
          <cell r="A9460" t="str">
            <v>T33</v>
          </cell>
          <cell r="B9460" t="str">
            <v>ПОВЕРХНОСТНОЕ ОТМОРОЖЕНИЕ</v>
          </cell>
        </row>
        <row r="9461">
          <cell r="A9461" t="str">
            <v>T33.0</v>
          </cell>
          <cell r="B9461" t="str">
            <v>ПОВЕРХНОСТНОЕ ОТМОРОЖЕНИЕ ГОЛОВЫ</v>
          </cell>
        </row>
        <row r="9462">
          <cell r="A9462" t="str">
            <v>T33.1</v>
          </cell>
          <cell r="B9462" t="str">
            <v>ПОВЕРХНОСТНОЕ ОТМОРОЖЕНИЕ ШЕИ</v>
          </cell>
        </row>
        <row r="9463">
          <cell r="A9463" t="str">
            <v>T33.2</v>
          </cell>
          <cell r="B9463" t="str">
            <v>ПОВЕРХНОСТНОЕ ОТМОРОЖЕНИЕ ГРУДНОЙ КЛЕТКИ</v>
          </cell>
        </row>
        <row r="9464">
          <cell r="A9464" t="str">
            <v>T33.3</v>
          </cell>
          <cell r="B9464" t="str">
            <v>ПОВЕРХНОСТНОЕ ОТМОРОЖЕНИЕ СТЕНКИ ЖИВОТА, НИЖНЕЙ ЧАСТИ СПИНЫ И ТАЗА</v>
          </cell>
        </row>
        <row r="9465">
          <cell r="A9465" t="str">
            <v>T33.4</v>
          </cell>
          <cell r="B9465" t="str">
            <v>ПОВЕРХНОСТНОЕ ОТМОРОЖЕНИЕ РУКИ</v>
          </cell>
        </row>
        <row r="9466">
          <cell r="A9466" t="str">
            <v>T33.5</v>
          </cell>
          <cell r="B9466" t="str">
            <v>ПОВЕРХНОСТНОЕ ОТМОРОЖЕНИЕ ЗАПЯСТЬЯ И КИСТИ</v>
          </cell>
        </row>
        <row r="9467">
          <cell r="A9467" t="str">
            <v>T33.6</v>
          </cell>
          <cell r="B9467" t="str">
            <v>ПОВЕРХНОСТНОЕ ОТМОРОЖЕНИЕ ТАЗОБЕДРЕННОЙ ОБЛАСТИ И БЕДРА</v>
          </cell>
        </row>
        <row r="9468">
          <cell r="A9468" t="str">
            <v>T33.7</v>
          </cell>
          <cell r="B9468" t="str">
            <v>ПОВЕРХНОСТНОЕ ОТМОРОЖЕНИЕ КОЛЕНА И ГОЛЕНИ</v>
          </cell>
        </row>
        <row r="9469">
          <cell r="A9469" t="str">
            <v>T33.8</v>
          </cell>
          <cell r="B9469" t="str">
            <v>ПОВЕРХНОСТНОЕ ОТМОРОЖЕНИЕ ОБЛАСТИ ГОЛЕНОСТОПНОГО СУСТАВА И СТОПЫ</v>
          </cell>
        </row>
        <row r="9470">
          <cell r="A9470" t="str">
            <v>T33.9</v>
          </cell>
          <cell r="B9470" t="str">
            <v>ПОВЕРХНОСТНОЕ ОТМОРОЖЕНИЕ ДРУГОЙ И НЕУТОЧНЕННОЙ ЛОКАЛИЗАЦИИ</v>
          </cell>
        </row>
        <row r="9471">
          <cell r="A9471" t="str">
            <v>T34</v>
          </cell>
          <cell r="B9471" t="str">
            <v>ОТМОРОЖЕНИЕ С НЕКРОЗОМ ТКАНЕЙ</v>
          </cell>
        </row>
        <row r="9472">
          <cell r="A9472" t="str">
            <v>T34.0</v>
          </cell>
          <cell r="B9472" t="str">
            <v>ОТМОРОЖЕНИЕ С НЕКРОЗОМ ТКАНЕЙ В ОБЛАСТИ ГОЛОВЫ</v>
          </cell>
        </row>
        <row r="9473">
          <cell r="A9473" t="str">
            <v>T34.1</v>
          </cell>
          <cell r="B9473" t="str">
            <v>ОТМОРОЖЕНИЕ С НЕКРОЗОМ ТКАНЕЙ В ОБЛАСТИ ШЕИ</v>
          </cell>
        </row>
        <row r="9474">
          <cell r="A9474" t="str">
            <v>T34.2</v>
          </cell>
          <cell r="B9474" t="str">
            <v>ОТМОРОЖЕНИЕ С НЕКРОЗОМ ТКАНЕЙ В ОБЛАСТИ ГРУДНОЙ КЛЕТКИ</v>
          </cell>
        </row>
        <row r="9475">
          <cell r="A9475" t="str">
            <v>T34.3</v>
          </cell>
          <cell r="B9475" t="str">
            <v>ОТМОРОЖЕНИЕ С НЕКРОЗОМ ТКАНЕЙ В ОБЛАСТИ СТЕНКИ ЖИВОТА, НИЖНЕЙ ЧАСТИ СПИНЫ И ТАЗА</v>
          </cell>
        </row>
        <row r="9476">
          <cell r="A9476" t="str">
            <v>T34.4</v>
          </cell>
          <cell r="B9476" t="str">
            <v>ОТМОРОЖЕНИЕ С НЕКРОЗОМ ТКАНЕЙ В ОБЛАСТИ РУКИ</v>
          </cell>
        </row>
        <row r="9477">
          <cell r="A9477" t="str">
            <v>T34.5</v>
          </cell>
          <cell r="B9477" t="str">
            <v>ОТМОРОЖЕНИЕ С НЕКРОЗОМ ТКАНЕЙ В ОБЛАСТИ ЗАПЯСТЬЯ И КИСТИ</v>
          </cell>
        </row>
        <row r="9478">
          <cell r="A9478" t="str">
            <v>T34.6</v>
          </cell>
          <cell r="B9478" t="str">
            <v>ОТМОРОЖЕНИЕ С НЕКРОЗОМ ТКАНЕЙ В ТАЗОБЕДРЕННОЙ ОБЛАСТИ И ОБЛАСТИ БЕДРА</v>
          </cell>
        </row>
        <row r="9479">
          <cell r="A9479" t="str">
            <v>T34.7</v>
          </cell>
          <cell r="B9479" t="str">
            <v>ОТМОРОЖЕНИЕ С НЕКРОЗОМ ТКАНЕЙ В ОБЛАСТИ КОЛЕНА И ГОЛЕНИ</v>
          </cell>
        </row>
        <row r="9480">
          <cell r="A9480" t="str">
            <v>T34.8</v>
          </cell>
          <cell r="B9480" t="str">
            <v>ОТМОРОЖЕНИЕ С НЕКРОЗОМ ТКАНЕЙ В ОБЛАСТИ ГОЛЕНОСТОПНОГО СУСТАВА И СТОПЫ</v>
          </cell>
        </row>
        <row r="9481">
          <cell r="A9481" t="str">
            <v>T34.9</v>
          </cell>
          <cell r="B9481" t="str">
            <v>ОТМОРОЖЕНИЕ С НЕКРОЗОМ ТКАНЕЙ ДРУГОЙ И НЕУТОЧНЕННОЙ ЛОКАЛИЗАЦИИ</v>
          </cell>
        </row>
        <row r="9482">
          <cell r="A9482" t="str">
            <v>T35</v>
          </cell>
          <cell r="B9482" t="str">
            <v>ОТМОРОЖЕНИЕ, ЗАХВАТЫВАЮЩЕЕ НЕСКОЛЬКО ОБЛАСТЕЙ ТЕЛА, И НЕУТОЧНЕННОЕ ОТМОРОЖЕНИЕ</v>
          </cell>
        </row>
        <row r="9483">
          <cell r="A9483" t="str">
            <v>T35.0</v>
          </cell>
          <cell r="B9483" t="str">
            <v>ПОВЕРХНОСТНОЕ ОТМОРОЖЕНИЕ НЕСКОЛЬКИХ ОБЛАСТЕЙ ТЕЛА</v>
          </cell>
        </row>
        <row r="9484">
          <cell r="A9484" t="str">
            <v>T35.1</v>
          </cell>
          <cell r="B9484" t="str">
            <v>ОТМОРОЖЕНИЕ С НЕКРОЗОМ ТКАНЕЙ, ЗАХВАТЫВАЮЩЕЕ НЕСКОЛЬКО ОБЛАСТЕЙ ТЕЛА</v>
          </cell>
        </row>
        <row r="9485">
          <cell r="A9485" t="str">
            <v>T35.2</v>
          </cell>
          <cell r="B9485" t="str">
            <v>ОТМОРОЖЕНИЕ ГОЛОВЫ И ШЕИ НЕУТОЧНЕННОЕ</v>
          </cell>
        </row>
        <row r="9486">
          <cell r="A9486" t="str">
            <v>T35.3</v>
          </cell>
          <cell r="B9486" t="str">
            <v>ОТМОРОЖЕНИЕ ГРУДНОЙ КЛЕТКИ, ЖИВОТА, НИЖНЕЙ ЧАСТИ СПИНЫ И ТАЗА НЕУТОЧНЕННОЕ</v>
          </cell>
        </row>
        <row r="9487">
          <cell r="A9487" t="str">
            <v>T35.4</v>
          </cell>
          <cell r="B9487" t="str">
            <v>ОТМОРОЖЕНИЕ ВЕРХНЕЙ КОНЕЧНОСТИ НЕУТОЧНЕННОЕ</v>
          </cell>
        </row>
        <row r="9488">
          <cell r="A9488" t="str">
            <v>T35.5</v>
          </cell>
          <cell r="B9488" t="str">
            <v>ОТМОРОЖЕНИЕ НИЖНЕЙ КОНЕЧНОСТИ НЕУТОЧНЕННОЕ</v>
          </cell>
        </row>
        <row r="9489">
          <cell r="A9489" t="str">
            <v>T35.6</v>
          </cell>
          <cell r="B9489" t="str">
            <v>ОТМОРОЖЕНИЕ НЕСКОЛЬКИХ ОБЛАСТЕЙ ТЕЛА НЕУТОЧНЕННОЕ</v>
          </cell>
        </row>
        <row r="9490">
          <cell r="A9490" t="str">
            <v>T35.7</v>
          </cell>
          <cell r="B9490" t="str">
            <v>НЕУТОЧНЕННОЕ ОТМОРОЖЕНИЕ НЕУТОЧНЕННОЙ ЛОКАЛИЗАЦИИ</v>
          </cell>
        </row>
        <row r="9491">
          <cell r="A9491" t="str">
            <v/>
          </cell>
          <cell r="B9491" t="str">
            <v>ОТРАВЛЕНИЕ ЛЕКАРСТВЕННЫМИ СРЕДСТВАМИ, МЕДИКАМЕНТАМИ И БИОЛОГИЧЕСКИМИ ВЕЩЕСТВАМИ (Т36-Т50)</v>
          </cell>
        </row>
        <row r="9492">
          <cell r="A9492" t="str">
            <v>T36</v>
          </cell>
          <cell r="B9492" t="str">
            <v>ОТРАВЛЕНИЕ АНТИБИОТИКАМИ СИСТЕМНОГО ДЕЙСТВИЯ</v>
          </cell>
        </row>
        <row r="9493">
          <cell r="A9493" t="str">
            <v>T36.0</v>
          </cell>
          <cell r="B9493" t="str">
            <v>ОТРАВЛЕНИЕ ПЕНИЦИЛЛИНАМИ</v>
          </cell>
        </row>
        <row r="9494">
          <cell r="A9494" t="str">
            <v>T36.1</v>
          </cell>
          <cell r="B9494" t="str">
            <v>ОТРАВЛЕНИЕ ЦЕФАЛОСПОРИНАМИ И ДРУГИМИ В-ЛАКТАМАЗООБРАЗУЮЩИМИ АНТИБИОТИКАМИ</v>
          </cell>
        </row>
        <row r="9495">
          <cell r="A9495" t="str">
            <v>T36.2</v>
          </cell>
          <cell r="B9495" t="str">
            <v>ОТРАВЛЕНИЕ АНТИБИОТИКАМИ ГРУППЫ ХЛОРАМФЕНИКОЛА</v>
          </cell>
        </row>
        <row r="9496">
          <cell r="A9496" t="str">
            <v>T36.3</v>
          </cell>
          <cell r="B9496" t="str">
            <v>ОТРАВЛЕНИЕ МАКРОЛИДАМИ</v>
          </cell>
        </row>
        <row r="9497">
          <cell r="A9497" t="str">
            <v>T36.4</v>
          </cell>
          <cell r="B9497" t="str">
            <v>ОТРАВЛЕНИЕ ТЕТРАЦИКЛИНАМИ</v>
          </cell>
        </row>
        <row r="9498">
          <cell r="A9498" t="str">
            <v>T36.5</v>
          </cell>
          <cell r="B9498" t="str">
            <v>ОТРАВЛЕНИЕ АНТИБИОТИКАМИ ГРУППЫ АМИНОГЛИКОЗИДОВ</v>
          </cell>
        </row>
        <row r="9499">
          <cell r="A9499" t="str">
            <v>T36.6</v>
          </cell>
          <cell r="B9499" t="str">
            <v>ОТРАВЛЕНИЕ РИФАМПИЦИНАМИ</v>
          </cell>
        </row>
        <row r="9500">
          <cell r="A9500" t="str">
            <v>T36.7</v>
          </cell>
          <cell r="B9500" t="str">
            <v>ОТРАВЛЕНИЕ ПРОТИВОГРИБКОВЫМИ АНТИБИОТИКАМИ СИСТЕМНОГО ДЕЙСТВИЯ</v>
          </cell>
        </row>
        <row r="9501">
          <cell r="A9501" t="str">
            <v>T36.8</v>
          </cell>
          <cell r="B9501" t="str">
            <v>ОТРАВЛЕНИЕ ДРУГИМИ АНТИБИОТИКАМИ СИСТЕМНОГО ДЕЙСТВИЯ</v>
          </cell>
        </row>
        <row r="9502">
          <cell r="A9502" t="str">
            <v>T36.9</v>
          </cell>
          <cell r="B9502" t="str">
            <v>ОТРАВЛЕНИЕ АНТИБИОТИКАМИ СИСТЕМНОГО ДЕЙСТВИЯ НЕУТОЧНЕННЫМИ</v>
          </cell>
        </row>
        <row r="9503">
          <cell r="A9503" t="str">
            <v>T37</v>
          </cell>
          <cell r="B9503" t="str">
            <v>ОТРАВЛЕНИЕ ДРУГИМИ ПРОТИВОИНФЕКЦИОННЫМИ И ПРОТИВОПАРАЗИТАРНЫМИ СРЕДСТВАМИ СИСТЕМНОГО ДЕЙСТВИЯ</v>
          </cell>
        </row>
        <row r="9504">
          <cell r="A9504" t="str">
            <v>T37.0</v>
          </cell>
          <cell r="B9504" t="str">
            <v>ОТРАВЛЕНИЕ СУЛЬФАНИЛАМИДАМИ</v>
          </cell>
        </row>
        <row r="9505">
          <cell r="A9505" t="str">
            <v>T37.1</v>
          </cell>
          <cell r="B9505" t="str">
            <v>ОТРАВЛЕНИЕ АНТИМИКОБАКТЕРИАЛЬНЫМИ ПРЕПАРАТАМИ</v>
          </cell>
        </row>
        <row r="9506">
          <cell r="A9506" t="str">
            <v>T37.2</v>
          </cell>
          <cell r="B9506" t="str">
            <v>ОТРАВЛЕНИЕ ПРОТИВОМАЛЯРИЙНЫМИ ПРЕПАРАТАМИ И СРЕДСТВАМИ, ДЕЙСТВУЮЩИМИ НА ДРУГИХ ПРОСТЕЙШИХ, ПАРАЗИТИРУЮЩИХ В КРОВИ</v>
          </cell>
        </row>
        <row r="9507">
          <cell r="A9507" t="str">
            <v>T37.3</v>
          </cell>
          <cell r="B9507" t="str">
            <v>ОТРАВЛЕНИЕ ДРУГИМИ АНТИПРОТОЗОЙНЫМИ ПРЕПАРАТАМИ</v>
          </cell>
        </row>
        <row r="9508">
          <cell r="A9508" t="str">
            <v>T37.4</v>
          </cell>
          <cell r="B9508" t="str">
            <v>ОТРАВЛЕНИЕ АНТИГЕЛЬМИНТНЫМИ СРЕДСТВАМИ</v>
          </cell>
        </row>
        <row r="9509">
          <cell r="A9509" t="str">
            <v>T37.5</v>
          </cell>
          <cell r="B9509" t="str">
            <v>ОТРАВЛЕНИЕ ПРОТИВОВИРУСНЫМИ ПРЕПАРАТАМИ</v>
          </cell>
        </row>
        <row r="9510">
          <cell r="A9510" t="str">
            <v>T37.8</v>
          </cell>
          <cell r="B9510" t="str">
            <v>ОТРАВЛЕНИЕ ДРУГИМИ УТОЧНЕННЫМИ ПРОТИВОМИКРОБНЫМИ И ПРОТИВОПАРАЗИТАРНЫМИ СРЕДСТВАМИ СИСТЕМНОГО ДЕЙСТВИЯ</v>
          </cell>
        </row>
        <row r="9511">
          <cell r="A9511" t="str">
            <v>T37.9</v>
          </cell>
          <cell r="B9511" t="str">
            <v>ОТРАВЛЕНИЕ ПРОТИВОМИКРОБНЫМИ И ПРОТИВОПАРАЗИТАРНЫМИ СРЕДСТВАМИ СИСТЕМНОГО ДЕЙСТВИЯ НЕУТОЧНЕННЫМИ</v>
          </cell>
        </row>
        <row r="9512">
          <cell r="A9512" t="str">
            <v>T38</v>
          </cell>
          <cell r="B9512" t="str">
            <v>ОТРАВЛЕНИЕ ГОРМОНАМИ, ИХ СИНТЕТИЧЕСКИМИ ЗАМЕНИТЕЛЯМИ И АНТАГОНИСТАМИ, НЕ КЛАССИФИЦИРОВАННЫМИ В ДРУГИХ РУБРИКАХ</v>
          </cell>
        </row>
        <row r="9513">
          <cell r="A9513" t="str">
            <v>T38.0</v>
          </cell>
          <cell r="B9513" t="str">
            <v>ОТРАВЛЕНИЕ ГЛЮКОКОРТИКОИДАМИ И ИХ СИНТЕТИЧЕСКИМИ АНАЛОГАМИ</v>
          </cell>
        </row>
        <row r="9514">
          <cell r="A9514" t="str">
            <v>T38.1</v>
          </cell>
          <cell r="B9514" t="str">
            <v>ОТРАВЛЕНИЕМ ГОРМОНАМИ ЩИТОВИДНОЙ ЖЕЛЕЗЫ И ИХ ЗАМЕНИТЕЛЯМИ</v>
          </cell>
        </row>
        <row r="9515">
          <cell r="A9515" t="str">
            <v>T38.2</v>
          </cell>
          <cell r="B9515" t="str">
            <v>ОТРАВЛЕНИЕ АНТИТИРЕОИДНЫМИ ПРЕПАРАТАМИ</v>
          </cell>
        </row>
        <row r="9516">
          <cell r="A9516" t="str">
            <v>T38.3</v>
          </cell>
          <cell r="B9516" t="str">
            <v>ОТРАВЛЕНИЕ ИНСУЛИНОМ И ПЕРОРАЛЬНЫМИ ГИПОГЛИКЕМИЧЕСКИМИ [ПРОТИВОДИАБЕТИЧЕСКИМИ] ПРЕПАРАТАМИ</v>
          </cell>
        </row>
        <row r="9517">
          <cell r="A9517" t="str">
            <v>T38.4</v>
          </cell>
          <cell r="B9517" t="str">
            <v>ОТРАВЛЕНИЕ ПЕРОРАЛЬНЫМИ КОНТРАЦЕПТИВАМИ</v>
          </cell>
        </row>
        <row r="9518">
          <cell r="A9518" t="str">
            <v>T38.5</v>
          </cell>
          <cell r="B9518" t="str">
            <v>ОТРАВЛЕНИЕ ДРУГИМИ ЭСТРОГЕНАМИ И ПРОГЕСТОГЕНАМИ</v>
          </cell>
        </row>
        <row r="9519">
          <cell r="A9519" t="str">
            <v>T38.6</v>
          </cell>
          <cell r="B9519" t="str">
            <v>ОТРАВЛЕНИЕ АНТИГОНАДОТРОПИНАМИ, АНТИЭСТРОГЕНАМИ, АНТИАНДРОГЕНАМИ, НЕ КЛАССИФИЦИРОВАННЫМИ В ДРУГИХ РУБРИКАХ</v>
          </cell>
        </row>
        <row r="9520">
          <cell r="A9520" t="str">
            <v>T38.7</v>
          </cell>
          <cell r="B9520" t="str">
            <v>ОТРАВЛЕНИЕ АНДРОГЕНАМИ И ИХ АНАБОЛИЧЕСКИМИ АНАЛОГАМИ</v>
          </cell>
        </row>
        <row r="9521">
          <cell r="A9521" t="str">
            <v>T38.8</v>
          </cell>
          <cell r="B9521" t="str">
            <v>ОТРАВЛЕНИЕ ДРУГИМИ И НЕУТОЧНЕННЫМИ ГОРМОНАМИ И ИХ СИНТЕТИЧЕСКИМИ ЗАМЕНИТЕЛЯМИ</v>
          </cell>
        </row>
        <row r="9522">
          <cell r="A9522" t="str">
            <v>T38.9</v>
          </cell>
          <cell r="B9522" t="str">
            <v>ОТРАВЛЕНИЕ ДРУГИМИ И НЕУТОЧНЕННЫМИ АНТАГОНИСТАМИ ГОРМОНОВ</v>
          </cell>
        </row>
        <row r="9523">
          <cell r="A9523" t="str">
            <v>T39</v>
          </cell>
          <cell r="B9523" t="str">
            <v>ОТРАВЛЕНИЕ НЕОПИОИДНЫМИ АНАЛЬГЕЗИРУЮЩИМИ, ЖАРОПОНИЖАЮЩИМИ И ПРОТИВОРЕВМАТИЧЕСКИМИ СРЕДСТВАМИ</v>
          </cell>
        </row>
        <row r="9524">
          <cell r="A9524" t="str">
            <v>T39.0</v>
          </cell>
          <cell r="B9524" t="str">
            <v>ОТРАВЛЕНИЕ САЛИЦИЛАТАМИ</v>
          </cell>
        </row>
        <row r="9525">
          <cell r="A9525" t="str">
            <v>T39.1</v>
          </cell>
          <cell r="B9525" t="str">
            <v>ОТРАВЛЕНИЕ ПРОИЗВОДНЫМИ 4-АМИНОФЕНОЛА</v>
          </cell>
        </row>
        <row r="9526">
          <cell r="A9526" t="str">
            <v>T39.2</v>
          </cell>
          <cell r="B9526" t="str">
            <v>ОТРАВЛЕНИЕ ПРОИЗВОДНЫМИ ПИРАЗОЛОНА</v>
          </cell>
        </row>
        <row r="9527">
          <cell r="A9527" t="str">
            <v>T39.3</v>
          </cell>
          <cell r="B9527" t="str">
            <v>ОТРАВЛЕНИЕ ДРУГИМИ НЕСТЕРОИДНЫМИ ПРОТИВОВОСПАЛИТЕЛЬНЫМИ СРЕДСТВАМИ [NSАID]</v>
          </cell>
        </row>
        <row r="9528">
          <cell r="A9528" t="str">
            <v>T39.4</v>
          </cell>
          <cell r="B9528" t="str">
            <v>ОТРАВЛЕНИЕ ПРОТИВОРЕВМАТИЧЕСКИМИ СРЕДСТВАМИ</v>
          </cell>
        </row>
        <row r="9529">
          <cell r="A9529" t="str">
            <v>T39.8</v>
          </cell>
          <cell r="B9529" t="str">
            <v>ОТРАВЛЕНИЕ ДРУГИМИ НЕНАРКОТИЧЕСКИМИ АНАЛЬГЕЗИРУЮЩИМИ И ЖАРОПОНИЖАЮЩИМИ СРЕДСТВАМИ, НЕ КЛАССИФИЦИРОВАННЫМИ В ДРУГИХ РУБРИКАХ</v>
          </cell>
        </row>
        <row r="9530">
          <cell r="A9530" t="str">
            <v>T39.9</v>
          </cell>
          <cell r="B9530" t="str">
            <v>ОТРАВЛЕНИЕ НЕНАРКОТИЧЕСКИМИ АНАЛЬГЕЗИРУЮЩИМИ, ЖАРОПОНИЖАЮЩИМИ И ПРОТИВОРЕВМАТИЧЕСКИМИ ПРЕПАРАТАМИ НЕУТОЧНЕННЫМИ</v>
          </cell>
        </row>
        <row r="9531">
          <cell r="A9531" t="str">
            <v>T40</v>
          </cell>
          <cell r="B9531" t="str">
            <v>ОТРАВЛЕНИЕ НАРКОТИКАМИ И ПСИХОДИСЛЕПТИКАМИ [ГАЛЛЮЦИНОГЕНАМИ]</v>
          </cell>
        </row>
        <row r="9532">
          <cell r="A9532" t="str">
            <v>T40.0</v>
          </cell>
          <cell r="B9532" t="str">
            <v>ОТРАВЛЕНИЕ ОПИЕМ</v>
          </cell>
        </row>
        <row r="9533">
          <cell r="A9533" t="str">
            <v>T40.1</v>
          </cell>
          <cell r="B9533" t="str">
            <v>ОТРАВЛЕНИЕ ГЕРОИНОМ</v>
          </cell>
        </row>
        <row r="9534">
          <cell r="A9534" t="str">
            <v>T40.2</v>
          </cell>
          <cell r="B9534" t="str">
            <v>ОТРАВЛЕНИЕ ДРУГИМИ ОПИОИДАМИ</v>
          </cell>
        </row>
        <row r="9535">
          <cell r="A9535" t="str">
            <v>T40.3</v>
          </cell>
          <cell r="B9535" t="str">
            <v>ОТРАВЛЕНИЕ МЕТАДОНОМ</v>
          </cell>
        </row>
        <row r="9536">
          <cell r="A9536" t="str">
            <v>T40.4</v>
          </cell>
          <cell r="B9536" t="str">
            <v>ОТРАВЛЕНИЕ ДРУГИМИ СИНТЕТИЧЕСКИМИ НАРКОТИКАМИ</v>
          </cell>
        </row>
        <row r="9537">
          <cell r="A9537" t="str">
            <v>T40.5</v>
          </cell>
          <cell r="B9537" t="str">
            <v>ОТРАВЛЕНИЕ КОКАИНОМ</v>
          </cell>
        </row>
        <row r="9538">
          <cell r="A9538" t="str">
            <v>T40.6</v>
          </cell>
          <cell r="B9538" t="str">
            <v>ОТРАВЛЕНИЕ ДРУГИМИ И НЕУТОЧНЕННЫМИ НАРКОТИКАМИ</v>
          </cell>
        </row>
        <row r="9539">
          <cell r="A9539" t="str">
            <v>T40.7</v>
          </cell>
          <cell r="B9539" t="str">
            <v>ОТРАВЛЕНИЕ КАННАБИСОМ (ПРОИЗВОДНЫМИ)</v>
          </cell>
        </row>
        <row r="9540">
          <cell r="A9540" t="str">
            <v>T40.8</v>
          </cell>
          <cell r="B9540" t="str">
            <v>ОТРАВЛЕНИЕ ЛИЗЕРГИДОМ (LСD)</v>
          </cell>
        </row>
        <row r="9541">
          <cell r="A9541" t="str">
            <v>T40.9</v>
          </cell>
          <cell r="B9541" t="str">
            <v>ОТРАВЛЕНИЕ ДРУГИМИ И НЕУТОЧНЕННЫМИ ПСИХОДИСЛЕПТИКАМИ [ГАЛЛЮЦИНОГЕНАМИ]</v>
          </cell>
        </row>
        <row r="9542">
          <cell r="A9542" t="str">
            <v>T41</v>
          </cell>
          <cell r="B9542" t="str">
            <v>ОТРАВЛЕНИЕ АНЕСТЕЗИРУЮЩИМИ СРЕДСТВАМИ И ТЕРАПЕВТИЧЕСКИМИ ГАЗАМИ</v>
          </cell>
        </row>
        <row r="9543">
          <cell r="A9543" t="str">
            <v>T41.0</v>
          </cell>
          <cell r="B9543" t="str">
            <v>ОТРАВЛЕНИЕ СРЕДСТВАМИ ДЛЯ ИНГАЛЯЦИОННОГО НАРКОЗА</v>
          </cell>
        </row>
        <row r="9544">
          <cell r="A9544" t="str">
            <v>T41.1</v>
          </cell>
          <cell r="B9544" t="str">
            <v>ОТРАВЛЕНИЕ СРЕДСТВАМИ ДЛЯ ВНУТРИВЕННОГО НАРКОЗА</v>
          </cell>
        </row>
        <row r="9545">
          <cell r="A9545" t="str">
            <v>T41.2</v>
          </cell>
          <cell r="B9545" t="str">
            <v>ОТРАВЛЕНИЕ ДРУГИМИ И НЕУТОЧНЕННЫМИ СРЕДСТВАМИ ДЛЯ ОБЩЕГО НАРКОЗА</v>
          </cell>
        </row>
        <row r="9546">
          <cell r="A9546" t="str">
            <v>T41.3</v>
          </cell>
          <cell r="B9546" t="str">
            <v>ОТРАВЛЕНИЕ МЕСТНОАНЕСТЕЗИРУЮЩИМИ СРЕДСТВАМИ</v>
          </cell>
        </row>
        <row r="9547">
          <cell r="A9547" t="str">
            <v>T41.4</v>
          </cell>
          <cell r="B9547" t="str">
            <v>ОТРАВЛЕНИЕ АНЕСТЕЗИРУЮЩИМИ СРЕДСТВАМИ НЕУТОЧНЕННЫМИ</v>
          </cell>
        </row>
        <row r="9548">
          <cell r="A9548" t="str">
            <v>T41.5</v>
          </cell>
          <cell r="B9548" t="str">
            <v>ОТРАВЛЕНИЕ ТЕРАПЕВТИЧЕСКИМИ ГАЗАМИ</v>
          </cell>
        </row>
        <row r="9549">
          <cell r="A9549" t="str">
            <v>T42</v>
          </cell>
          <cell r="B9549" t="str">
            <v>ОТРАВЛЕНИЕ ПРОТИВОСУДОРОЖНЫМИ, СЕДАТИВНЫМИ, СНОТВОРНЫМИ И ПРОТИВОПАРКИНСОНИЧЕСКИМИ СРЕДСТВАМИ</v>
          </cell>
        </row>
        <row r="9550">
          <cell r="A9550" t="str">
            <v>T42.0</v>
          </cell>
          <cell r="B9550" t="str">
            <v>ОТРАВЛЕНИЕ ПРОИЗВОДНЫМИ ГИДАНТОИНА</v>
          </cell>
        </row>
        <row r="9551">
          <cell r="A9551" t="str">
            <v>T42.1</v>
          </cell>
          <cell r="B9551" t="str">
            <v>ОТРАВЛЕНИЕ ИМИНОСТИЛЬБЕНАМИ</v>
          </cell>
        </row>
        <row r="9552">
          <cell r="A9552" t="str">
            <v>T42.2</v>
          </cell>
          <cell r="B9552" t="str">
            <v>ОТРАВЛЕНИЕ СУКЦИНИМИДАМИ ОКСАЗОЛИДИНДИОНАМИ</v>
          </cell>
        </row>
        <row r="9553">
          <cell r="A9553" t="str">
            <v>T42.3</v>
          </cell>
          <cell r="B9553" t="str">
            <v>ОТРАВЛЕНИЕ БАРБИТУРАТАМИ</v>
          </cell>
        </row>
        <row r="9554">
          <cell r="A9554" t="str">
            <v>T42.4</v>
          </cell>
          <cell r="B9554" t="str">
            <v>ОТРАВЛЕНИЕ БЕНЗОДИАЗЕПИНАМИ</v>
          </cell>
        </row>
        <row r="9555">
          <cell r="A9555" t="str">
            <v>T42.5</v>
          </cell>
          <cell r="B9555" t="str">
            <v>ОТРАВЛЕНИЕ СМЕШАННЫМИ ПРОТИВОЭПИЛЕПТИЧЕСКИМИ ПРЕПАРАТАМИ, НЕ КЛАССИФИЦИРОВАННЫМИ В ДРУГИХ РУБРИКАХ</v>
          </cell>
        </row>
        <row r="9556">
          <cell r="A9556" t="str">
            <v>T42.6</v>
          </cell>
          <cell r="B9556" t="str">
            <v>ОТРАВЛЕНИЕ ДРУГИМИ ПРОТИВОЭПИЛЕПТИЧЕСКИМИ, СЕДАТИВНЫМИ И СНОТВОРНЫМИ СРЕДСТВАМИ</v>
          </cell>
        </row>
        <row r="9557">
          <cell r="A9557" t="str">
            <v>T42.7</v>
          </cell>
          <cell r="B9557" t="str">
            <v>ОТРАВЛЕНИЕ ПРОТИВОСУДОРОЖНЫМИ, СЕДАТИВНЫМИ И СНОТВОРНЫМИ СРЕДСТВАМИ НЕУТОЧНЕННЫМИ</v>
          </cell>
        </row>
        <row r="9558">
          <cell r="A9558" t="str">
            <v>T42.8</v>
          </cell>
          <cell r="B9558" t="str">
            <v>ОТРАВЛЕНИЕ ПРОТИВОПАРКИНСОНИЧЕСКИМИ ПРЕПАРАТАМИ И ДРУГИМИ МЫШЕЧНЫМИ ДЕПРЕССАНТАМИ ЦЕНТРАЛЬНОГО ДЕЙСТВИЯ</v>
          </cell>
        </row>
        <row r="9559">
          <cell r="A9559" t="str">
            <v>T43</v>
          </cell>
          <cell r="B9559" t="str">
            <v>ОТРАВЛЕНИЕ ПСИХОТРОПНЫМИ СРЕДСТВАМИ, НЕ КЛАССИФИЦИРОВАННЫМИ В ДРУГИХ РУБРИКАХ</v>
          </cell>
        </row>
        <row r="9560">
          <cell r="A9560" t="str">
            <v>T43.0</v>
          </cell>
          <cell r="B9560" t="str">
            <v>ОТРАВЛЕНИЕ ТРИЦИКЛИЧЕСКИМИ И ТЕТРАЦИКЛИЧЕСКИМИ АНТИДЕПРЕССАНТАМИ</v>
          </cell>
        </row>
        <row r="9561">
          <cell r="A9561" t="str">
            <v>T43.1</v>
          </cell>
          <cell r="B9561" t="str">
            <v>ОТРАВЛЕНИЕ АНТИДЕПРЕССАНТАМИ-ИНГИБИТОРАМИ МОНОАМИНОКСИДАЗЫ</v>
          </cell>
        </row>
        <row r="9562">
          <cell r="A9562" t="str">
            <v>T43.2</v>
          </cell>
          <cell r="B9562" t="str">
            <v>ОТРАВЛЕНИЕ ДРУГИМИ И НЕУТОЧНЕННЫМИ АНТИДЕПРЕССАНТАМИ</v>
          </cell>
        </row>
        <row r="9563">
          <cell r="A9563" t="str">
            <v>T43.3</v>
          </cell>
          <cell r="B9563" t="str">
            <v>ОТРАВЛЕНИЕ АНТИПСИХОТИЧЕСКИМИ И НЕЙРОЛЕПТИЧЕСКИМИ ПРЕПАРАТАМИ</v>
          </cell>
        </row>
        <row r="9564">
          <cell r="A9564" t="str">
            <v>T43.4</v>
          </cell>
          <cell r="B9564" t="str">
            <v>ОТРАВЛЕНИЕ НЕЙРОЛЕПТИКАМИ-ПРОИЗВОДНЫМИ ФЕНОТИАЗИНОВОГО РЯДА БУТЕРОФЕНОНА И ТИОКСАНТЕНА</v>
          </cell>
        </row>
        <row r="9565">
          <cell r="A9565" t="str">
            <v>T43.5</v>
          </cell>
          <cell r="B9565" t="str">
            <v>ОТРАВЛЕНИЕ ДРУГИМИ И НЕУТОЧНЕННЫМИ АНТИПСИХОТИЧЕСКИМИ И НЕЙРОЛЕПТИЧЕСКИМИ ПРЕПАРАТАМИ</v>
          </cell>
        </row>
        <row r="9566">
          <cell r="A9566" t="str">
            <v>T43.6</v>
          </cell>
          <cell r="B9566" t="str">
            <v>ОТРАВЛЕНИЕ ПСИХОСТИМУЛИРУЮЩИМИ СРЕДСТВАМИ, ХАРАКТЕРИЗУЮЩИМИСЯ ВОЗМОЖНОСТЬЮ ПРИСТРАСТИЯ К НИМ</v>
          </cell>
        </row>
        <row r="9567">
          <cell r="A9567" t="str">
            <v>T43.8</v>
          </cell>
          <cell r="B9567" t="str">
            <v>ОТРАВЛЕНИЕ ДРУГИМИ ПСИХОТРОПНЫМИ СРЕДСТВАМИ, НЕ КЛАССИФИЦИРОВАННЫМИ В ДРУГИХ РУБРИКАХ</v>
          </cell>
        </row>
        <row r="9568">
          <cell r="A9568" t="str">
            <v>T43.9</v>
          </cell>
          <cell r="B9568" t="str">
            <v>ОТРАВЛЕНИЕ ПСИХОТРОПНЫМИ СРЕДСТВАМИ НЕУТОЧНЕННЫМИ</v>
          </cell>
        </row>
        <row r="9569">
          <cell r="A9569" t="str">
            <v>T44</v>
          </cell>
          <cell r="B9569" t="str">
            <v>ОТРАВЛЕНИЕ ПРЕПАРАТАМИ, ДЕЙСТВУЮЩИМИ ПРЕИМУЩЕСТВЕННО НА ВЕГЕТАТИВНУЮ НЕРВНУЮ СИСТЕМУ</v>
          </cell>
        </row>
        <row r="9570">
          <cell r="A9570" t="str">
            <v>T44.0</v>
          </cell>
          <cell r="B9570" t="str">
            <v>ОТРАВЛЕНИЕ ИНГИБИТОРАМИ ХОЛИНЭСТЕРАЗЫ</v>
          </cell>
        </row>
        <row r="9571">
          <cell r="A9571" t="str">
            <v>T44.1</v>
          </cell>
          <cell r="B9571" t="str">
            <v>ОТРАВЛЕНИЕ ДРУГИМИ ПАРАСИМПАТОМИМЕТИЧЕСКИМИ [ХОЛИНЕРГИЧЕСКИМИ] СРЕДСТВАМИ</v>
          </cell>
        </row>
        <row r="9572">
          <cell r="A9572" t="str">
            <v>T44.2</v>
          </cell>
          <cell r="B9572" t="str">
            <v>ОТРАВЛЕНИЕ ГАНГЛИОБЛОКИРУЮЩИМИ СРЕДСТВАМИ, НЕ КЛАССИФИЦИРОВАННЫМИ В ДРУГИХ РУБРИКАХ</v>
          </cell>
        </row>
        <row r="9573">
          <cell r="A9573" t="str">
            <v>T44.3</v>
          </cell>
          <cell r="B9573" t="str">
            <v>ОТРАВЛЕНИЕ ДРУГИМИ ПАРАСИМПАТОЛИТИЧЕСКИМИ [АНТИХОЛИНЕРГИЧЕСКИМИ И АНТИМУСКАРИННЫМИ]  И СПАЗМОЛИТИЧЕСКИМИ СРЕДСТВАМИ, НЕ КЛАССИФИЦИРОВАННЫМИ В ДРУГИХ РУБРИКАХ</v>
          </cell>
        </row>
        <row r="9574">
          <cell r="A9574" t="str">
            <v>T44.4</v>
          </cell>
          <cell r="B9574" t="str">
            <v>ОТРАВЛЕНИЕ АНТАГОНИСТАМИ ПРЕИМУЩЕСТВЕННО А-АДРЕНОРЕЦЕПТОРОВ, НЕ КЛАССИФИЦИРОВАННЫМИ В ДРУГИХ РУБРИКАХ</v>
          </cell>
        </row>
        <row r="9575">
          <cell r="A9575" t="str">
            <v>T44.5</v>
          </cell>
          <cell r="B9575" t="str">
            <v>ОТРАВЛЕНИЕ АНТАГОНИСТАМИ ПРЕИМУЩЕСТВЕННО В-АДРЕНОРЕЦЕПТОРОВ, НЕ КЛАССИФИЦИРОВАННЫХ В ДРУГИХ РУБРИКАХ</v>
          </cell>
        </row>
        <row r="9576">
          <cell r="A9576" t="str">
            <v>T44.6</v>
          </cell>
          <cell r="B9576" t="str">
            <v>ОТРАВЛЕНИЕ АНТАГОНИСТАМИ А-АДРЕНОРЕЦЕПТОРОВ, НЕ КЛАССИФИЦИРОВАННЫМИ В ДРУГИХ РУБРИКАХ</v>
          </cell>
        </row>
        <row r="9577">
          <cell r="A9577" t="str">
            <v>T44.7</v>
          </cell>
          <cell r="B9577" t="str">
            <v>ОТРАВЛЕНИЕ АНТАГОНИСТАМИ В-АДРЕНОРЕЦЕПТОРОВ, НЕ КЛАССИФИЦИРОВАННЫМИ В ДРУГИХ РУБРИКАХ</v>
          </cell>
        </row>
        <row r="9578">
          <cell r="A9578" t="str">
            <v>T44.8</v>
          </cell>
          <cell r="B9578" t="str">
            <v>ОТРАВЛЕНИЕ ЦЕНТРАЛЬНОДЕЙСТВУЮЩИМИ И АДРЕНОНЕЙРОНБЛОКИРУЮЩИМИ СРЕДСТВАМИ, НЕ КЛАССИФИЦИРОВАННЫМИ В ДРУГИХ РУБРИКАХ</v>
          </cell>
        </row>
        <row r="9579">
          <cell r="A9579" t="str">
            <v>T44.9</v>
          </cell>
          <cell r="B9579" t="str">
            <v>ОТРАВЛЕНИЕ ДРУГИМИ И НЕУТОЧНЕННЫМИ ПРЕПАРАТАМИ, ДЕЙСТВУЮЩИМИ ПРЕИМУЩЕСТВЕННО НА ВЕГЕТАТИВНУЮ НЕРВНУЮ СИСТЕМУ</v>
          </cell>
        </row>
        <row r="9580">
          <cell r="A9580" t="str">
            <v>T45</v>
          </cell>
          <cell r="B9580" t="str">
            <v>ОТРАВЛЕНИЕ ПРЕПАРАТАМИ, ПРЕИМУЩЕСТВЕННО СИСТЕМНОГО ДЕЙСТВИЯ И ГЕМАТОЛОГИЧЕСКИМИ АГЕНТАМИ, НЕ КЛАССИФИЦИРОВАННЫМИ В ДРУГИХ РУБРИКАХ</v>
          </cell>
        </row>
        <row r="9581">
          <cell r="A9581" t="str">
            <v>T45.0</v>
          </cell>
          <cell r="B9581" t="str">
            <v>ОТРАВЛЕНИЕ ПРОТИВОАЛЛЕРГИЧЕСКИМИ И ПРОТИВОРВОТНЫМИ СРЕДСТВАМИ</v>
          </cell>
        </row>
        <row r="9582">
          <cell r="A9582" t="str">
            <v>T45.1</v>
          </cell>
          <cell r="B9582" t="str">
            <v>ОТРАВЛЕНИЕ ПРОТИВООПУХОЛЕВЫМИ И ИММУНОДЕПРЕССИВНЫМИ ПРЕПАРАТАМИ</v>
          </cell>
        </row>
        <row r="9583">
          <cell r="A9583" t="str">
            <v>T45.2</v>
          </cell>
          <cell r="B9583" t="str">
            <v>ОТРАВЛЕНИЕ ВИТАМИНАМИ, НЕ КЛАССИФИЦИРОВАННЫМИ В ДРУГИХ РУБРИКАХ</v>
          </cell>
        </row>
        <row r="9584">
          <cell r="A9584" t="str">
            <v>T45.3</v>
          </cell>
          <cell r="B9584" t="str">
            <v>ОТРАВЛЕНИЕ ФЕРМЕНТАМИ, НЕ КЛАССИФИЦИРОВАННЫМИ В ДРУГИХ РУБРИКАХ</v>
          </cell>
        </row>
        <row r="9585">
          <cell r="A9585" t="str">
            <v>T45.4</v>
          </cell>
          <cell r="B9585" t="str">
            <v>ОТРАВЛЕНИЕ ЖЕЛЕЗОМ И ЕГО СОЕДИНЕНИЯМИ</v>
          </cell>
        </row>
        <row r="9586">
          <cell r="A9586" t="str">
            <v>T45.5</v>
          </cell>
          <cell r="B9586" t="str">
            <v>ОТРАВЛЕНИЕ АНТИКОАГУЛЯНТАМИ</v>
          </cell>
        </row>
        <row r="9587">
          <cell r="A9587" t="str">
            <v>T45.6</v>
          </cell>
          <cell r="B9587" t="str">
            <v>ОТРАВЛЕНИЕ ПРЕПАРАТАМИ, ВЛИЯЮЩИМИ НА ФИБРИНОЛИЗ</v>
          </cell>
        </row>
        <row r="9588">
          <cell r="A9588" t="str">
            <v>T45.7</v>
          </cell>
          <cell r="B9588" t="str">
            <v>ОТРАВЛЕНИЕ АНТАГОНИСТАМИ АНТИКОАГУЛЯНТОВ, ВИТАМИНОМ К И ДРУГИМИ КОАГУЛЯНТАМИ</v>
          </cell>
        </row>
        <row r="9589">
          <cell r="A9589" t="str">
            <v>T45.8</v>
          </cell>
          <cell r="B9589" t="str">
            <v>ОТРАВЛЕНИЕ ДРУГИМИ ПРЕПАРАТАМИ, ПРЕИМУЩЕСТВЕННО СИСТЕМНОГО ДЕЙСТВИЯ, И ГЕМАТОЛОГИЧЕСКИМИ АГЕНТАМИ</v>
          </cell>
        </row>
        <row r="9590">
          <cell r="A9590" t="str">
            <v>T45.9</v>
          </cell>
          <cell r="B9590" t="str">
            <v>ОТРАВЛЕНИЕ ПРЕПАРАТАМИ ПРЕИМУЩЕСТВЕННО СИСТЕМНОГО ДЕЙСТВИЯ И ГЕМАТОЛОГИЧЕСКИМИ АГЕНТАМИ НЕУТОЧНЕННЫМИ</v>
          </cell>
        </row>
        <row r="9591">
          <cell r="A9591" t="str">
            <v>T46</v>
          </cell>
          <cell r="B9591" t="str">
            <v>ОТРАВЛЕНИЕ ПРЕПАРАТАМИ, ДЕЙСТВУЮЩИМИ ПРЕИМУЩЕСТВЕННО НА СЕРДЕЧНО-СОСУДИСТУЮ СИСТЕМУ</v>
          </cell>
        </row>
        <row r="9592">
          <cell r="A9592" t="str">
            <v>T46.0</v>
          </cell>
          <cell r="B9592" t="str">
            <v>ОТРАВЛЕНИЕ СЕРДЕЧНЫМИ ГЛИКОЗИДАМИ И ПРЕПАРАТАМИ АНАЛОГИЧНОГО ДЕЙСТВИЯ</v>
          </cell>
        </row>
        <row r="9593">
          <cell r="A9593" t="str">
            <v>T46.1</v>
          </cell>
          <cell r="B9593" t="str">
            <v>ОТРАВЛЕНИЕ БЛОКАТОРАМИ КАЛЬЦИЕВЫХ КАНАЛОВ</v>
          </cell>
        </row>
        <row r="9594">
          <cell r="A9594" t="str">
            <v>T46.2</v>
          </cell>
          <cell r="B9594" t="str">
            <v>ОТРАВЛЕНИЕ ДРУГИМИ ПРОТИВОАРИТМИЧЕСКИМИ ПРЕПАРАТАМИ, НЕ КЛАССИФИЦИРОВАННЫМИ В ДРУГИХ РУБРИКАХ</v>
          </cell>
        </row>
        <row r="9595">
          <cell r="A9595" t="str">
            <v>T46.3</v>
          </cell>
          <cell r="B9595" t="str">
            <v>ОТРАВЛЕНИЕ КОРОНАРОРАСШИРЯЮЩИМИ ПРЕПАРАТАМИ, НЕ КЛАССИФИЦИРОВАННЫМИ В ДРУГИХ РУБРИКАХ</v>
          </cell>
        </row>
        <row r="9596">
          <cell r="A9596" t="str">
            <v>T46.4</v>
          </cell>
          <cell r="B9596" t="str">
            <v>ОТРАВЛЕНИЕ ИНГИБИТОРАМИ АНГИОТЕНЗИНКОНВЕРТИРУЮЩИХ ФЕРМЕНТОВ</v>
          </cell>
        </row>
        <row r="9597">
          <cell r="A9597" t="str">
            <v>T46.5</v>
          </cell>
          <cell r="B9597" t="str">
            <v>ОТРАВЛЕНИЕ ДРУГИМИ ГИПОТЕНЗИВНЫМИ СРЕДСТВАМИ, НЕ КЛАССИФИЦИРОВАННЫМИ В ДРУГИХ РУБРИКАХ</v>
          </cell>
        </row>
        <row r="9598">
          <cell r="A9598" t="str">
            <v>T46.6</v>
          </cell>
          <cell r="B9598" t="str">
            <v>ОТРАВЛЕНИЕ АНТИГИПЕРЛИПИДЕМИЧЕСКИМИ И АНТИАТЕРОСКЛЕРОТИЧЕСКИМИ СРЕДСТВАМИ</v>
          </cell>
        </row>
        <row r="9599">
          <cell r="A9599" t="str">
            <v>T46.7</v>
          </cell>
          <cell r="B9599" t="str">
            <v>ОТРАВЛЕНИЕ ПРЕПАРАТАМИ, РАСШИРЯЮЩИМИ ПЕРИФЕРИЧЕСКИЕ СОСУДЫ</v>
          </cell>
        </row>
        <row r="9600">
          <cell r="A9600" t="str">
            <v>T46.8</v>
          </cell>
          <cell r="B9600" t="str">
            <v>ОТРАВЛЕНИЕ АНТИВАРИКОЗНЫМИ ПРЕПАРАТАМИ, ВКЛЮЧАЯ СКЛЕРОЗИРУЮЩИЕ  АГЕНТЫ</v>
          </cell>
        </row>
        <row r="9601">
          <cell r="A9601" t="str">
            <v>T46.9</v>
          </cell>
          <cell r="B9601" t="str">
            <v>ОТРАВЛЕНИЕ ДРУГИМИ И НЕУТОЧНЕННЫМИ СРЕДСТВАМИ, ВЛИЯЮЩИМИ ПРЕИМУЩЕСТВЕННО НА СЕРДЕЧНО-СОСУДИСТУЮ СИСТЕМУ</v>
          </cell>
        </row>
        <row r="9602">
          <cell r="A9602" t="str">
            <v>T47</v>
          </cell>
          <cell r="B9602" t="str">
            <v>ОТРАВЛЕНИЕ ПРЕПАРАТАМИ, ДЕЙСТВУЮЩИМИ ПРЕИМУЩЕСТВЕННО НА ОРГАНЫ ПИЩЕВАРЕНИЯ</v>
          </cell>
        </row>
        <row r="9603">
          <cell r="A9603" t="str">
            <v>T47.0</v>
          </cell>
          <cell r="B9603" t="str">
            <v>ОТРАВЛЕНИЕ АНТАГОНИСТАМИ ГИСТАМИНОВЫХ Н2-РЕЦЕПТОРОВ</v>
          </cell>
        </row>
        <row r="9604">
          <cell r="A9604" t="str">
            <v>T47.1</v>
          </cell>
          <cell r="B9604" t="str">
            <v>ОТРАВЛЕНИЕ ДРУГИМИ АНТАЦИДНЫМИ ПРЕПАРАТАМИ И ПРЕПАРАТАМИ, УГНЕТАЮЩИМИ ЖЕЛУДОЧНУЮ СЕКРЕЦИЮ</v>
          </cell>
        </row>
        <row r="9605">
          <cell r="A9605" t="str">
            <v>T47.2</v>
          </cell>
          <cell r="B9605" t="str">
            <v>ОТРАВЛЕНИЕ РАЗДРАЖАЮЩИМИ СЛАБИТЕЛЬНЫМИ СРЕДСТВАМИ</v>
          </cell>
        </row>
        <row r="9606">
          <cell r="A9606" t="str">
            <v>T47.3</v>
          </cell>
          <cell r="B9606" t="str">
            <v>ОТРАВЛЕНИЕ СОЛЕВЫМИ И ОСМОТИЧЕСКИМИ СЛАБИТЕЛЬНЫМИ СРЕДСТВАМИ</v>
          </cell>
        </row>
        <row r="9607">
          <cell r="A9607" t="str">
            <v>T47.4</v>
          </cell>
          <cell r="B9607" t="str">
            <v>ОТРАВЛЕНИЕ ДРУГИМИ СЛАБИТЕЛЬНЫМИ СРЕДСТВАМИ</v>
          </cell>
        </row>
        <row r="9608">
          <cell r="A9608" t="str">
            <v>T47.5</v>
          </cell>
          <cell r="B9608" t="str">
            <v>ОТРАВЛЕНИЕ ПРЕПАРАТАМИ, СТИМУЛИРУЮЩИМИ ПИЩЕВАРЕНИЕ</v>
          </cell>
        </row>
        <row r="9609">
          <cell r="A9609" t="str">
            <v>T47.6</v>
          </cell>
          <cell r="B9609" t="str">
            <v>ОТРАВЛЕНИЕ ПРОТИВОДИАРЕЙНЫМИ СРЕДСТВАМИ</v>
          </cell>
        </row>
        <row r="9610">
          <cell r="A9610" t="str">
            <v>T47.7</v>
          </cell>
          <cell r="B9610" t="str">
            <v>ОТРАВЛЕНИЕ РВОТНЫМИ СРЕДСТВАМИ</v>
          </cell>
        </row>
        <row r="9611">
          <cell r="A9611" t="str">
            <v>T47.8</v>
          </cell>
          <cell r="B9611" t="str">
            <v>ОТРАВЛЕНИЕ ДРУГИМИ СРЕДСТВАМИ, ДЕЙСТВУЮЩИМИ ПРЕИМУЩЕСТВЕННО НА ЖЕЛУДОЧНО-КИШЕЧНЫЙ ТРАКТ</v>
          </cell>
        </row>
        <row r="9612">
          <cell r="A9612" t="str">
            <v>T47.9</v>
          </cell>
          <cell r="B9612" t="str">
            <v>ОТРАВЛЕНИЕ СРЕДСТВАМИ, ДЕЙСТВУЮЩИМИ ПРЕИМУЩЕСТВЕННО НА ЖЕЛУДОЧНО-КИШЕЧНЫЙ ТРАКТ, НЕУТОЧНЕННЫМИ</v>
          </cell>
        </row>
        <row r="9613">
          <cell r="A9613" t="str">
            <v>T48</v>
          </cell>
          <cell r="B9613" t="str">
            <v>ОТРАВЛЕНИЕ ПРЕПАРАТАМИ, ДЕЙСТВУЮЩИМИ ПРЕИМУЩЕСТВЕННО НА ГЛАДКУЮ И СКЕЛЕТНУЮ МАСКУЛАТУРУ И ОРГАНЫ ДЫХАНИЯ</v>
          </cell>
        </row>
        <row r="9614">
          <cell r="A9614" t="str">
            <v>T48.0</v>
          </cell>
          <cell r="B9614" t="str">
            <v>ОТРАВЛЕНИЕ ПРЕПАРАТАМИ ГРУППЫ ОКСИТОЦИНА</v>
          </cell>
        </row>
        <row r="9615">
          <cell r="A9615" t="str">
            <v>T48.1</v>
          </cell>
          <cell r="B9615" t="str">
            <v>ОТРАВЛЕНИЕ МИОРЕЛАКСАНТАМИ [БЛОКАТОРАМИ Н-ХОЛИНОРЕЦЕПТОРОВ СКЕЛЕТНЫХ МЫШЦ]</v>
          </cell>
        </row>
        <row r="9616">
          <cell r="A9616" t="str">
            <v>T48.2</v>
          </cell>
          <cell r="B9616" t="str">
            <v>ОТРАВЛЕНИЕ ДРУГИМИ И НЕУТОЧНЕННЫМИ СРЕДСТВАМИ, ДЕЙСТВУЮЩИМИ ПРЕИМУЩЕСТВЕННО НА МУСКУЛАТУРУ</v>
          </cell>
        </row>
        <row r="9617">
          <cell r="A9617" t="str">
            <v>T48.3</v>
          </cell>
          <cell r="B9617" t="str">
            <v>ОТРАВЛЕНИЕ ПРОТИВОКАШЛЕВЫМИ СРЕДСТВАМИ</v>
          </cell>
        </row>
        <row r="9618">
          <cell r="A9618" t="str">
            <v>T48.4</v>
          </cell>
          <cell r="B9618" t="str">
            <v>ОТРАВЛЕНИЕ ОТХАРКИВАЮЩИМИ СРЕДСТВАМИ</v>
          </cell>
        </row>
        <row r="9619">
          <cell r="A9619" t="str">
            <v>T48.5</v>
          </cell>
          <cell r="B9619" t="str">
            <v>ОТРАВЛЕНИЕ СРЕДСТВАМИ ОТ НАСМОРКА</v>
          </cell>
        </row>
        <row r="9620">
          <cell r="A9620" t="str">
            <v>T48.6</v>
          </cell>
          <cell r="B9620" t="str">
            <v>ОТРАВЛЕНИЕ ПРОТИВОАСТМАТИЧЕСКИМИ СРЕДСТВАМИ, НЕ КЛАССИФИЦИРОВАННЫМИ В ДРУГИХ РУБРИКАХ</v>
          </cell>
        </row>
        <row r="9621">
          <cell r="A9621" t="str">
            <v>T48.7</v>
          </cell>
          <cell r="B9621" t="str">
            <v>ОТРАВЛЕНИЕ ДРУГИМИ И НЕУТОЧНЕННЫМИ СРЕДСТВАМИ, ДЕЙСТВУЮЩИМИ ПРЕИМУЩЕСТВЕННО НА ДЫХАТЕЛЬНУЮ СИСТЕМУ</v>
          </cell>
        </row>
        <row r="9622">
          <cell r="A9622" t="str">
            <v>T49</v>
          </cell>
          <cell r="B9622" t="str">
            <v>ОТРАВЛЕНИЕ ПРЕПАРАТАМИ МЕСТНОГО ДЕЙСТВИЯ, ВЛИЯЮЩИМИ ПРЕИМУЩЕСТВЕННО НА КОЖУ И СЛИЗИСТЫЕ ОБОЛОЧКИ, И СРЕДСТВАМИ, ИСПОЛЬЗУЕМЫМИ В ОФТАЛЬМОЛОГИЧЕСКОЙ, ОТОЛАРИНГОЛОГИЧЕСКОЙ И СТОМАТОЛОГИЧЕСКОЙ ПРАКТИКЕ</v>
          </cell>
        </row>
        <row r="9623">
          <cell r="A9623" t="str">
            <v>T49.0</v>
          </cell>
          <cell r="B9623" t="str">
            <v>ОТРАВЛЕНИЕ ПРОТИВОГРИБКОВЫМИ, ПРОТИВОИНФЕКЦИОННЫМИ И ПРОТИВОВОСПАЛИТЕЛЬНЫМИ ПРЕПАРАТАМИ МЕСТНОГО ДЕЙСТВИЯ, НЕ КЛАССИФИЦИРОВАННЫМИ В ДРУГИХ РУБРИКАХ</v>
          </cell>
        </row>
        <row r="9624">
          <cell r="A9624" t="str">
            <v>T49.1</v>
          </cell>
          <cell r="B9624" t="str">
            <v>ОТРАВЛЕНИЕ ПРОТИВОЗУДНЫМИ СРЕДСТВАМИ</v>
          </cell>
        </row>
        <row r="9625">
          <cell r="A9625" t="str">
            <v>T49.2</v>
          </cell>
          <cell r="B9625" t="str">
            <v>ОТРАВЛЕНИЕ ВЯЖУЩИМИ СРЕДСТВАМИ И ДЕТЕРГЕНТАМИ МЕСТНОГО ДЕЙСТВИЯ</v>
          </cell>
        </row>
        <row r="9626">
          <cell r="A9626" t="str">
            <v>T49.3</v>
          </cell>
          <cell r="B9626" t="str">
            <v>ОТРАВЛЕНИЕ СМЯГЧАЮЩИМИ, УМЕНЬШАЮЩИМИ РАЗДРАЖЕНИЕ И ЗАЩИТНЫМИ СРЕДСТВАМИ</v>
          </cell>
        </row>
        <row r="9627">
          <cell r="A9627" t="str">
            <v>T49.4</v>
          </cell>
          <cell r="B9627" t="str">
            <v>ОТРАВЛЕНИЕ КЕРАТОЛИЧЕСКИМИ, КЕРАТОПЛАСТИЧЕСКИМИ И ДРУГИМИ ПРЕПАРАТАМИ И СРЕДСТВАМИ ДЛЯ ЛЕЧЕНИЯ ВОЛОС</v>
          </cell>
        </row>
        <row r="9628">
          <cell r="A9628" t="str">
            <v>T49.5</v>
          </cell>
          <cell r="B9628" t="str">
            <v>ОТРАВЛЕНИЕ ПРЕПАРАТАМИ И СРЕДСТВАМИ, ПРИМЕНЯЕМЫМИ В ОФТАЛЬМОЛОГИЧЕСКОЙ ПРАКТИКЕ</v>
          </cell>
        </row>
        <row r="9629">
          <cell r="A9629" t="str">
            <v>T49.6</v>
          </cell>
          <cell r="B9629" t="str">
            <v>ОТРАВЛЕНИЕ ПРЕПАРАТАМИ И СРЕДСТВАМИ, ПРИМЕНЯЕМЫМИ В ОТОЛАРИНГОЛОГИЧЕСКОЙ ПРАКТИКЕ</v>
          </cell>
        </row>
        <row r="9630">
          <cell r="A9630" t="str">
            <v>T49.7</v>
          </cell>
          <cell r="B9630" t="str">
            <v>ОТРАВЛЕНИЕ СТОМАТОЛОГИЧЕСКИМИ ПРЕПАРАТАМИ, ПРИМЕНЯЕМЫМИ МЕСТНО</v>
          </cell>
        </row>
        <row r="9631">
          <cell r="A9631" t="str">
            <v>T49.8</v>
          </cell>
          <cell r="B9631" t="str">
            <v>ОТРАВЛЕНИЕ ДРУГИМИ СРЕДСТВАМИ МЕСТНОГО ПРИМЕНЕНИЯ</v>
          </cell>
        </row>
        <row r="9632">
          <cell r="A9632" t="str">
            <v>T49.9</v>
          </cell>
          <cell r="B9632" t="str">
            <v>ОТРАВЛЕНИЕ СРЕДСТВАМИ МЕСТНОГО ПРИМЕНЕНИЯ НЕУТОЧНЕННЫМИ</v>
          </cell>
        </row>
        <row r="9633">
          <cell r="A9633" t="str">
            <v>T50</v>
          </cell>
          <cell r="B9633" t="str">
            <v>ОТРАВЛЕНИЕ ДИУРЕТИКАМИ И ДРУГИМИ НЕУТОЧНЕННЫМИ ЛЕКАРСТВЕННЫМИ СРЕДСТВАМИ, МЕДИКАМЕНТАМИ И БИОЛОГИЧЕСКИМИ ВЕЩЕСТВАМИ</v>
          </cell>
        </row>
        <row r="9634">
          <cell r="A9634" t="str">
            <v>T50.0</v>
          </cell>
          <cell r="B9634" t="str">
            <v>ОТРАВЛЕНИЕ МИНЕРАЛОКОРТИКОИДАМИ И ИХ АНТАГОНИСТАМИ</v>
          </cell>
        </row>
        <row r="9635">
          <cell r="A9635" t="str">
            <v>T50.1</v>
          </cell>
          <cell r="B9635" t="str">
            <v>ОТРАВЛЕНИЕ "ПЕТЛЕВЫМИ" ДИУРЕТИКАМИ</v>
          </cell>
        </row>
        <row r="9636">
          <cell r="A9636" t="str">
            <v>T50.2</v>
          </cell>
          <cell r="B9636" t="str">
            <v>ОТРАВЛЕНИЕ ИНГИБИТОРАМИ КАРБОАНГИДРАЗЫ, ПРОИЗВОДНЫМИ БЕНЗОТИАДИАЗИНА И ДРУГИМИ ДИУРЕТИЧЕСКИМИ СРЕДСТВАМИ</v>
          </cell>
        </row>
        <row r="9637">
          <cell r="A9637" t="str">
            <v>T50.3</v>
          </cell>
          <cell r="B9637" t="str">
            <v>ОТРАВЛЕНИЕ ПРЕПАРАТАМИ, ВЛИЯЮЩИМИ НА ЭЛЕКТРОЛИТНЫЙ, ЭНЕРГЕТИЧЕСКИЙ И ВОДНЫЙ БАЛАНС</v>
          </cell>
        </row>
        <row r="9638">
          <cell r="A9638" t="str">
            <v>T50.4</v>
          </cell>
          <cell r="B9638" t="str">
            <v>ОТРАВЛЕНИЕ ПРЕПАРАТАМИ, ВЛИЯЮЩИМИ НА ОБМЕН МОЧЕВОЙ КИСЛОТЫ</v>
          </cell>
        </row>
        <row r="9639">
          <cell r="A9639" t="str">
            <v>T50.5</v>
          </cell>
          <cell r="B9639" t="str">
            <v>ОТРАВЛЕНИЕ СРЕДСТВАМИ, ПОДАВЛЯЮЩИМИ АППЕТИТ</v>
          </cell>
        </row>
        <row r="9640">
          <cell r="A9640" t="str">
            <v>T50.6</v>
          </cell>
          <cell r="B9640" t="str">
            <v>ОТРАВЛЕНИЕ ПРОТИВОЯДИЯМИ И КОМПЛЕКСОНАМИ, НЕ КЛАССИФИЦИРОВАННЫМИ В ДРУГИХ РУБРИКАХ</v>
          </cell>
        </row>
        <row r="9641">
          <cell r="A9641" t="str">
            <v>T50.7</v>
          </cell>
          <cell r="B9641" t="str">
            <v>ОТРАВЛЕНИЕ АНАЛЕПТИЧЕСКИМИ СРЕДСТВАМИ И АНТАГОНИСТАМИ "ОПИАТНЫХ" РЕЦЕПТОРОВ</v>
          </cell>
        </row>
        <row r="9642">
          <cell r="A9642" t="str">
            <v>T50.8</v>
          </cell>
          <cell r="B9642" t="str">
            <v>ОТРАВЛЕНИЕ ДИАГНОСТИЧЕСКИМИ СРЕДСТВАМИ</v>
          </cell>
        </row>
        <row r="9643">
          <cell r="A9643" t="str">
            <v>T50.9</v>
          </cell>
          <cell r="B9643" t="str">
            <v>ОТРАВЛЕНИЕ ДРУГИМИ И НЕУТОЧНЕННЫМИ ЛЕКАРСТВЕННЫМИ СРЕДСТВАМИ, МЕДИКАМЕНТАМИ И БИОЛОГИЧЕСКИМИ ВЕЩЕСТВАМИ</v>
          </cell>
        </row>
        <row r="9644">
          <cell r="A9644" t="str">
            <v/>
          </cell>
          <cell r="B9644" t="str">
            <v>ТОКСИЧЕСКОЕ ДЕЙСТВИЕ ВЕЩЕСТВ, ПРЕИМУЩЕСТВЕННО НЕМЕДИЦИНСКОГО НАЗНАЧЕНИЯ (Т51-Т65)</v>
          </cell>
        </row>
        <row r="9645">
          <cell r="A9645" t="str">
            <v>T51</v>
          </cell>
          <cell r="B9645" t="str">
            <v>ТОКСИЧЕСКОЕ ДЕЙСТВИЕ АЛКОГОЛЯ</v>
          </cell>
        </row>
        <row r="9646">
          <cell r="A9646" t="str">
            <v>T51.0</v>
          </cell>
          <cell r="B9646" t="str">
            <v>ТОКСИЧЕСКОЕ ДЕЙСТВИЕ ЭТАНОЛА</v>
          </cell>
        </row>
        <row r="9647">
          <cell r="A9647" t="str">
            <v>T51.1</v>
          </cell>
          <cell r="B9647" t="str">
            <v>ТОКСИЧЕСКОЕ ДЕЙСТВИЕ МЕТАНОЛА</v>
          </cell>
        </row>
        <row r="9648">
          <cell r="A9648" t="str">
            <v>T51.2</v>
          </cell>
          <cell r="B9648" t="str">
            <v>ТОКСИЧЕСКОЕ ДЕЙСТВИЕ 2-ПРОПАНОЛА</v>
          </cell>
        </row>
        <row r="9649">
          <cell r="A9649" t="str">
            <v>T51.3</v>
          </cell>
          <cell r="B9649" t="str">
            <v>ТОКСИЧЕСКОЕ ДЕЙСТВИЕ МЕТАНОЛА</v>
          </cell>
        </row>
        <row r="9650">
          <cell r="A9650" t="str">
            <v>T51.8</v>
          </cell>
          <cell r="B9650" t="str">
            <v>ТОКСИЧЕСКОЕ ДЕЙСТВИЕ ДРУГИХ СПИРТОВ</v>
          </cell>
        </row>
        <row r="9651">
          <cell r="A9651" t="str">
            <v>T51.9</v>
          </cell>
          <cell r="B9651" t="str">
            <v>ТОКСИЧЕСКОЕ ДЕЙСТВИЕ СПИРТА НЕУТОЧНЕННОГО</v>
          </cell>
        </row>
        <row r="9652">
          <cell r="A9652" t="str">
            <v>T52</v>
          </cell>
          <cell r="B9652" t="str">
            <v>ТОКСИЧЕСКОЕ ДЕЙСТВИЕ ОРГАНИЧЕСКИХ РАСТВОРИТЕЛЕЙ</v>
          </cell>
        </row>
        <row r="9653">
          <cell r="A9653" t="str">
            <v>T52.0</v>
          </cell>
          <cell r="B9653" t="str">
            <v>ТОКСИЧЕСКОЕ ДЕЙСТВИЕ НЕФТЕПРОДУКТОВ</v>
          </cell>
        </row>
        <row r="9654">
          <cell r="A9654" t="str">
            <v>T52.1</v>
          </cell>
          <cell r="B9654" t="str">
            <v>ТОКСИЧЕСКОЕ ДЕЙСТВИЕ БЕНЗОЛА</v>
          </cell>
        </row>
        <row r="9655">
          <cell r="A9655" t="str">
            <v>T52.2</v>
          </cell>
          <cell r="B9655" t="str">
            <v>ТОКСИЧЕСКОЕ ДЕЙСТВИЕ ГОМОЛОГОВ БЕНЗОЛА</v>
          </cell>
        </row>
        <row r="9656">
          <cell r="A9656" t="str">
            <v>T52.3</v>
          </cell>
          <cell r="B9656" t="str">
            <v>ТОКСИЧЕСКОЕ ДЕЙСТВИЕ ГЛИКОЛЕЙ</v>
          </cell>
        </row>
        <row r="9657">
          <cell r="A9657" t="str">
            <v>T52.4</v>
          </cell>
          <cell r="B9657" t="str">
            <v>ТОКСИЧЕСКОЕ ДЕЙСТВИЕ КЕТОНОВ</v>
          </cell>
        </row>
        <row r="9658">
          <cell r="A9658" t="str">
            <v>T52.8</v>
          </cell>
          <cell r="B9658" t="str">
            <v>ТОКСИЧЕСКОЕ ДЕЙСТВИЕ ДРУГИХ ОРГАНИЧЕСКИХ РАСТВОРИТЕЛЕЙ</v>
          </cell>
        </row>
        <row r="9659">
          <cell r="A9659" t="str">
            <v>T52.9</v>
          </cell>
          <cell r="B9659" t="str">
            <v>ТОКСИЧЕСКОЕ ДЕЙСТВИЕ ОРГАНИЧЕСКИХ РАСТВОРИТЕЛЕЙ НЕУТОЧНЕННЫХ</v>
          </cell>
        </row>
        <row r="9660">
          <cell r="A9660" t="str">
            <v>T53</v>
          </cell>
          <cell r="B9660" t="str">
            <v>ТОКСИЧЕСКОЕ ДЕЙСТВИЕ ГАЛОГЕНПРОИЗВОДНЫХ АЛИФАТИЧЕСКИХ И АРОМАТИЧЕСКИХ УГЛЕВОДОРОДОВ</v>
          </cell>
        </row>
        <row r="9661">
          <cell r="A9661" t="str">
            <v>T53.0</v>
          </cell>
          <cell r="B9661" t="str">
            <v>ТОКСИЧЕСКОЕ ДЕЙСТВИЕ ЧЕТЫРЕХХЛОРИСТОГО УГЛЕРОДА</v>
          </cell>
        </row>
        <row r="9662">
          <cell r="A9662" t="str">
            <v>T53.1</v>
          </cell>
          <cell r="B9662" t="str">
            <v>ТОКСИЧЕСКОЕ ДЕЙСТВИЕ ХЛОРОФОРМА</v>
          </cell>
        </row>
        <row r="9663">
          <cell r="A9663" t="str">
            <v>T53.2</v>
          </cell>
          <cell r="B9663" t="str">
            <v>ТОКСИЧЕСКОЕ ДЕЙСТВИЕ ТРИХЛОРЭТИЛЕНА</v>
          </cell>
        </row>
        <row r="9664">
          <cell r="A9664" t="str">
            <v>T53.3</v>
          </cell>
          <cell r="B9664" t="str">
            <v>ТОКСИЧЕСКОЕ ДЕЙСТВИЕ ТЕТРАХЛОРЭТИЛЕНА</v>
          </cell>
        </row>
        <row r="9665">
          <cell r="A9665" t="str">
            <v>T53.4</v>
          </cell>
          <cell r="B9665" t="str">
            <v>ТОКСИЧЕСКОЕ ДЕЙСТВИЕ ДИХЛОРМЕТАНА</v>
          </cell>
        </row>
        <row r="9666">
          <cell r="A9666" t="str">
            <v>T53.5</v>
          </cell>
          <cell r="B9666" t="str">
            <v>ТОКСИЧЕСКОЕ ДЕЙСТВИЕ ХЛОРФТОРУГЛЕРОДОВ</v>
          </cell>
        </row>
        <row r="9667">
          <cell r="A9667" t="str">
            <v>T53.6</v>
          </cell>
          <cell r="B9667" t="str">
            <v>ТОКСИЧЕСКОЕ ДЕЙСТВИЕ ДРУГИХ ГАЛОГЕНПРОИЗВОДНЫХ АЛИФАТИЧЕСКИХ УГЛЕВОДОРОДОВ</v>
          </cell>
        </row>
        <row r="9668">
          <cell r="A9668" t="str">
            <v>T53.7</v>
          </cell>
          <cell r="B9668" t="str">
            <v>ТОКСИЧЕСКОЕ ДЕЙСТВИЕ ДРУГИХ ГАЛОГЕНПРОИЗВОДНЫХ АРОМАТИЧЕСКИХ УГЛЕВОДОРОДОВ</v>
          </cell>
        </row>
        <row r="9669">
          <cell r="A9669" t="str">
            <v>T53.9</v>
          </cell>
          <cell r="B9669" t="str">
            <v>ТОКСИЧЕСКОЕ ДЕЙСТВИЕ ГАЛОГЕНПРОИЗВОДНЫХ АЛИФАТИЧЕСКИХ И АРОМАТИЧЕСКИХ УГЛЕВОДОРОДОВ НЕУТОЧНЕННЫХ</v>
          </cell>
        </row>
        <row r="9670">
          <cell r="A9670" t="str">
            <v>T54</v>
          </cell>
          <cell r="B9670" t="str">
            <v>ТОКСИЧЕСКОЕ ДЕЙСТВИЕ РАЗЪЕДАЮЩИХ ВЕЩЕСТВ</v>
          </cell>
        </row>
        <row r="9671">
          <cell r="A9671" t="str">
            <v>T54.0</v>
          </cell>
          <cell r="B9671" t="str">
            <v>ТОКСИЧЕСКОЕ ДЕЙСТВИЕ ФЕНОЛА И ЕГО ГОМОЛОГОВ</v>
          </cell>
        </row>
        <row r="9672">
          <cell r="A9672" t="str">
            <v>T54.1</v>
          </cell>
          <cell r="B9672" t="str">
            <v>ТОКСИЧЕСКОЕ ДЕЙСТВИЕ ДРУГИХ РАЗЪЕДАЮЩИХ ОРГАНИЧЕСКИХ ВЕЩЕСТВ</v>
          </cell>
        </row>
        <row r="9673">
          <cell r="A9673" t="str">
            <v>T54.2</v>
          </cell>
          <cell r="B9673" t="str">
            <v>ТОКСИЧЕСКОЕ ДЕЙСТВИЕ ЕДКИХ КИСЛОТ И КИСЛОТОПОДОБНЫХ ВЕЩЕСТВ</v>
          </cell>
        </row>
        <row r="9674">
          <cell r="A9674" t="str">
            <v>T54.3</v>
          </cell>
          <cell r="B9674" t="str">
            <v>ТОКСИЧЕСКОЕ ДЕЙСТВИЕ ЕДКИХ ЩЕЛОЧЕЙ И ЩЕЛОЧЕПОДОБНЫХ ВЕЩЕСТВ</v>
          </cell>
        </row>
        <row r="9675">
          <cell r="A9675" t="str">
            <v>T54.9</v>
          </cell>
          <cell r="B9675" t="str">
            <v>ТОКСИЧЕСКОЕ ДЕЙСТВИЕ РАЗЪЕДАЮЩИХ ВЕЩЕСТВ НЕУТОЧНЕННЫХ</v>
          </cell>
        </row>
        <row r="9676">
          <cell r="A9676" t="str">
            <v>T55</v>
          </cell>
          <cell r="B9676" t="str">
            <v>ТОКСИЧЕСКОЕ ДЕЙСТВИЕ МЫЛ И ДЕТЕРГЕНТОВ</v>
          </cell>
        </row>
        <row r="9677">
          <cell r="A9677" t="str">
            <v>T56</v>
          </cell>
          <cell r="B9677" t="str">
            <v>ТОКСИЧЕСКОЕ ДЕЙСТВИЕ МЕТАЛЛОВ</v>
          </cell>
        </row>
        <row r="9678">
          <cell r="A9678" t="str">
            <v>T56.0</v>
          </cell>
          <cell r="B9678" t="str">
            <v>ТОКСИЧЕСКОЕ ДЕЙСТВИЕ СВИНЦА И ЕГО СОЕДИНЕНИЙ</v>
          </cell>
        </row>
        <row r="9679">
          <cell r="A9679" t="str">
            <v>T56.1</v>
          </cell>
          <cell r="B9679" t="str">
            <v>ТОКСИЧЕСКОЕ ДЕЙСТВИЕ РТУТИ И ЕЕ СОЕДИНЕНИЙ</v>
          </cell>
        </row>
        <row r="9680">
          <cell r="A9680" t="str">
            <v>T56.2</v>
          </cell>
          <cell r="B9680" t="str">
            <v>ТОКСИЧЕСКОЕ ДЕЙСТВИЕ ХРОМА И ЕГО СОЕДИНЕНИЙ</v>
          </cell>
        </row>
        <row r="9681">
          <cell r="A9681" t="str">
            <v>T56.3</v>
          </cell>
          <cell r="B9681" t="str">
            <v>ТОКСИЧЕСКОЕ ДЕЙСТВИЕ КАДМИЯ И ЕГО СОЕДИНЕНИЙ</v>
          </cell>
        </row>
        <row r="9682">
          <cell r="A9682" t="str">
            <v>T56.4</v>
          </cell>
          <cell r="B9682" t="str">
            <v>ТОКСИЧЕСКОЕ ДЕЙСТВИЕ МЕДИ И ЕЕ СОЕДИНЕНИЙ</v>
          </cell>
        </row>
        <row r="9683">
          <cell r="A9683" t="str">
            <v>T56.5</v>
          </cell>
          <cell r="B9683" t="str">
            <v>ТОКСИЧЕСКОЕ ДЕЙСТВИЕ ЦИНКА И ЕГО СОЕДИНЕНИЙ</v>
          </cell>
        </row>
        <row r="9684">
          <cell r="A9684" t="str">
            <v>T56.6</v>
          </cell>
          <cell r="B9684" t="str">
            <v>ТОКСИЧЕСКОЕ ДЕЙСТВИЕ ОЛОВА И ЕГО СОЕДИНЕНИЙ</v>
          </cell>
        </row>
        <row r="9685">
          <cell r="A9685" t="str">
            <v>T56.7</v>
          </cell>
          <cell r="B9685" t="str">
            <v>ТОКСИЧЕСКОЕ ДЕЙСТВИЕ БЕРИЛЛИЯ И ЕГО СОЕДИНЕНИЙ</v>
          </cell>
        </row>
        <row r="9686">
          <cell r="A9686" t="str">
            <v>T56.8</v>
          </cell>
          <cell r="B9686" t="str">
            <v>ТОКСИЧЕСКОЕ ДЕЙСТВИЕ ДРУГИХ МЕТАЛЛОВ</v>
          </cell>
        </row>
        <row r="9687">
          <cell r="A9687" t="str">
            <v>T56.9</v>
          </cell>
          <cell r="B9687" t="str">
            <v>ТОКСИЧЕСКОЕ ДЕЙСТВИЕ МЕТАЛЛА НЕУТОЧНЕННОГО</v>
          </cell>
        </row>
        <row r="9688">
          <cell r="A9688" t="str">
            <v>T57</v>
          </cell>
          <cell r="B9688" t="str">
            <v>ТОКСИЧЕСКОЕ ДЕЙСТВИЕ ДРУГИХ НЕОРГАНИЧЕСКИХ ВЕЩЕСТВ</v>
          </cell>
        </row>
        <row r="9689">
          <cell r="A9689" t="str">
            <v>T57.0</v>
          </cell>
          <cell r="B9689" t="str">
            <v>ТОКСИЧЕСКОЕ ДЕЙСТВИЕ МЫШЬЯКА И ЕГО СОЕДИНЕНИЙ</v>
          </cell>
        </row>
        <row r="9690">
          <cell r="A9690" t="str">
            <v>T57.1</v>
          </cell>
          <cell r="B9690" t="str">
            <v>ТОКСИЧЕСКОЕ ДЕЙСТВИЕ ФОСФОРА И ЕГО СОЕДИНЕНИЙ</v>
          </cell>
        </row>
        <row r="9691">
          <cell r="A9691" t="str">
            <v>T57.2</v>
          </cell>
          <cell r="B9691" t="str">
            <v>ТОКСИЧЕСКОЕ ДЕЙСТВИЕ МАРГАНЦА И ЕГО СОЕДИНЕНИЙ</v>
          </cell>
        </row>
        <row r="9692">
          <cell r="A9692" t="str">
            <v>T57.3</v>
          </cell>
          <cell r="B9692" t="str">
            <v>ТОКСИЧЕСКОЕ ДЕЙСТВИЕ ЦИАНИСТОГО ВОДОРОДА</v>
          </cell>
        </row>
        <row r="9693">
          <cell r="A9693" t="str">
            <v>T57.8</v>
          </cell>
          <cell r="B9693" t="str">
            <v>ТОКСИЧЕСКОЕ ДЕЙСТВИЕ ДРУГИХ УТОЧНЕННЫХ НЕОРГАНИЧЕСКИХ ВЕЩЕСТВ</v>
          </cell>
        </row>
        <row r="9694">
          <cell r="A9694" t="str">
            <v>T57.9</v>
          </cell>
          <cell r="B9694" t="str">
            <v>ТОКСИЧЕСКОЕ ДЕЙСТВИЕ НЕОРГАНИЧЕСКОГО ВЕЩЕСТВА НЕУТОЧНЕННОГО</v>
          </cell>
        </row>
        <row r="9695">
          <cell r="A9695" t="str">
            <v>T58</v>
          </cell>
          <cell r="B9695" t="str">
            <v>ТОКСИЧЕСКОЕ ДЕЙСТВИЕ ОКИСИ УГЛЕРОДА</v>
          </cell>
        </row>
        <row r="9696">
          <cell r="A9696" t="str">
            <v>T59</v>
          </cell>
          <cell r="B9696" t="str">
            <v>ТОКСИЧЕСКОЕ ДЕЙСТВИЕ ДРУГИХ ГАЗОВ, ДЫМОВ И ПАРОВ</v>
          </cell>
        </row>
        <row r="9697">
          <cell r="A9697" t="str">
            <v>T59.0</v>
          </cell>
          <cell r="B9697" t="str">
            <v>ТОКСИЧЕСКОЕ ДЕЙСТВИЕ ОКИСЛОВ АЗОТА</v>
          </cell>
        </row>
        <row r="9698">
          <cell r="A9698" t="str">
            <v>T59.1</v>
          </cell>
          <cell r="B9698" t="str">
            <v>ТОКСИЧЕСКОЕ ДЕЙСТВИЕ ДВУОКИСИ СЕРЫ</v>
          </cell>
        </row>
        <row r="9699">
          <cell r="A9699" t="str">
            <v>T59.2</v>
          </cell>
          <cell r="B9699" t="str">
            <v>ТОКСИЧЕСКОЕ ДЕЙСТВИЕ ФОРМАЛЬДЕГИДА</v>
          </cell>
        </row>
        <row r="9700">
          <cell r="A9700" t="str">
            <v>T59.3</v>
          </cell>
          <cell r="B9700" t="str">
            <v>ТОКСИЧЕСКОЕ ДЕЙСТВИЕ СЛЕЗОТОЧИВОГО ГАЗА</v>
          </cell>
        </row>
        <row r="9701">
          <cell r="A9701" t="str">
            <v>T59.4</v>
          </cell>
          <cell r="B9701" t="str">
            <v>ТОКСИЧЕСКОЕ ДЕЙСТВИЕ ГАЗООБРАЗНОГО ХЛОРА</v>
          </cell>
        </row>
        <row r="9702">
          <cell r="A9702" t="str">
            <v>T59.5</v>
          </cell>
          <cell r="B9702" t="str">
            <v>ТОКСИЧЕСКОЕ ДЕЙСТВИЕ ГАЗООБРАЗНОГО ФТОРА И ФТОРИСТОГО ВОДОРОДА</v>
          </cell>
        </row>
        <row r="9703">
          <cell r="A9703" t="str">
            <v>T59.6</v>
          </cell>
          <cell r="B9703" t="str">
            <v>ТОКСИЧЕСКОЕ ДЕЙСТВИЕ СЕРОВОДОРОДА</v>
          </cell>
        </row>
        <row r="9704">
          <cell r="A9704" t="str">
            <v>T59.7</v>
          </cell>
          <cell r="B9704" t="str">
            <v>ТОКСИЧЕСКОЕ ДЕЙСТВИЕ ДВУОКИСИ УГЛЕРОДА</v>
          </cell>
        </row>
        <row r="9705">
          <cell r="A9705" t="str">
            <v>T59.8</v>
          </cell>
          <cell r="B9705" t="str">
            <v>ТОКСИЧЕСКОЕ ДЕЙСТВИЕ ДРУГИХ УТОЧНЕННЫХ ГАЗОВ, ДЫМОВ И ПАРОВ</v>
          </cell>
        </row>
        <row r="9706">
          <cell r="A9706" t="str">
            <v>T59.9</v>
          </cell>
          <cell r="B9706" t="str">
            <v>ТОКСИЧЕСКОЕ ДЕЙСТВИЕ ГАЗОВ, ДЫМОВ И ПАРОВ НЕУТОЧНЕННЫХ</v>
          </cell>
        </row>
        <row r="9707">
          <cell r="A9707" t="str">
            <v>T60</v>
          </cell>
          <cell r="B9707" t="str">
            <v>ТОКСИЧЕСКОЕ ДЕЙСТВИЕ ПЕСТИЦИДОВ</v>
          </cell>
        </row>
        <row r="9708">
          <cell r="A9708" t="str">
            <v>T60.0</v>
          </cell>
          <cell r="B9708" t="str">
            <v>ТОКСИЧЕСКОЕ ДЕЙСТВИЕ ФОСФОРОРГАНИЧЕСКИХ И КАРБАМАТНЫХ ИНСЕКТИЦИДОВ</v>
          </cell>
        </row>
        <row r="9709">
          <cell r="A9709" t="str">
            <v>T60.1</v>
          </cell>
          <cell r="B9709" t="str">
            <v>ТОКСИЧЕСКОЕ ДЕЙСТВИЕ ГАЛОГЕНИРОВАННЫХ ИНСЕКТИЦИДОВ</v>
          </cell>
        </row>
        <row r="9710">
          <cell r="A9710" t="str">
            <v>T60.2</v>
          </cell>
          <cell r="B9710" t="str">
            <v>ТОКСИЧЕСКОЕ ДЕЙСТВИЕ ДРУГИХ ИНСЕКТИЦИДОВ</v>
          </cell>
        </row>
        <row r="9711">
          <cell r="A9711" t="str">
            <v>T60.3</v>
          </cell>
          <cell r="B9711" t="str">
            <v>ТОКСИЧЕСКОЕ ДЕЙСТВИЕ ГЕРБИЦИДОВ И ФУНГИЦИДОВ</v>
          </cell>
        </row>
        <row r="9712">
          <cell r="A9712" t="str">
            <v>T60.4</v>
          </cell>
          <cell r="B9712" t="str">
            <v>ТОКСИЧЕСКОЕ ДЕЙСТВИЕ РОДЕНТИЦИДОВ</v>
          </cell>
        </row>
        <row r="9713">
          <cell r="A9713" t="str">
            <v>T60.8</v>
          </cell>
          <cell r="B9713" t="str">
            <v>ТОКСИЧЕСКОЕ ДЕЙСТВИЕ ДРУГИХ ПЕСТИЦИДОВ</v>
          </cell>
        </row>
        <row r="9714">
          <cell r="A9714" t="str">
            <v>T60.9</v>
          </cell>
          <cell r="B9714" t="str">
            <v>ТОКСИЧЕСКОЕ ДЕЙСТВИЕ ПЕСТИЦИДОВ НЕУТОЧНЕННЫХ</v>
          </cell>
        </row>
        <row r="9715">
          <cell r="A9715" t="str">
            <v>T61</v>
          </cell>
          <cell r="B9715" t="str">
            <v>ТОКСИЧЕСКОЕ ДЕЙСТВИЕ ЯДОВИТЫХ ВЕЩЕСТВ, СОДЕРЖАЩИХСЯ В СЪЕДЕННЫХ ПИЩЕВЫХ МОРЕПРОДУКТАХ</v>
          </cell>
        </row>
        <row r="9716">
          <cell r="A9716" t="str">
            <v>T61.0</v>
          </cell>
          <cell r="B9716" t="str">
            <v>ОТРАВЛЕНИЕ СИКВАТЕРОЙ</v>
          </cell>
        </row>
        <row r="9717">
          <cell r="A9717" t="str">
            <v>T61.1</v>
          </cell>
          <cell r="B9717" t="str">
            <v>ОТРАВЛЕНИЕ РЫБОЙ СЕМЕЙСТВА СКУМБРИЕВЫХ</v>
          </cell>
        </row>
        <row r="9718">
          <cell r="A9718" t="str">
            <v>T61.2</v>
          </cell>
          <cell r="B9718" t="str">
            <v>ОТРАВЛЕНИЕ ДРУГОЙ РЫБОЙ И МОЛЛЮСКАМИ</v>
          </cell>
        </row>
        <row r="9719">
          <cell r="A9719" t="str">
            <v>T61.8</v>
          </cell>
          <cell r="B9719" t="str">
            <v>ТОКСИЧЕСКОЕ ДЕЙСТВИЕ ДРУГИХ МОРЕПРОДУКТОВ</v>
          </cell>
        </row>
        <row r="9720">
          <cell r="A9720" t="str">
            <v>T61.9</v>
          </cell>
          <cell r="B9720" t="str">
            <v>ТОКСИЧЕСКОЕ ДЕЙСТВИЕ МОРЕПРОДУКТОВ НЕУТОЧНЕННЫХ</v>
          </cell>
        </row>
        <row r="9721">
          <cell r="A9721" t="str">
            <v>T62</v>
          </cell>
          <cell r="B9721" t="str">
            <v>ТОКСИЧЕСКОЕ ДЕЙСТВИЕ ДРУГИХ ЯДОВИТЫХ ВЕЩЕСТВ, СОДЕРЖАЩИХСЯ В СЪЕДЕННЫХ ПИЩЕВЫХ ПРОДУКТАХ</v>
          </cell>
        </row>
        <row r="9722">
          <cell r="A9722" t="str">
            <v>T62.0</v>
          </cell>
          <cell r="B9722" t="str">
            <v>ТОКСИЧЕСКОЕ ДЕЙСТВИЕ ДРУГИХ ЯДОВИТЫХ ВЕЩЕСТВ, СОДЕРЖАЩИХСЯ В СЪЕДЕННЫХ ГРИБАХ</v>
          </cell>
        </row>
        <row r="9723">
          <cell r="A9723" t="str">
            <v>T62.1</v>
          </cell>
          <cell r="B9723" t="str">
            <v>ТОКСИЧЕСКОЕ ДЕЙСТВИЕ ДРУГИХ ЯДОВИТЫХ ВЕЩЕСТВ, СОДЕРЖАЩИХСЯ В СЪЕДЕННЫХ ЯГОДАХ</v>
          </cell>
        </row>
        <row r="9724">
          <cell r="A9724" t="str">
            <v>T62.2</v>
          </cell>
          <cell r="B9724" t="str">
            <v>ТОКСИЧЕСКОЕ ДЕЙСТВИЕ ДРУГИХ ЯДОВИТЫХ ВЕЩЕСТВ, СОДЕРЖАЩИХСЯ В ДРУГИХ СЪЕДЕННЫХ РАСТЕНИЯХ</v>
          </cell>
        </row>
        <row r="9725">
          <cell r="A9725" t="str">
            <v>T62.8</v>
          </cell>
          <cell r="B9725" t="str">
            <v>ТОКСИЧЕСКОЕ ДЕЙСТВИЕ ДРУГИХ ЯДОВИТЫХ ВЕЩЕСТВ, СОДЕРЖАЩИХСЯ В СЪЕДЕННЫХ ПИЩЕВЫХ ПРОДУКТАХ</v>
          </cell>
        </row>
        <row r="9726">
          <cell r="A9726" t="str">
            <v>T62.9</v>
          </cell>
          <cell r="B9726" t="str">
            <v>ТОКСИЧЕСКОЕ ДЕЙСТВИЕ ДРУГИХ ЯДОВИТЫХ ВЕЩЕСТВ, СОДЕРЖАЩИХСЯ В СЪЕДЕННЫХ ПИЩЕВЫХ ПРОДУКТАХ</v>
          </cell>
        </row>
        <row r="9727">
          <cell r="A9727" t="str">
            <v>T63</v>
          </cell>
          <cell r="B9727" t="str">
            <v>ТОКСИЧЕСКИЙ ЭФФЕКТ, ОБУСЛОВЛЕННЫЙ КОНТАКТОМ С ЯДОВИТЫМИ ЖИВОТНЫМИ</v>
          </cell>
        </row>
        <row r="9728">
          <cell r="A9728" t="str">
            <v>T63.0</v>
          </cell>
          <cell r="B9728" t="str">
            <v>ТОКСИЧЕСКИЙ ЭФФЕКТ ЗМЕИНОГО ЯДА</v>
          </cell>
        </row>
        <row r="9729">
          <cell r="A9729" t="str">
            <v>T63.1</v>
          </cell>
          <cell r="B9729" t="str">
            <v>ТОКСИЧЕСКИЙ ЭФФЕКТ ЯДА ДРУГИХ ПРЕСМЫКАЮЩИХСЯ</v>
          </cell>
        </row>
        <row r="9730">
          <cell r="A9730" t="str">
            <v>T63.2</v>
          </cell>
          <cell r="B9730" t="str">
            <v>ТОКСИЧЕСКИЙ ЭФФЕКТ ЯДА СКОРПИОНА</v>
          </cell>
        </row>
        <row r="9731">
          <cell r="A9731" t="str">
            <v>T63.3</v>
          </cell>
          <cell r="B9731" t="str">
            <v>ТОКСИЧЕСКИЙ ЭФФЕКТ ЯДА ПАУКА</v>
          </cell>
        </row>
        <row r="9732">
          <cell r="A9732" t="str">
            <v>T63.4</v>
          </cell>
          <cell r="B9732" t="str">
            <v>ТОКСИЧЕСКИЙ ЭФФЕКТ ЯДА ДРУГИХ ЧЛЕНИСТОНОГИХ</v>
          </cell>
        </row>
        <row r="9733">
          <cell r="A9733" t="str">
            <v>T63.5</v>
          </cell>
          <cell r="B9733" t="str">
            <v>ТОКСИЧЕСКИЙ ЭФФЕКТ, ОБУСЛОВЛЕННЫЙ КОНТАКТОМ С РЫБОЙ</v>
          </cell>
        </row>
        <row r="9734">
          <cell r="A9734" t="str">
            <v>T63.6</v>
          </cell>
          <cell r="B9734" t="str">
            <v>ТОКСИЧЕСКИЙ ЭФФЕКТ, ОБУСЛОВЛЕННЫЙ КОНТАКТОМ С ДРУГИМИ МОРСКИМИ ЖИВОТНЫМИ</v>
          </cell>
        </row>
        <row r="9735">
          <cell r="A9735" t="str">
            <v>T63.8</v>
          </cell>
          <cell r="B9735" t="str">
            <v>ТОКСИЧЕСКИЙ ЭФФЕКТ, ОБУСЛОВЛЕННЫЙ КОНТАКТОМ С ДРУГИМИ ЯДОВИТЫМИ ЖИВОТНЫМИ</v>
          </cell>
        </row>
        <row r="9736">
          <cell r="A9736" t="str">
            <v>T63.9</v>
          </cell>
          <cell r="B9736" t="str">
            <v>ТОКСИЧЕСКИЙ ЭФФЕКТ, ОБУСЛОВЛЕННЫЙ КОНТАКТОМ С ЯДОВИТЫМИ ЖИВОТНЫМИ НЕУТОЧНЕННЫМИ</v>
          </cell>
        </row>
        <row r="9737">
          <cell r="A9737" t="str">
            <v>T64</v>
          </cell>
          <cell r="B9737" t="str">
            <v>ТОКСИЧЕСКОЕ ДЕЙСТВИЕ ЗАГРЯЗНЯЮЩИХ ПИЩЕВЫЕ ПРОДУКТЫ АФЛАТОКСИНА И ДРУГИХ МИКОТОКСИНОВ</v>
          </cell>
        </row>
        <row r="9738">
          <cell r="A9738" t="str">
            <v>T65</v>
          </cell>
          <cell r="B9738" t="str">
            <v>ТОКСИЧЕСКОЕ ДЕЙСТВИЕ ДРУГИХ И НЕУТОЧНЕННЫХ ВЕЩЕСТВ</v>
          </cell>
        </row>
        <row r="9739">
          <cell r="A9739" t="str">
            <v>T65.0</v>
          </cell>
          <cell r="B9739" t="str">
            <v>ТОКСИЧЕСКОЕ ДЕЙСТВИЕ ЦИАНИДОВ</v>
          </cell>
        </row>
        <row r="9740">
          <cell r="A9740" t="str">
            <v>T65.1</v>
          </cell>
          <cell r="B9740" t="str">
            <v>ТОКСИЧЕСКОЕ ДЕЙСТВИЕ СТРИХНИНА И ЕГО СОЛЕЙ</v>
          </cell>
        </row>
        <row r="9741">
          <cell r="A9741" t="str">
            <v>T65.2</v>
          </cell>
          <cell r="B9741" t="str">
            <v>ТОКСИЧЕСКОЕ ДЕЙСТВИЕ ТАБАКА И НИКОТИНА</v>
          </cell>
        </row>
        <row r="9742">
          <cell r="A9742" t="str">
            <v>T65.3</v>
          </cell>
          <cell r="B9742" t="str">
            <v>ТОКСИЧЕСКОЕ ДЕЙСТВИЕ НИТРОПРОИЗВОДНЫХ И АМИНОПРОИЗВОДНЫХ БЕНЗОЛА И ЕГО ГОМОЛОГОВ</v>
          </cell>
        </row>
        <row r="9743">
          <cell r="A9743" t="str">
            <v>T65.4</v>
          </cell>
          <cell r="B9743" t="str">
            <v>ТОКСИЧЕСКОЕ ДЕЙСТВИЕ ДИСУЛЬФИДА УГЛЕРОДА</v>
          </cell>
        </row>
        <row r="9744">
          <cell r="A9744" t="str">
            <v>T65.5</v>
          </cell>
          <cell r="B9744" t="str">
            <v>ТОКСИЧЕСКОЕ ДЕЙСТВИЕ НИТРОГЛИЦЕРИНА И ДРУГИХ АЗОТНЫХ КИСЛОТ И СЛОЖНЫХ ЭФИРОВ</v>
          </cell>
        </row>
        <row r="9745">
          <cell r="A9745" t="str">
            <v>T65.6</v>
          </cell>
          <cell r="B9745" t="str">
            <v>ТОКСИЧЕСКОЕ ДЕЙСТВИЕ КРАСОК И КРАСЯЩИХ ВЕЩЕСТВ, НЕ КЛАССИФИЦИРОВАННЫХ В ДРУГИХ РУБРИКАХ</v>
          </cell>
        </row>
        <row r="9746">
          <cell r="A9746" t="str">
            <v>T65.8</v>
          </cell>
          <cell r="B9746" t="str">
            <v>ТОКСИЧЕСКОЕ ДЕЙСТВИЕ ДРУГИХ УТОЧНЕННЫХ ВЕЩЕСТВ</v>
          </cell>
        </row>
        <row r="9747">
          <cell r="A9747" t="str">
            <v>T65.9</v>
          </cell>
          <cell r="B9747" t="str">
            <v>ТОКСИЧЕСКОЕ ДЕЙСТВИЕ НЕУТОЧНЕННОГО ВЕЩЕСТВА</v>
          </cell>
        </row>
        <row r="9748">
          <cell r="A9748" t="str">
            <v/>
          </cell>
          <cell r="B9748" t="str">
            <v>ДРУГИЕ И НЕУТОЧНЕННЫЕ ЭФФЕКТЫ ВОЗДЕЙСТВИЯ ВНЕШНИХ ПРИЧИН (Т66-Т78)</v>
          </cell>
        </row>
        <row r="9749">
          <cell r="A9749" t="str">
            <v>T66</v>
          </cell>
          <cell r="B9749" t="str">
            <v>НЕУТОЧНЕННЫЕ ЭФФЕКТЫ ИЗЛУЧЕНИЯ</v>
          </cell>
        </row>
        <row r="9750">
          <cell r="A9750" t="str">
            <v>T67</v>
          </cell>
          <cell r="B9750" t="str">
            <v>ЭФФЕКТЫ ВОЗДЕЙСТВИЯ ВЫСОКОЙ ТЕМПЕРАТУРЫ И СВЕТА</v>
          </cell>
        </row>
        <row r="9751">
          <cell r="A9751" t="str">
            <v>T67.0</v>
          </cell>
          <cell r="B9751" t="str">
            <v>ТЕПЛОВОЙ И СОЛНЕЧНЫЙ УДАР</v>
          </cell>
        </row>
        <row r="9752">
          <cell r="A9752" t="str">
            <v>T67.1</v>
          </cell>
          <cell r="B9752" t="str">
            <v>ТЕПЛОВОЙ ОБМОРОК</v>
          </cell>
        </row>
        <row r="9753">
          <cell r="A9753" t="str">
            <v>T67.2</v>
          </cell>
          <cell r="B9753" t="str">
            <v>ТЕПЛОВАЯ СУДОРОГА</v>
          </cell>
        </row>
        <row r="9754">
          <cell r="A9754" t="str">
            <v>T67.3</v>
          </cell>
          <cell r="B9754" t="str">
            <v>ТЕПЛОВОЕ ИСТОЩЕНИЕ, ОБЕЗВОЖИВАНИЕ</v>
          </cell>
        </row>
        <row r="9755">
          <cell r="A9755" t="str">
            <v>T67.4</v>
          </cell>
          <cell r="B9755" t="str">
            <v>ТЕПЛОВОЕ ИСТОЩЕНИЕ ВСЛЕДСТВИЕ УМЕНЬШЕНИЯ СОДЕРЖАНИЯ СОЛЕЙ В ОРГАНИЗМЕ</v>
          </cell>
        </row>
        <row r="9756">
          <cell r="A9756" t="str">
            <v>T67.5</v>
          </cell>
          <cell r="B9756" t="str">
            <v>ТЕПЛОВОЕ ИСТОЩЕНИЕ НЕУТОЧНЕННОЕ</v>
          </cell>
        </row>
        <row r="9757">
          <cell r="A9757" t="str">
            <v>T67.6</v>
          </cell>
          <cell r="B9757" t="str">
            <v>ТЕПЛОВОЕ УТОМЛЕНИЕ ПРЕХОДЯЩЕЕ</v>
          </cell>
        </row>
        <row r="9758">
          <cell r="A9758" t="str">
            <v>T67.7</v>
          </cell>
          <cell r="B9758" t="str">
            <v>ТЕПЛОВОЙ ОТЕК</v>
          </cell>
        </row>
        <row r="9759">
          <cell r="A9759" t="str">
            <v>T67.8</v>
          </cell>
          <cell r="B9759" t="str">
            <v>ДРУГИЕ ЭФФЕКТЫ ВОЗДЕЙСТВИЯ ВЫСОКОЙ ТЕМПЕРАТУРЫ И СВЕТА</v>
          </cell>
        </row>
        <row r="9760">
          <cell r="A9760" t="str">
            <v>T67.9</v>
          </cell>
          <cell r="B9760" t="str">
            <v>ЭФФЕКТ ВОЗДЕЙСТВИЯ ВЫСОКОЙ ТЕМПЕРАТУРЫ И СВЕТА НЕУТОЧНЕННЫЙ</v>
          </cell>
        </row>
        <row r="9761">
          <cell r="A9761" t="str">
            <v>T68</v>
          </cell>
          <cell r="B9761" t="str">
            <v>ГИПОТЕРМИЯ</v>
          </cell>
        </row>
        <row r="9762">
          <cell r="A9762" t="str">
            <v>T69</v>
          </cell>
          <cell r="B9762" t="str">
            <v>ДРУГИЕ ЭФФЕКТЫ ВОЗДЕЙСТВИЯ НИЗКОЙ ТЕМПЕРАТУРЫ</v>
          </cell>
        </row>
        <row r="9763">
          <cell r="A9763" t="str">
            <v>T69.0</v>
          </cell>
          <cell r="B9763" t="str">
            <v>ТРАНШЕЙНАЯ РУКА И СТОПА</v>
          </cell>
        </row>
        <row r="9764">
          <cell r="A9764" t="str">
            <v>T69.1</v>
          </cell>
          <cell r="B9764" t="str">
            <v>ОЗНОБЛЕНИЕ</v>
          </cell>
        </row>
        <row r="9765">
          <cell r="A9765" t="str">
            <v>T69.8</v>
          </cell>
          <cell r="B9765" t="str">
            <v>ДРУГИЕ УТОЧНЕННЫЕ ЭФФЕКТЫ ВОЗДЕЙСТВИЯ НИЗКОЙ ТЕМПЕРАТУРЫ</v>
          </cell>
        </row>
        <row r="9766">
          <cell r="A9766" t="str">
            <v>T69.9</v>
          </cell>
          <cell r="B9766" t="str">
            <v>ЭФФЕКТ ВОЗДЕЙСТВИЯ НИЗКОЙ ТЕМПЕРАТУРЫ НЕУТОЧНЕННЫЙ</v>
          </cell>
        </row>
        <row r="9767">
          <cell r="A9767" t="str">
            <v>T70</v>
          </cell>
          <cell r="B9767" t="str">
            <v>ВОЗДЕЙСТВИЕ АТМОСФЕРНОГО ДАВЛЕНИЯ И ДАВЛЕНИЯ ВОДЫ</v>
          </cell>
        </row>
        <row r="9768">
          <cell r="A9768" t="str">
            <v>T70.0</v>
          </cell>
          <cell r="B9768" t="str">
            <v>БАРОТРАВМА УХА</v>
          </cell>
        </row>
        <row r="9769">
          <cell r="A9769" t="str">
            <v>T70.1</v>
          </cell>
          <cell r="B9769" t="str">
            <v>БАРОТРАВМА ПРИДАТОЧНОЙ ПАЗУХИ</v>
          </cell>
        </row>
        <row r="9770">
          <cell r="A9770" t="str">
            <v>T70.2</v>
          </cell>
          <cell r="B9770" t="str">
            <v>ДРУГОЕ И НЕУТОЧНЕННОЕ ВЛИЯНИЕ БОЛЬШОЙ ВЫСОТЫ</v>
          </cell>
        </row>
        <row r="9771">
          <cell r="A9771" t="str">
            <v>T70.3</v>
          </cell>
          <cell r="B9771" t="str">
            <v>КЕССОННАЯ БОЛЕЗНЬ [ДЕКОМПРЕССИОННАЯ БОЛЕЗНЬ]</v>
          </cell>
        </row>
        <row r="9772">
          <cell r="A9772" t="str">
            <v>T70.4</v>
          </cell>
          <cell r="B9772" t="str">
            <v>ЭФФЕКТ ВОЗДЕЙСТВИЯ ЖИДКОСТИ, НАХОДЯЩЕЙСЯ ПОД БОЛЬШИМ ДАВЛЕНИЕМ</v>
          </cell>
        </row>
        <row r="9773">
          <cell r="A9773" t="str">
            <v>T70.8</v>
          </cell>
          <cell r="B9773" t="str">
            <v>ДРУГИЕ ЭФФЕКТЫ ВОЗДЕЙСТВИЯ АТМОСФЕРНОГО ДАВЛЕНИЯ ИЛИ ДАВЛЕНИЯ ВОДЫ</v>
          </cell>
        </row>
        <row r="9774">
          <cell r="A9774" t="str">
            <v>T70.9</v>
          </cell>
          <cell r="B9774" t="str">
            <v>ЭФФЕКТ ВОЗДЕЙСТВИЯ АТМОСФЕРНОГО ДАВЛЕНИЯ ИЛИ ДАВЛЕНИЯ ВОДЫ НЕУТОЧНЕННЫЙ</v>
          </cell>
        </row>
        <row r="9775">
          <cell r="A9775" t="str">
            <v>T71</v>
          </cell>
          <cell r="B9775" t="str">
            <v>АСФИКСИЯ</v>
          </cell>
        </row>
        <row r="9776">
          <cell r="A9776" t="str">
            <v>T73</v>
          </cell>
          <cell r="B9776" t="str">
            <v>ПРОЯВЛЕНИЯ ДРУГИХ ФОРМ НЕБЛАГОПРИЯТНОГО ВОЗДЕЙСТВИЯ [ДЕПРИВАЦИИ]</v>
          </cell>
        </row>
        <row r="9777">
          <cell r="A9777" t="str">
            <v>T73.0</v>
          </cell>
          <cell r="B9777" t="str">
            <v>ВЛИЯНИЕ ГОЛОДА</v>
          </cell>
        </row>
        <row r="9778">
          <cell r="A9778" t="str">
            <v>T73.1</v>
          </cell>
          <cell r="B9778" t="str">
            <v>ВЛИЯНИЕ ЖАЖДЫ</v>
          </cell>
        </row>
        <row r="9779">
          <cell r="A9779" t="str">
            <v>T73.2</v>
          </cell>
          <cell r="B9779" t="str">
            <v>ИСТОЩЕНИЕ ВСЛЕДСТВИЕ ДЛИТЕЛЬНОГО ПРЕБЫВАНИЯ В НЕБЛАГОПРИЯТНЫХ УСЛОВИЯХ</v>
          </cell>
        </row>
        <row r="9780">
          <cell r="A9780" t="str">
            <v>T73.3</v>
          </cell>
          <cell r="B9780" t="str">
            <v>ИСТОЩЕНИЕ ВСЛЕДСТВИЕ ЧРЕЗМЕРНОГО НАПРЯЖЕНИЯ СИЛ</v>
          </cell>
        </row>
        <row r="9781">
          <cell r="A9781" t="str">
            <v>T73.8</v>
          </cell>
          <cell r="B9781" t="str">
            <v>ДРУГИЕ ПРОЯВЛЕНИЯ ДЕПРИВАЦИИ</v>
          </cell>
        </row>
        <row r="9782">
          <cell r="A9782" t="str">
            <v>T73.9</v>
          </cell>
          <cell r="B9782" t="str">
            <v>ПРОЯВЛЕНИЕ ДЕПРИВАЦИИ НЕУТОЧНЕННОЕ</v>
          </cell>
        </row>
        <row r="9783">
          <cell r="A9783" t="str">
            <v>T74</v>
          </cell>
          <cell r="B9783" t="str">
            <v>СИНДРОМ ЖЕСТОКОГО ОБРАЩЕНИЯ</v>
          </cell>
        </row>
        <row r="9784">
          <cell r="A9784" t="str">
            <v>T74.0</v>
          </cell>
          <cell r="B9784" t="str">
            <v>ОСТАВЛЕНИЕ БЕЗ ВНИМАНИЯ ИЛИ ЗАБРОШЕННОСТЬ</v>
          </cell>
        </row>
        <row r="9785">
          <cell r="A9785" t="str">
            <v>T74.1</v>
          </cell>
          <cell r="B9785" t="str">
            <v>ФИЗИЧЕСКАЯ ЖЕСТОКОСТЬ</v>
          </cell>
        </row>
        <row r="9786">
          <cell r="A9786" t="str">
            <v>T74.2</v>
          </cell>
          <cell r="B9786" t="str">
            <v>СЕКСУАЛЬНАЯ ЖЕСТОКОСТЬ</v>
          </cell>
        </row>
        <row r="9787">
          <cell r="A9787" t="str">
            <v>T74.3</v>
          </cell>
          <cell r="B9787" t="str">
            <v>ПСИХОЛОГИЧЕСКАЯ ЖЕСТОКОСТЬ</v>
          </cell>
        </row>
        <row r="9788">
          <cell r="A9788" t="str">
            <v>T74.8</v>
          </cell>
          <cell r="B9788" t="str">
            <v>ДРУГИЕ СИНДРОМЫ ЖЕСТОКОГО ОБРАЩЕНИЯ</v>
          </cell>
        </row>
        <row r="9789">
          <cell r="A9789" t="str">
            <v>T74.9</v>
          </cell>
          <cell r="B9789" t="str">
            <v>СИНДРОМ НЕУТОЧНЕННОГО ЖЕСТОКОГО ОБРАЩЕНИЯ</v>
          </cell>
        </row>
        <row r="9790">
          <cell r="A9790" t="str">
            <v>T75</v>
          </cell>
          <cell r="B9790" t="str">
            <v>ВОЗДЕЙСТВИЕ ДРУГИХ ВНЕШНИХ ПРИЧИН</v>
          </cell>
        </row>
        <row r="9791">
          <cell r="A9791" t="str">
            <v>T75.0</v>
          </cell>
          <cell r="B9791" t="str">
            <v>ПОРАЖЕНИЕ МОЛНИЕЙ</v>
          </cell>
        </row>
        <row r="9792">
          <cell r="A9792" t="str">
            <v>T75.1</v>
          </cell>
          <cell r="B9792" t="str">
            <v>УТОПЛЕНИЕ И НЕСМЕРТЕЛЬНОЕ ПОГРУЖЕНИЕ В ВОДУ</v>
          </cell>
        </row>
        <row r="9793">
          <cell r="A9793" t="str">
            <v>T75.2</v>
          </cell>
          <cell r="B9793" t="str">
            <v>ВОЗДЕЙСТВИЕ ВИБРАЦИИ</v>
          </cell>
        </row>
        <row r="9794">
          <cell r="A9794" t="str">
            <v>T75.3</v>
          </cell>
          <cell r="B9794" t="str">
            <v>УКАЧИВАНИЕ ПРИ ДВИЖЕНИИ</v>
          </cell>
        </row>
        <row r="9795">
          <cell r="A9795" t="str">
            <v>T75.4</v>
          </cell>
          <cell r="B9795" t="str">
            <v>ВОЗДЕЙСТВИЕ ЭЛЕКТРИЧЕСКОГО ТОКА</v>
          </cell>
        </row>
        <row r="9796">
          <cell r="A9796" t="str">
            <v>T75.8</v>
          </cell>
          <cell r="B9796" t="str">
            <v>ДРУГИЕ УТОЧНЕННЫЕ ЭФФЕКТЫ ВОЗДЕЙСТВИЯ ВНЕШНИХ ПРИЧИН</v>
          </cell>
        </row>
        <row r="9797">
          <cell r="A9797" t="str">
            <v>T78</v>
          </cell>
          <cell r="B9797" t="str">
            <v>НЕБЛАГОПРИЯТНЫЕ ЭФФЕКТЫ, НЕ КЛАССИФИЦИРОВАННЫЕ В ДРУГИХ РУБРИКАХ</v>
          </cell>
        </row>
        <row r="9798">
          <cell r="A9798" t="str">
            <v>T78.0</v>
          </cell>
          <cell r="B9798" t="str">
            <v>АНАФИЛАКТИЧЕСКИЙ ШОК, ВЫЗВАННЫЙ ПАТОЛОГИЧЕСКОЙ РЕАКЦИЕЙ НА ПИЩУ</v>
          </cell>
        </row>
        <row r="9799">
          <cell r="A9799" t="str">
            <v>T78.1</v>
          </cell>
          <cell r="B9799" t="str">
            <v>ДРУГИЕ ПРОЯВЛЕНИЯ ПАТОЛОГИЧЕСКОЙ РЕАКЦИИ НА ПИЩУ</v>
          </cell>
        </row>
        <row r="9800">
          <cell r="A9800" t="str">
            <v>T78.2</v>
          </cell>
          <cell r="B9800" t="str">
            <v>АНАФИЛАКТИЧЕСКИЙ ШОК НЕУТОЧНЕННЫЙ</v>
          </cell>
        </row>
        <row r="9801">
          <cell r="A9801" t="str">
            <v>T78.3</v>
          </cell>
          <cell r="B9801" t="str">
            <v>АНГИОНЕВРОТИЧЕСКИЙ ОТЕК</v>
          </cell>
        </row>
        <row r="9802">
          <cell r="A9802" t="str">
            <v>T78.4</v>
          </cell>
          <cell r="B9802" t="str">
            <v>АЛЛЕРГИЯ НЕУТОЧНЕННАЯ</v>
          </cell>
        </row>
        <row r="9803">
          <cell r="A9803" t="str">
            <v>T78.8</v>
          </cell>
          <cell r="B9803" t="str">
            <v>ДРУГИЕ НЕБЛАГОПРИЯТНЫЕ РЕАКЦИИ, НЕ КЛАССИФИЦИРОВАННЫЕ В ДРУГИХ РУБРИКАХ</v>
          </cell>
        </row>
        <row r="9804">
          <cell r="A9804" t="str">
            <v>T78.9</v>
          </cell>
          <cell r="B9804" t="str">
            <v>НЕБЛАГОПРИЯТНАЯ РЕАКЦИЯ НЕУТОЧНЕННАЯ</v>
          </cell>
        </row>
        <row r="9805">
          <cell r="A9805" t="str">
            <v/>
          </cell>
          <cell r="B9805" t="str">
            <v>НЕКОТОРЫЕ РАННИЕ ОСЛОЖНЕНИЯ ТРАВМ (Т79)</v>
          </cell>
        </row>
        <row r="9806">
          <cell r="A9806" t="str">
            <v>T79</v>
          </cell>
          <cell r="B9806" t="str">
            <v>НЕКОТОРЫЕ РАННИЕ ОСЛОЖНЕНИЯ ТРАВМ, НЕ КЛАССИФИЦИРОВАННЫЕ В ДРУГИХ РУБРИКАХ</v>
          </cell>
        </row>
        <row r="9807">
          <cell r="A9807" t="str">
            <v>T79.0</v>
          </cell>
          <cell r="B9807" t="str">
            <v>ВОЗДУШНАЯ ЭМБОЛИЯ (ТРАВМАТИЧЕСКАЯ)</v>
          </cell>
        </row>
        <row r="9808">
          <cell r="A9808" t="str">
            <v>T79.1</v>
          </cell>
          <cell r="B9808" t="str">
            <v>ЖИРОВАЯ ЭМБОЛИЯ (ТРАВМАТИЧЕСКАЯ)</v>
          </cell>
        </row>
        <row r="9809">
          <cell r="A9809" t="str">
            <v>T79.2</v>
          </cell>
          <cell r="B9809" t="str">
            <v>ТРАВМАТИЧЕСКОЕ ВТОРИЧНОЕ ИЛИ РЕЦИДИВИРУЮЩЕЕ КРОВОТЕЧЕНИЕ</v>
          </cell>
        </row>
        <row r="9810">
          <cell r="A9810" t="str">
            <v>T79.3</v>
          </cell>
          <cell r="B9810" t="str">
            <v>ПОСТТРАВМАТИЧЕСКАЯ РАНЕВАЯ ИНФЕКЦИЯ, НЕ КЛАССИФИЦИРОВАННАЯ В ДРУГИХ РУБРИКАХ</v>
          </cell>
        </row>
        <row r="9811">
          <cell r="A9811" t="str">
            <v>T79.4</v>
          </cell>
          <cell r="B9811" t="str">
            <v>ТРАВМАТИЧЕСКИЙ ШОК</v>
          </cell>
        </row>
        <row r="9812">
          <cell r="A9812" t="str">
            <v>T79.5</v>
          </cell>
          <cell r="B9812" t="str">
            <v>ТРАВМАТИЧЕСКАЯ АНУРИЯ</v>
          </cell>
        </row>
        <row r="9813">
          <cell r="A9813" t="str">
            <v>T79.6</v>
          </cell>
          <cell r="B9813" t="str">
            <v>ТРАВМАТИЧЕСКАЯ ИШЕМИЯ МЫШЦЫ</v>
          </cell>
        </row>
        <row r="9814">
          <cell r="A9814" t="str">
            <v>T79.7</v>
          </cell>
          <cell r="B9814" t="str">
            <v>ТРАВМАТИЧЕСКАЯ ПОДКОЖНАЯ ЭМФИЗЕМА</v>
          </cell>
        </row>
        <row r="9815">
          <cell r="A9815" t="str">
            <v>T79.8</v>
          </cell>
          <cell r="B9815" t="str">
            <v>ДРУГИЕ РАННИЕ ОСЛОЖНЕНИЯ ТРАВМЫ</v>
          </cell>
        </row>
        <row r="9816">
          <cell r="A9816" t="str">
            <v>T79.9</v>
          </cell>
          <cell r="B9816" t="str">
            <v>РАННЕЕ ОСЛОЖНЕНИЕ ТРАВМЫ НЕУТОЧНЕННОЕ</v>
          </cell>
        </row>
        <row r="9817">
          <cell r="A9817" t="str">
            <v/>
          </cell>
          <cell r="B9817" t="str">
            <v>ОСЛОЖНЕНИЯ ХИРУРГИЧЕСКИХ И ТЕРАПЕВТИЧЕСКИХ ВМЕШАТЕЛЬСТВ, НЕ КЛАССИФИЦИРОВАННЫХ В ДРУГИХ РУБРИКАХ (Т80-Т88)</v>
          </cell>
        </row>
        <row r="9818">
          <cell r="A9818" t="str">
            <v>T80</v>
          </cell>
          <cell r="B9818" t="str">
            <v>ОСЛОЖНЕНИЯ, СВЯЗАННЫЕ С ИНФУЗИЕЙ, ТРАНСФУЗИЕЙ И ЛЕЧЕБНОЙ ИНЪЕКЦИЕЙ</v>
          </cell>
        </row>
        <row r="9819">
          <cell r="A9819" t="str">
            <v>T80.0</v>
          </cell>
          <cell r="B9819" t="str">
            <v>ВОЗДУШНАЯ ЭМБОЛИЯ, СВЯЗАННАЯ С ИНФУЗИЕЙ, ТРАНСФУЗИЕЙ И ЛЕЧЕБНОЙ ИНЪЕКЦИЕЙ</v>
          </cell>
        </row>
        <row r="9820">
          <cell r="A9820" t="str">
            <v>T80.1</v>
          </cell>
          <cell r="B9820" t="str">
            <v>СОСУДИСТЫЕ ОСЛОЖНЕНИЯ, СВЯЗАННЫЕ С ИНФУЗИЕЙ, ТРАНСФУЗИЕЙ И ЛЕЧЕБНОЙ ИНЪЕКЦИЕЙ</v>
          </cell>
        </row>
        <row r="9821">
          <cell r="A9821" t="str">
            <v>T80.2</v>
          </cell>
          <cell r="B9821" t="str">
            <v>ИНФЕКЦИИ, СВЯЗАННЫЕ С ИНФУЗИЕЙ, ТРАНСФУЗИЕЙ И ЛЕЧЕБНОЙ ИНЪЕКЦИЕЙ</v>
          </cell>
        </row>
        <row r="9822">
          <cell r="A9822" t="str">
            <v>T80.3</v>
          </cell>
          <cell r="B9822" t="str">
            <v>РЕАКЦИЯ НА АВО-НЕСОВМЕСТИМОСТЬ</v>
          </cell>
        </row>
        <row r="9823">
          <cell r="A9823" t="str">
            <v>T80.4</v>
          </cell>
          <cell r="B9823" t="str">
            <v>РЕАКЦИЯ НА Rh-НЕСОВМЕСТИМОСТЬ</v>
          </cell>
        </row>
        <row r="9824">
          <cell r="A9824" t="str">
            <v>T80.5</v>
          </cell>
          <cell r="B9824" t="str">
            <v>АНАФИЛАКТИЧЕСКИЙ ШОК, СВЯЗАННЫЙ С ВВЕДЕНИЕМ СЫВОРОТКИ</v>
          </cell>
        </row>
        <row r="9825">
          <cell r="A9825" t="str">
            <v>T80.6</v>
          </cell>
          <cell r="B9825" t="str">
            <v>ДРУГИЕ СЫВОРОТОЧНЫЕ РЕАКЦИИ</v>
          </cell>
        </row>
        <row r="9826">
          <cell r="A9826" t="str">
            <v>T80.8</v>
          </cell>
          <cell r="B9826" t="str">
            <v>ДРУГИЕ ОСЛОЖНЕНИЯ, СВЯЗАННЫЕ С ИНФУЗИЕЙ, ТРАНСФУЗИЕЙ И ЛЕЧЕБНОЙ ИНЪЕКЦИЕЙ</v>
          </cell>
        </row>
        <row r="9827">
          <cell r="A9827" t="str">
            <v>T80.9</v>
          </cell>
          <cell r="B9827" t="str">
            <v>ОСЛОЖНЕНИЕ, СВЯЗАННОЕ С ИНФУЗИЕЙ, ТРАНСФУЗИЕЙ И ЛЕЧЕБНОЙ ИНЪЕКЦИЕЙ НЕУТОЧНЕННОЕ</v>
          </cell>
        </row>
        <row r="9828">
          <cell r="A9828" t="str">
            <v>T81</v>
          </cell>
          <cell r="B9828" t="str">
            <v>ОСЛОЖНЕНИЯ ПРОЦЕДУР, НЕ КЛАССИФИЦИРОВАННЫЕ В ДРУГИХ РУБРИКАХ</v>
          </cell>
        </row>
        <row r="9829">
          <cell r="A9829" t="str">
            <v>T81.0</v>
          </cell>
          <cell r="B9829" t="str">
            <v>КРОВОТЕЧЕНИЕ И ГЕМАТОМА, ОСЛОЖНЯЮЩИЕ ПРОЦЕДУРУ, НЕ КЛАССИФИЦИРОВАННЫЕ В ДРУГИХ РУБРИКАХ</v>
          </cell>
        </row>
        <row r="9830">
          <cell r="A9830" t="str">
            <v>T81.1</v>
          </cell>
          <cell r="B9830" t="str">
            <v>ШОК ВО ВРЕМЯ ИЛИ ПОСЛЕ ПРОЦЕДУРЫ, НЕ КЛАССИФИЦИРОВАННЫЙ В ДРУГИХ РУБРИКАХ</v>
          </cell>
        </row>
        <row r="9831">
          <cell r="A9831" t="str">
            <v>T81.2</v>
          </cell>
          <cell r="B9831" t="str">
            <v>СЛУЧАЙНЫЙ ПРОКОЛ ИЛИ РАЗРЫВ ПРИ ВЫПОЛНЕНИИ ПРОЦЕДУРЫ, НЕ КЛАССИФИЦИРОВАННЫЙ В ДРУГИХ РУБРИКАХ</v>
          </cell>
        </row>
        <row r="9832">
          <cell r="A9832" t="str">
            <v>T81.3</v>
          </cell>
          <cell r="B9832" t="str">
            <v>РАСХОЖДЕНИЕ КРАЕВ ОПЕРАЦИОННОЙ РАНЫ, НЕ КЛАССИФИЦИРОВАННОЕ В ДРУГИХ РУБРИКАХ</v>
          </cell>
        </row>
        <row r="9833">
          <cell r="A9833" t="str">
            <v>T81.4</v>
          </cell>
          <cell r="B9833" t="str">
            <v>ИНФЕКЦИЯ, СВЯЗАННАЯ С ПРОЦЕДУРОЙ, НЕ КЛАССИФИЦИРОВАННАЯ В ДРУГИХ РУБРИКАХ</v>
          </cell>
        </row>
        <row r="9834">
          <cell r="A9834" t="str">
            <v>T81.5</v>
          </cell>
          <cell r="B9834" t="str">
            <v>ИНОРОДНОЕ ТЕЛО, СЛУЧАЙНО ОСТАВЛЕННОЕ В ПОЛОСТИ ТЕЛА ИЛИ ОПЕРАЦИОННОЙ РАНЕ ПРИ ВЫПОЛНЕНИИ ПРОЦЕДУРЫ</v>
          </cell>
        </row>
        <row r="9835">
          <cell r="A9835" t="str">
            <v>T81.6</v>
          </cell>
          <cell r="B9835" t="str">
            <v>ОСТРАЯ РЕАКЦИЯ НА ИНОРОДНОЕ ВЕЩЕСТВО, СЛУЧАЙНО ОСТАВЛЕННОЕ ПРИ ВЫПОЛНЕНИИ ПРОЦЕДУРЫ</v>
          </cell>
        </row>
        <row r="9836">
          <cell r="A9836" t="str">
            <v>T81.7</v>
          </cell>
          <cell r="B9836" t="str">
            <v>СОСУДИСТЫЕ ОСЛОЖНЕНИЯ, СВЯЗАННЫЕ С ПРОЦЕДУРОЙ, НЕ КЛАССИФИЦИРОВАННЫЕ В ДРУГИХ РУБРИКАХ</v>
          </cell>
        </row>
        <row r="9837">
          <cell r="A9837" t="str">
            <v>T81.8</v>
          </cell>
          <cell r="B9837" t="str">
            <v>ДРУГИЕ ОСЛОЖНЕНИЯ ПРОЦЕДУР, НЕ КЛАССИФИЦИРОВАННЫЕ В ДРУГИХ РУБРИКАХ</v>
          </cell>
        </row>
        <row r="9838">
          <cell r="A9838" t="str">
            <v>T81.9</v>
          </cell>
          <cell r="B9838" t="str">
            <v>ОСЛОЖНЕНИЕ ПРОЦЕДУРЫ НЕУТОЧНЕННОЕ</v>
          </cell>
        </row>
        <row r="9839">
          <cell r="A9839" t="str">
            <v>T82</v>
          </cell>
          <cell r="B9839" t="str">
            <v>ОСЛОЖНЕНИЯ, СВЯЗАННЫЕ С СЕРДЕЧНЫМИ И СОСУДИСТЫМИ УСТРОЙСТВАМИ, ИМПЛАНТАТАМИ И ТРАНСПЛАНТАТАМТ</v>
          </cell>
        </row>
        <row r="9840">
          <cell r="A9840" t="str">
            <v>T82.0</v>
          </cell>
          <cell r="B9840" t="str">
            <v>ОСЛОЖНЕНИЕ МЕХАНИЧЕСКОГО ПРОИСХОЖДЕНИЯ, СВЯЗАННОЕ С ПРОТЕЗОМ СЕРДЕЧНОГО КЛАПАНА</v>
          </cell>
        </row>
        <row r="9841">
          <cell r="A9841" t="str">
            <v>T82.1</v>
          </cell>
          <cell r="B9841" t="str">
            <v>ОСЛОЖНЕНИЕ МЕХАНИЧЕСКОГО ПРОИСХОЖДЕНИЯ, СВЯЗАННОЕ С ЭЛЕКТРОННЫМ ВОДИТЕЛЕМ СЕРДЕЧНОГО РИТМА</v>
          </cell>
        </row>
        <row r="9842">
          <cell r="A9842" t="str">
            <v>T82.2</v>
          </cell>
          <cell r="B9842" t="str">
            <v>ОСЛОЖНЕНИЕ МЕХАНИЧЕСКОГО ПРОИСХОЖДЕНИЯ, СВЯЗАННОЕ С АРТЕРИАЛЬНЫМ ШУНТОМ СЕРДЕЧНЫХ КЛАПАНОВ</v>
          </cell>
        </row>
        <row r="9843">
          <cell r="A9843" t="str">
            <v>T82.3</v>
          </cell>
          <cell r="B9843" t="str">
            <v>ОСЛОЖНЕНИЕ МЕХАНИЧЕСКОГО ПРОИСХОЖДЕНИЯ, СВЯЗАННОЕ С ДРУГИМИ СОСУДИСТЫМИ ТРАНСПЛАНТАНТАМИ</v>
          </cell>
        </row>
        <row r="9844">
          <cell r="A9844" t="str">
            <v>T82.4</v>
          </cell>
          <cell r="B9844" t="str">
            <v>ОСЛОЖНЕНИЕ МЕХАНИЧЕСКОГО ПРОИСХОЖДЕНИЯ, СВЯЗАННОЕ С СОСУДИСТЫМ КАТЕТЕРОМ ДЛЯ ДИАЛИЗА</v>
          </cell>
        </row>
        <row r="9845">
          <cell r="A9845" t="str">
            <v>T82.5</v>
          </cell>
          <cell r="B9845" t="str">
            <v>ОСЛОЖНЕНИЕ МЕХАНИЧЕСКОГО ПРОИСХОЖДЕНИЯ, СВЯЗАННОЕ С ДРУГИМИ СЕРДЕЧНЫМИ И СОСУДИСТЫМИ УСТРОЙСТВАМИ И ИМПЛАНТАНТАМИ</v>
          </cell>
        </row>
        <row r="9846">
          <cell r="A9846" t="str">
            <v>T82.6</v>
          </cell>
          <cell r="B9846" t="str">
            <v>ИНФЕКЦИЯ И ВОСПАЛИТЕЛЬНАЯ РЕАКЦИЯ, СВЯЗАННЫЕ С ПРОТЕЗОМ СЕРДЕЧНОГО КЛАПАНА</v>
          </cell>
        </row>
        <row r="9847">
          <cell r="A9847" t="str">
            <v>T82.7</v>
          </cell>
          <cell r="B9847" t="str">
            <v>ИНФЕКЦИЯ И ВОСПАЛИТЕЛЬНАЯ РЕАКЦИЯ, СВЯЗАННЫЕ С ДРУГИМИ СЕРДЕЧНЫМИ И СОСУДИСТЫМИ УСТРОЙСТВАМИ, ИМПЛАНТАТАМИ И ТРАНСПЛАНТАТАМИ</v>
          </cell>
        </row>
        <row r="9848">
          <cell r="A9848" t="str">
            <v>T82.8</v>
          </cell>
          <cell r="B9848" t="str">
            <v>ДРУГИЕ ОСЛОЖНЕНИЯ, СВЯЗАННЫЕ С СЕРДЕЧНЫМИ И СОСУДИСТЫМИ ПРОТЕЗАМИ, ИМПЛАНТАТАМИ И ТРАНСПЛАНТАТАМТ</v>
          </cell>
        </row>
        <row r="9849">
          <cell r="A9849" t="str">
            <v>T82.9</v>
          </cell>
          <cell r="B9849" t="str">
            <v>ОСЛОЖНЕНИЕ, СВЯЗАННОЕ С СЕРДЕЧНЫМ И СОСУДИСТЫМ ПРОТЕЗОМ, ИМПЛАНТАТОМ И ТРАНСПЛАНТАТОМ, НЕУТОЧНЕННОЕ</v>
          </cell>
        </row>
        <row r="9850">
          <cell r="A9850" t="str">
            <v>T83</v>
          </cell>
          <cell r="B9850" t="str">
            <v>ОСЛОЖНЕНИЯ, СВЯЗАННЫЕ С МОЧЕПОЛОВЫМИ ПРОТЕЗНЫМИ УСТРОЙСТВАМИ, ИМПЛАНТАТАМИ И ТРАНСПЛАНТАТАМИ</v>
          </cell>
        </row>
        <row r="9851">
          <cell r="A9851" t="str">
            <v>T83.0</v>
          </cell>
          <cell r="B9851" t="str">
            <v>ОСЛОЖНЕНИЕ МЕХАНИЧЕСКОГО ПРОИСХОЖДЕНИЯ, СВЯЗАННОЕ С МОЧЕВЫМ (ПОСТОЯННЫМ) КАТЕТЕРОМ</v>
          </cell>
        </row>
        <row r="9852">
          <cell r="A9852" t="str">
            <v>T83.1</v>
          </cell>
          <cell r="B9852" t="str">
            <v>ОСЛОЖНЕНИЕ МЕХАНИЧЕСКОГО ПРОИСХОЖДЕНИЯ, СВЯЗАННОЕ С ДРУГИМИ МОЧЕВЫМИ УСТРОЙСТВАМИ И ИМПЛАНТАТАМИ</v>
          </cell>
        </row>
        <row r="9853">
          <cell r="A9853" t="str">
            <v>T83.2</v>
          </cell>
          <cell r="B9853" t="str">
            <v>ОСЛОЖНЕНИЕ МЕХАНИЧЕСКОГО ПРОИСХОЖДЕНИЯ, СВЯЗАННОЕ С ТРАНСПЛАНТАТОМ МОЧЕВОГО ОРГАНА</v>
          </cell>
        </row>
        <row r="9854">
          <cell r="A9854" t="str">
            <v>T83.3</v>
          </cell>
          <cell r="B9854" t="str">
            <v>ОСЛОЖНЕНИЕ МЕХАНИЧЕСКОГО ПРОИСХОЖДЕНИЯ, СВЯЗАННОЕ С ВНУТРИМАТОЧНЫМ ПРОТИВОЗАЧАТОЧНЫМ УСТРОЙСТВОМ</v>
          </cell>
        </row>
        <row r="9855">
          <cell r="A9855" t="str">
            <v>T83.4</v>
          </cell>
          <cell r="B9855" t="str">
            <v>ОСЛОЖНЕНИЕ МЕХАНИЧЕСКОГО ПРОИСХОЖДЕНИЯ, СВЯЗАННОЕ С ДРУГИМИ ПРОТЕЗНЫМИ УСТРОЙСТВАМИ, ИМПЛАНТАТАМИ И ТРАНСПЛАНТАТАМИ</v>
          </cell>
        </row>
        <row r="9856">
          <cell r="A9856" t="str">
            <v>T83.5</v>
          </cell>
          <cell r="B9856" t="str">
            <v>ИНФЕКЦИЯ И ВОСПАЛИТЕЛЬНАЯ РЕАКЦИЯ,ОБУСЛОВЛЕННЫЕ ПРОТЕЗНЫМ УСТРОЙСТВОМ, ИМПЛАНТАТОМ И ТРАНСПЛАНТАТОМ В МОЧЕВОЙ СИСТЕМЕ</v>
          </cell>
        </row>
        <row r="9857">
          <cell r="A9857" t="str">
            <v>T83.6</v>
          </cell>
          <cell r="B9857" t="str">
            <v>ИНФЕКЦИЯ И ВОСПАЛИТЕЛЬНАЯ РЕАКЦИЯ, ОБУСЛОВЛЕННЫЕ ПРОТЕЗНЫМ УСТРОЙСТВОМ, ИМПЛАНТАТОМ И ТРАНСПЛАНТАТОМ В ПОЛОВОМ ТРАКТЕ</v>
          </cell>
        </row>
        <row r="9858">
          <cell r="A9858" t="str">
            <v>T83.8</v>
          </cell>
          <cell r="B9858" t="str">
            <v>ДРУГИЕ ОСЛОЖНЕНИЯЕ, СВЯЗАННЫЕ С МОЧЕПОЛОВЫМИ И ПРОТЕЗНЫМИ УСТРОЙСТВАМИ, ИМПЛАНТАТАМИ И ТРАНСПЛАНТАТАМИ</v>
          </cell>
        </row>
        <row r="9859">
          <cell r="A9859" t="str">
            <v>T83.9</v>
          </cell>
          <cell r="B9859" t="str">
            <v>ОСЛОЖНЕНИЯ, СВЯЗАННЫЕ С МОЧЕПОЛОВЫМ ПРОТЕЗНЫМ УСТРОЙСТВОМ, ИМПЛАНТАТОМ И ТРАНСПЛАНТАТОМ, НЕУТОЧНЕННОЕ</v>
          </cell>
        </row>
        <row r="9860">
          <cell r="A9860" t="str">
            <v>T84</v>
          </cell>
          <cell r="B9860" t="str">
            <v>ОСЛОЖНЕНИЯ, СВЯЗАННЫЕ С ВНУТРЕННИМИ ОРТОПЕДИЧЕСКИМИ ПРОТЕЗНЫМИ УСТРОЙСТВАМИ, ИМПЛАНТАТАМИ И ТРАНСПЛАНТАТАМИ</v>
          </cell>
        </row>
        <row r="9861">
          <cell r="A9861" t="str">
            <v>T84.0</v>
          </cell>
          <cell r="B9861" t="str">
            <v>ОСЛОЖНЕНИЕ МЕХАНИЧЕСКОГО ПРОИСХОЖДЕНИЯ, СВЯЗАННОЕ С ВНУТРЕННИМ СУСТАВНЫМ ПРОТЕЗОМ</v>
          </cell>
        </row>
        <row r="9862">
          <cell r="A9862" t="str">
            <v>T84.1</v>
          </cell>
          <cell r="B9862" t="str">
            <v>ОСЛОЖНЕНИЕ МЕХАНИЧЕСКОГО ПРОИСХОЖДЕНИЯ, СВЯЗАННОЕ С ВНУТРЕННИМ УСТРОЙСТВОМ, ФИКСИРУЮЩИМ КОСТИ КОНЕЧНОСТИ</v>
          </cell>
        </row>
        <row r="9863">
          <cell r="A9863" t="str">
            <v>T84.2</v>
          </cell>
          <cell r="B9863" t="str">
            <v>ОСЛОЖНЕНИЕ МЕХАНИЧЕСКОГО ПРОИСХОЖДЕНИЯ, СВЯЗАННОЕ С ВНУТРЕННИМ УСТРОЙСТВОМ, ФИКСИРУЮЩИМ ДРУГИЕ КОСТИ</v>
          </cell>
        </row>
        <row r="9864">
          <cell r="A9864" t="str">
            <v>T84.3</v>
          </cell>
          <cell r="B9864" t="str">
            <v>ОСЛОЖНЕНИЕ МЕХАНИЧЕСКОГО ПРОИСХОЖДЕНИЯ, СВЯЗАННОЕ С ДРУГИМИ КОСТНЫМИ УСТРОЙСТВАМИ, ИМПЛАНТАТАМИ И ТРАНСПЛАНТАТАМИ</v>
          </cell>
        </row>
        <row r="9865">
          <cell r="A9865" t="str">
            <v>T84.4</v>
          </cell>
          <cell r="B9865" t="str">
            <v>ОСЛОЖНЕНИЕ МЕХАНИЧЕСКОГО ПРОИСХОЖДЕНИЯ, СВЯЗАННОЕ С ДРУГИМИ ВНУТРЕННИМИ ОРТОПЕДИЧЕСКИМИ УСТРОЙСТВАМИ, ИМПЛАНТАТАМИ И ТРАНСПЛАНТАТАМИ</v>
          </cell>
        </row>
        <row r="9866">
          <cell r="A9866" t="str">
            <v>T84.5</v>
          </cell>
          <cell r="B9866" t="str">
            <v>ИНФЕКЦИЯ И ВОСПАЛИТЕЛЬНАЯ РЕАКЦИЯ, ОБУСЛОВЛЕННЫЕ ЭНДОПРОТЕЗИРОВАНИЕМ</v>
          </cell>
        </row>
        <row r="9867">
          <cell r="A9867" t="str">
            <v>T84.6</v>
          </cell>
          <cell r="B9867" t="str">
            <v>ИНФЕКЦИЯ И ВОСПАЛИТЕЛЬНАЯ РЕАКЦИЯ, ОБУСЛОВЛЕННЫЕ ВНУТРЕННИМ ФИКСИРУЮЩИМ УСТРОЙСТВОМ (ЛЮБОЙ ЛОКАЛИЗАЦИИ)</v>
          </cell>
        </row>
        <row r="9868">
          <cell r="A9868" t="str">
            <v>T84.7</v>
          </cell>
          <cell r="B9868" t="str">
            <v>ИНФЕКЦИЯ И ВОСПАЛИТЕЛЬНАЯ РЕАКЦИЯ, ОБУСЛОВЛЕННЫЕ ДРУГИМИ ВНУТРЕННИМИ ОРТОПЕДИЧЕСКИМИ ПРОТЕЗНЫМИ УСТРОЙСТВАМИ, ИМПЛАНТАТАМИ И ТРАНСПЛАНТАТАМИ</v>
          </cell>
        </row>
        <row r="9869">
          <cell r="A9869" t="str">
            <v>T84.8</v>
          </cell>
          <cell r="B9869" t="str">
            <v>ДРУГИЕ ОСЛОЖНЕНИЯ, СВЯЗАННЫЕ С ВНУТРЕННИМИ ОРТОПЕДИЧЕСКИМИ ПРОТЕЗНЫМИ УСТРОЙСТВАМИ, ИМПЛАНТАТАМИ И ТРАНСПЛАНТАТАМИ</v>
          </cell>
        </row>
        <row r="9870">
          <cell r="A9870" t="str">
            <v>T84.9</v>
          </cell>
          <cell r="B9870" t="str">
            <v>ОСЛОЖНЕНИЯ, СВЯЗАННЫЕ С ВНУТРЕННИМ ОРТОПЕДИЧЕСКИМ ПРОТЕЗНЫМ УСТРОЙСТВОМ, ИМПЛАНТАТОМ И ТРАНСПЛАНТАТОМ, НЕУТОЧНЕННОЕ</v>
          </cell>
        </row>
        <row r="9871">
          <cell r="A9871" t="str">
            <v>T85</v>
          </cell>
          <cell r="B9871" t="str">
            <v>ОСЛОЖНЕНИЯ, СВЯЗАННЫЕ С ДРУГИМИ ВНУТРЕННИМИ ПРОТЕЗНЫМИ УСТРОЙСТВАМИ, ИМПЛАНТАТАМИ И ТРАНСПЛАНТАТАМИ</v>
          </cell>
        </row>
        <row r="9872">
          <cell r="A9872" t="str">
            <v>T85.0</v>
          </cell>
          <cell r="B9872" t="str">
            <v>ОСЛОЖНЕНИЕ МЕХАНИЧЕСКОГО ПРОИСХОЖДЕНИЯ, СВЯЗАННОГО С ВНУТРИЧЕРЕПНЫМ ЖЕЛУДОЧКОВЫМ ШУНТОМ (СDZРЕ.ОТUJ)</v>
          </cell>
        </row>
        <row r="9873">
          <cell r="A9873" t="str">
            <v>T85.1</v>
          </cell>
          <cell r="B9873" t="str">
            <v>ОСЛОЖНЕНИЕ МЕХАНИЧЕСКОГО ПРОИСХОЖДЕНИЯ, СВЯЗАННОЕ С ИМПЛАНТИРОВАННЫМ ЭЛЕКТРОННЫМ СТИМУЛЯТОРОМ НЕРВНОЙ СИСТЕМЫ</v>
          </cell>
        </row>
        <row r="9874">
          <cell r="A9874" t="str">
            <v>T85.2</v>
          </cell>
          <cell r="B9874" t="str">
            <v>ОСЛОЖНЕНИЕ МЕХАНИЧЕСКОГО ПРОИСХОЖДЕНИЯ, СВЯЗАННОЕ С ИСКУССТВЕННЫМ ХРУСТАЛИКОМ (ГЛАЗА)</v>
          </cell>
        </row>
        <row r="9875">
          <cell r="A9875" t="str">
            <v>T85.3</v>
          </cell>
          <cell r="B9875" t="str">
            <v>ОСЛОЖНЕНИЕ МЕХАНИЧЕСКОГО ПРОИСХОЖДЕНИЯ, СВЯЗАННОЕ С ДРУГИМИ ГЛАЗНЫМИ ПРОТЕЗАМИ, ИМПЛАНТАТАМИ И ТРАНСПЛАНТАТАМИ</v>
          </cell>
        </row>
        <row r="9876">
          <cell r="A9876" t="str">
            <v>T85.4</v>
          </cell>
          <cell r="B9876" t="str">
            <v>ОСЛОЖНЕНИЕ МЕХАНИЧЕСКОГО ПРОИСХОЖДЕНИЯ, СВЯЗАННОЕ С ИСКУССТВЕННЫМ ХРУСТАЛИКОМ (ГЛАЗА)</v>
          </cell>
        </row>
        <row r="9877">
          <cell r="A9877" t="str">
            <v>T85.5</v>
          </cell>
          <cell r="B9877" t="str">
            <v>ОСЛОЖНЕНИЕ МЕХАНИЧЕСКОГО ПРОИСХОЖДЕНИЯ, СВЯЗАННОЕ С ЖЕЛУДОЧНО-КИШЕЧНЫМ ПРОТЕЗОМ, ИМПЛАНТАТОМ И ТРАНСПЛАНТАТОМ</v>
          </cell>
        </row>
        <row r="9878">
          <cell r="A9878" t="str">
            <v>T85.6</v>
          </cell>
          <cell r="B9878" t="str">
            <v>ОСЛОЖНЕНИЕ МЕХАНИЧЕСКОГО ПРОИСХОЖДЕНИЯ, СВЯЗАННОЕ С ДРУГИМИ УТОЧНЕННЫМИ ВНУТРЕННИМИ ПРОТЕЗНЫМИ УСТРОЙСТВАМИ, ИМПЛАНТАТАМИ И ТРАНСПЛАНТАТАМИ</v>
          </cell>
        </row>
        <row r="9879">
          <cell r="A9879" t="str">
            <v>T85.7</v>
          </cell>
          <cell r="B9879" t="str">
            <v>ИНФЕКЦИЯ И ВОСПАЛИТЕЛЬНАЯ РЕАКЦИЯ, ОБУСЛОВЛЕННЫЕ ДРУГИМИ ВНУТРЕННИМИ ПРОТЕЗНЫМИ УСТРОЙСТВАМИ, ИМПЛАНТАТАМИ И ТРАНСПЛАНТАТАМИ</v>
          </cell>
        </row>
        <row r="9880">
          <cell r="A9880" t="str">
            <v>T85.8</v>
          </cell>
          <cell r="B9880" t="str">
            <v>ДРУГИЕ ОСЛОЖНЕНИЯ, СВЯЗАННЫЕ С ВНУТРЕННИМИ ПРОТЕЗНЫМИ УСТРОЙСТВАМИ, ИМПЛАНТАТАМИ И ТРАНСПЛАНТАТАМИ, НЕ КЛАССИФИЦИРОВАННЫМИ В ДРУГИХ РУБРИКАХ</v>
          </cell>
        </row>
        <row r="9881">
          <cell r="A9881" t="str">
            <v>T85.9</v>
          </cell>
          <cell r="B9881" t="str">
            <v>ОСЛОЖНЕНИЕ, СВЯЗАННОЕ С ВНУТРЕННИМ ПРОТЕЗНЫМ УСТРОЙСТВОМ, ИМПЛАНТАТОМ И ТРАНСПЛАНТАТОМ, НЕУТОЧНЕННОЕ</v>
          </cell>
        </row>
        <row r="9882">
          <cell r="A9882" t="str">
            <v>T86</v>
          </cell>
          <cell r="B9882" t="str">
            <v>ОТМИРАНИЕ И ОТТОРЖЕНИЕ ПЕРЕСАЖЕННЫХ ОРГАНОВ И ТКАНЕЙ</v>
          </cell>
        </row>
        <row r="9883">
          <cell r="A9883" t="str">
            <v>T86.0</v>
          </cell>
          <cell r="B9883" t="str">
            <v>ОТТОРЖЕНИЕ ТРАНСПЛАНТАТА КОСТНОГО МОЗГА</v>
          </cell>
        </row>
        <row r="9884">
          <cell r="A9884" t="str">
            <v>T86.1</v>
          </cell>
          <cell r="B9884" t="str">
            <v>ОТМИРАНИЕ И ОТТОРЖЕНИЕ ТРАНСПЛАНТАТА ПОЧКИ</v>
          </cell>
        </row>
        <row r="9885">
          <cell r="A9885" t="str">
            <v>T86.2</v>
          </cell>
          <cell r="B9885" t="str">
            <v>ОТМИРАНИЕ И ОТТОРЖЕНИЕ ТРАНСПЛАНТАТА СЕРДЦА</v>
          </cell>
        </row>
        <row r="9886">
          <cell r="A9886" t="str">
            <v>T86.3</v>
          </cell>
          <cell r="B9886" t="str">
            <v>ОТМИРАНИЕ И ОТТОРЖЕНИЕ СЕРДЕЧНО-ЛЕГОЧНОГО ТРАНСПЛАНТАТА</v>
          </cell>
        </row>
        <row r="9887">
          <cell r="A9887" t="str">
            <v>T86.4</v>
          </cell>
          <cell r="B9887" t="str">
            <v>ОТМИРАНИЕ И ОТТОРЖЕНИЕ ТРАНСПЛАНТАТА ПЕЧЕНИ</v>
          </cell>
        </row>
        <row r="9888">
          <cell r="A9888" t="str">
            <v>T86.8</v>
          </cell>
          <cell r="B9888" t="str">
            <v>ОТМИРАНИЕ И ОТТОРЖЕНИЕ ДРУГИХ ПЕРЕСАЖЕННЫХ ОРГАНОВ И ТКАНЕЙ</v>
          </cell>
        </row>
        <row r="9889">
          <cell r="A9889" t="str">
            <v>T86.9</v>
          </cell>
          <cell r="B9889" t="str">
            <v>ОТМИРАНИЕ И ОТТОРЖЕНИЕ ПЕРЕСАЖЕННОГО(ОЙ) ОРГАНА И ТКАНИ НЕУТОЧНЕННЫХ</v>
          </cell>
        </row>
        <row r="9890">
          <cell r="A9890" t="str">
            <v>T87</v>
          </cell>
          <cell r="B9890" t="str">
            <v>ОСЛОЖНЕНИЯ, ХАРАКТЕРНЫЕ ДЛЯ РЕПЛАНТАЦИИ И АМПУТАЦИИ</v>
          </cell>
        </row>
        <row r="9891">
          <cell r="A9891" t="str">
            <v>T87.0</v>
          </cell>
          <cell r="B9891" t="str">
            <v>ОСЛОЖНЕНИЯ, СВЯЗАННЫЕ С РЕПЛАНТАЦИЕЙ (ЧАСТИ) ВЕРХНЕЙ КОНЕЧНОСТИ</v>
          </cell>
        </row>
        <row r="9892">
          <cell r="A9892" t="str">
            <v>T87.1</v>
          </cell>
          <cell r="B9892" t="str">
            <v>ОСЛОЖНЕНИЯ, СВЯЗАННЫЕ С РЕПЛАНТАЦИЕЙ (ЧАСТИ) НИЖНЕЙ КОНЕЧНОСТИ</v>
          </cell>
        </row>
        <row r="9893">
          <cell r="A9893" t="str">
            <v>T87.2</v>
          </cell>
          <cell r="B9893" t="str">
            <v>ОСЛОЖНЕНИЯ, СВЯЗАННЫЕ С РЕПЛАНТАЦИЕЙ ДРУГИХ ЧАСТЕЙ ТЕЛА</v>
          </cell>
        </row>
        <row r="9894">
          <cell r="A9894" t="str">
            <v>T87.3</v>
          </cell>
          <cell r="B9894" t="str">
            <v>НЕВРОМА АМПУТАЦИОННОЙ КУЛЬТИ</v>
          </cell>
        </row>
        <row r="9895">
          <cell r="A9895" t="str">
            <v>T87.4</v>
          </cell>
          <cell r="B9895" t="str">
            <v>ИНФЕКЦИЯ АМПУТАЦИОННОЙ КУЛЬТИ</v>
          </cell>
        </row>
        <row r="9896">
          <cell r="A9896" t="str">
            <v>T87.5</v>
          </cell>
          <cell r="B9896" t="str">
            <v>НЕКРОЗ АМПУТАЦИОННОЙ КУЛЬТИ</v>
          </cell>
        </row>
        <row r="9897">
          <cell r="A9897" t="str">
            <v>T87.6</v>
          </cell>
          <cell r="B9897" t="str">
            <v>ДРУГИЕ И НЕУТОЧНЕННЫЕ ОСЛОЖНЕНИЯ АМПУТАЦИОННОЙ КУЛЬТИ</v>
          </cell>
        </row>
        <row r="9898">
          <cell r="A9898" t="str">
            <v>T88</v>
          </cell>
          <cell r="B9898" t="str">
            <v>ДРУГИЕ ОСЛОЖНЕНИЯХИРУРГИЧЕСКИХ И ТЕРАПЕВТИЧЕСКИХ ВМЕШАТЕЛЬСТВ, НЕ КЛАССИФИЦИРОВАННЫХ В ДРУГИХ РУБРИКАХ</v>
          </cell>
        </row>
        <row r="9899">
          <cell r="A9899" t="str">
            <v>T88.0</v>
          </cell>
          <cell r="B9899" t="str">
            <v>ИНФЕКЦИЯ, СВЯЗАННАЯ С ИММУНИЗАЦИЕЙ</v>
          </cell>
        </row>
        <row r="9900">
          <cell r="A9900" t="str">
            <v>T88.1</v>
          </cell>
          <cell r="B9900" t="str">
            <v>ДРУГИЕ ОСЛОЖНЕНИЯ, СВЯЗАННЫЕ С ИММУНИЗАЦИЕЙ, НЕ КЛАССИФИЦИРОВАННЫЕ В ДРУГИХ РУБРИКАХ</v>
          </cell>
        </row>
        <row r="9901">
          <cell r="A9901" t="str">
            <v>T88.2</v>
          </cell>
          <cell r="B9901" t="str">
            <v>ШОК, ВЫЗВАННЫЙ АНЕСТЕЗИЕЙ</v>
          </cell>
        </row>
        <row r="9902">
          <cell r="A9902" t="str">
            <v>T88.3</v>
          </cell>
          <cell r="B9902" t="str">
            <v>ЗЛОКАЧЕСТВЕННАЯ ГИПЕРТЕРМИЯ, ВЫЗВАННАЯ АНЕСТЕЗИЕЙ</v>
          </cell>
        </row>
        <row r="9903">
          <cell r="A9903" t="str">
            <v>T88.4</v>
          </cell>
          <cell r="B9903" t="str">
            <v>БЕЗУСПЕШНАЯ ИЛИ ТРУДНАЯ ИНТУБАЦИЯ</v>
          </cell>
        </row>
        <row r="9904">
          <cell r="A9904" t="str">
            <v>T88.5</v>
          </cell>
          <cell r="B9904" t="str">
            <v>ДРУГИЕ ОСЛОЖНЕНИЯ АНЕСТЕЗИИ</v>
          </cell>
        </row>
        <row r="9905">
          <cell r="A9905" t="str">
            <v>T88.6</v>
          </cell>
          <cell r="B9905" t="str">
            <v>АНАФИЛАКТИЧЕСКИЙ ШОК, ОБУСЛОВЛЕННЫЙ ПАТОЛОГИЧЕСКОЙ РЕАКЦИЕЙ НА АДЕКВАТНО НАЗНАЧЕННОЕ И ПРАВИЛЬНО ПРИМЕНЕННОЕ ЛЕКАРСТВЕННОЕ СРЕДСТВО</v>
          </cell>
        </row>
        <row r="9906">
          <cell r="A9906" t="str">
            <v>T88.7</v>
          </cell>
          <cell r="B9906" t="str">
            <v>ПАТОЛОГИЧЕСКАЯ РЕАКЦИЯ НА ЛЕКАРСТВЕННОЕ СРЕДСТВО ИЛИ МЕДИКАМЕНТЫ ННЕУТОЧНЕННАЯ</v>
          </cell>
        </row>
        <row r="9907">
          <cell r="A9907" t="str">
            <v>T88.8</v>
          </cell>
          <cell r="B9907" t="str">
            <v>ДРУГИЕ УТОЧНЕННЫЕ ОСЛОЖНЕНИЯ ХИРУРГИЧЕСКИХ И ТЕРАПЕВТИЧЕСКИХ ВМЕШАТЕЛЬСТВ, НЕ КЛАССИФИЦИРОВАННЫЕ В ДРУГИХ РУБРИКАХ</v>
          </cell>
        </row>
        <row r="9908">
          <cell r="A9908" t="str">
            <v>T88.9</v>
          </cell>
          <cell r="B9908" t="str">
            <v>ОСЛОЖНЕНИЕ ХИРУРГИЧЕСКОГО И ТЕРАПЕВТИЧЕСКОГО  ВМЕШАТЕЛЬСТВА НЕУТОЧНЕННОЕ</v>
          </cell>
        </row>
        <row r="9909">
          <cell r="A9909" t="str">
            <v/>
          </cell>
          <cell r="B9909" t="str">
            <v>ПОСЛЕДСТВИЯ ТРАВМ, ОТРАВЛЕНИЙ И ДРУГИХ ВОЗДЕЙСТВИЙ ВНЕШНИХ ПРИЧИН (Т90-Т98)</v>
          </cell>
        </row>
        <row r="9910">
          <cell r="A9910" t="str">
            <v>T90</v>
          </cell>
          <cell r="B9910" t="str">
            <v>ПОСЛЕДСТВИЯ ТРАВМЫ ГОЛОВЫ</v>
          </cell>
        </row>
        <row r="9911">
          <cell r="A9911" t="str">
            <v>T90.0</v>
          </cell>
          <cell r="B9911" t="str">
            <v>ПОСЛЕДСТВИЯ ПОВЕРХНОСТНОЙ ТРАВМЫ ГОЛОВЫ</v>
          </cell>
        </row>
        <row r="9912">
          <cell r="A9912" t="str">
            <v>T90.1</v>
          </cell>
          <cell r="B9912" t="str">
            <v>ПОСЛЕДСТВИЯ ОТКРЫТОГО РАНЕНИЯ ГОЛОВЫ</v>
          </cell>
        </row>
        <row r="9913">
          <cell r="A9913" t="str">
            <v>T90.2</v>
          </cell>
          <cell r="B9913" t="str">
            <v>ПОСЛЕДСТВИЯ ПЕРЕЛОМА ЧЕРЕПА И КОСТЕЙ ЛИЦА</v>
          </cell>
        </row>
        <row r="9914">
          <cell r="A9914" t="str">
            <v>T90.3</v>
          </cell>
          <cell r="B9914" t="str">
            <v>ПОСЛЕДСТВИЯ ТРАВМЫ ЧЕРЕПНЫХ НЕРВОВ</v>
          </cell>
        </row>
        <row r="9915">
          <cell r="A9915" t="str">
            <v>T90.4</v>
          </cell>
          <cell r="B9915" t="str">
            <v>ПОСЛЕДСТВИЯ ТРАВМЫ ГЛАЗА ОКОЛОГЛАЗНИЧНОЙ ОБЛАСТИ</v>
          </cell>
        </row>
        <row r="9916">
          <cell r="A9916" t="str">
            <v>T90.5</v>
          </cell>
          <cell r="B9916" t="str">
            <v>ПОСЛЕДСТВИЯ ВНУТРИЧЕРЕПНОЙ ТРАВМЫ</v>
          </cell>
        </row>
        <row r="9917">
          <cell r="A9917" t="str">
            <v>T90.8</v>
          </cell>
          <cell r="B9917" t="str">
            <v>ПОСЛЕДСТВИЯ ДРУГИХ УТОЧНЕННЫХ ТРАВМ ГОЛОВЫ</v>
          </cell>
        </row>
        <row r="9918">
          <cell r="A9918" t="str">
            <v>T90.9</v>
          </cell>
          <cell r="B9918" t="str">
            <v>ПОСЛЕДСТВИЯ НЕУТОЧНЕННОЙ ТРАВМЫ ГОЛОВЫ</v>
          </cell>
        </row>
        <row r="9919">
          <cell r="A9919" t="str">
            <v>T91</v>
          </cell>
          <cell r="B9919" t="str">
            <v>ПОСЛЕДСТВИЯ ТРАВМ ШЕИ И ТУЛОВИЩА</v>
          </cell>
        </row>
        <row r="9920">
          <cell r="A9920" t="str">
            <v>T91.0</v>
          </cell>
          <cell r="B9920" t="str">
            <v>ПОСЛЕДСТВИЯ ПОВЕРХНОСТНОЙ ТРАВМЫ И ОТКРЫТОГО РАНЕНИЯ ШЕИ И ТУЛОВИЩА</v>
          </cell>
        </row>
        <row r="9921">
          <cell r="A9921" t="str">
            <v>T91.1</v>
          </cell>
          <cell r="B9921" t="str">
            <v>ПОСЛЕДСТВИЯ ПЕРЕЛОМА ПОЗВОНОЧНИКА</v>
          </cell>
        </row>
        <row r="9922">
          <cell r="A9922" t="str">
            <v>T91.2</v>
          </cell>
          <cell r="B9922" t="str">
            <v>ПОСЛЕДСТВИЯ ДРУГИХ ПЕРЕЛОМОВ ГРУДНОЙ КЛЕТКИ И ТАЗА</v>
          </cell>
        </row>
        <row r="9923">
          <cell r="A9923" t="str">
            <v>T91.3</v>
          </cell>
          <cell r="B9923" t="str">
            <v>ПОСЛЕДСТВИЯ ТРАВМЫ СПИННОГО МОЗГА</v>
          </cell>
        </row>
        <row r="9924">
          <cell r="A9924" t="str">
            <v>T91.4</v>
          </cell>
          <cell r="B9924" t="str">
            <v>ПОСЛЕДСТВИЯ ТРАВМЫ ВНУТРИГРУДНЫХ ОРГАНОВ</v>
          </cell>
        </row>
        <row r="9925">
          <cell r="A9925" t="str">
            <v>T91.5</v>
          </cell>
          <cell r="B9925" t="str">
            <v>ПОСЛЕДСТВИЯ ТРАВМЫ ВНУТРИБРЮШНЫХ И ТАЗОВЫХ ОРГАНОВ</v>
          </cell>
        </row>
        <row r="9926">
          <cell r="A9926" t="str">
            <v>T91.8</v>
          </cell>
          <cell r="B9926" t="str">
            <v>ПОСЛЕДСТВИЯ ДРУГИХ УТОЧНЕННЫХ ТРАВМ ШЕИ И ТУЛОВИЩА</v>
          </cell>
        </row>
        <row r="9927">
          <cell r="A9927" t="str">
            <v>T91.9</v>
          </cell>
          <cell r="B9927" t="str">
            <v>ПОСЛЕДСТВИЯ НЕУТОЧНЕННОЙ ТРАВМЫ ШЕИ И ТУЛОВИЩА</v>
          </cell>
        </row>
        <row r="9928">
          <cell r="A9928" t="str">
            <v>T92</v>
          </cell>
          <cell r="B9928" t="str">
            <v>ПОСЛЕДСТВИЯ ТРАВМ ВЕРХНЕЙ КОНЕЧНОСТИ</v>
          </cell>
        </row>
        <row r="9929">
          <cell r="A9929" t="str">
            <v>T92.0</v>
          </cell>
          <cell r="B9929" t="str">
            <v>ПОСЛЕДСТВИЯ ОТКРЫТОГО РАНЕНИЯ ВЕРХНЕЙ КОНЕЧНОСТИ</v>
          </cell>
        </row>
        <row r="9930">
          <cell r="A9930" t="str">
            <v>T92.1</v>
          </cell>
          <cell r="B9930" t="str">
            <v>ПОСЛЕДСТВИЯ ПЕРЕЛОМА ВЕРХНЕЙ КОНЕЧНОСТИ, ИСКЛЮЧАЯ ЗАПЯСТЬЕ И КИСТЬ</v>
          </cell>
        </row>
        <row r="9931">
          <cell r="A9931" t="str">
            <v>T92.2</v>
          </cell>
          <cell r="B9931" t="str">
            <v>ПОСЛЕДСТВИЯ ПЕРЕЛОМА НА УРОВНЕ ЗАПЯСТЬЯ И КИСТИ</v>
          </cell>
        </row>
        <row r="9932">
          <cell r="A9932" t="str">
            <v>T92.3</v>
          </cell>
          <cell r="B9932" t="str">
            <v>ПОСЛЕДСТВИЯ ВЫВИХА, РАСТЯЖЕНИЯ И ДЕФОРМАЦИИ ВЕРХНЕЙ КОНЕЧНОСТИ</v>
          </cell>
        </row>
        <row r="9933">
          <cell r="A9933" t="str">
            <v>T92.4</v>
          </cell>
          <cell r="B9933" t="str">
            <v>ПОСЛЕДСТВИЯ ТРАВМЫ НЕРВА ВЕРХНЕЙ КОНЕЧНОСТИ</v>
          </cell>
        </row>
        <row r="9934">
          <cell r="A9934" t="str">
            <v>T92.5</v>
          </cell>
          <cell r="B9934" t="str">
            <v>ПОСЛЕДСТВИЯ ТРАВМЫ МЫШЦЫ И СУХОЖИЛИЯ ВЕРХНЕЙ КОНЕЧНОСТИ</v>
          </cell>
        </row>
        <row r="9935">
          <cell r="A9935" t="str">
            <v>T92.6</v>
          </cell>
          <cell r="B9935" t="str">
            <v>ПОСЛЕДСТВИЯ РАЗМОЗЖЕНИЯ И ТРАВМАТИЧЕСКОЙ АМПУТАЦИИ ВЕРХНЕЙ КОНЕЧНОСТИ</v>
          </cell>
        </row>
        <row r="9936">
          <cell r="A9936" t="str">
            <v>T92.8</v>
          </cell>
          <cell r="B9936" t="str">
            <v>ПОСЛЕДСТВИЯ ДРУГИХ УТОЧНЕННЫХ ТРАВМ ВЕРХНЕЙ КОНЕЧНОСТИ</v>
          </cell>
        </row>
        <row r="9937">
          <cell r="A9937" t="str">
            <v>T92.9</v>
          </cell>
          <cell r="B9937" t="str">
            <v>ПОСЛЕДСТВИЯ НЕУТОЧНЕННОЙ ТРАВМЫ ВЕРХНЕЙ КОНЕЧНОСТИ</v>
          </cell>
        </row>
        <row r="9938">
          <cell r="A9938" t="str">
            <v>T93</v>
          </cell>
          <cell r="B9938" t="str">
            <v>ПОСЛЕДСТВИЯ ТРАВМ НИЖНЕЙ КОНЕЧНОСТИ</v>
          </cell>
        </row>
        <row r="9939">
          <cell r="A9939" t="str">
            <v>T93.0</v>
          </cell>
          <cell r="B9939" t="str">
            <v>ПОСЛЕДСТВИЯ ОТКРЫТОГО РАНЕНИЯ НИЖНЕЙ КОНЕЧНОСТИ</v>
          </cell>
        </row>
        <row r="9940">
          <cell r="A9940" t="str">
            <v>T93.1</v>
          </cell>
          <cell r="B9940" t="str">
            <v>ПОСЛЕДСТВИЯ ПЕРЕЛОМА БЕДРА</v>
          </cell>
        </row>
        <row r="9941">
          <cell r="A9941" t="str">
            <v>T93.2</v>
          </cell>
          <cell r="B9941" t="str">
            <v>ПОСЛЕДСТВИЯ ДРУГИХ ПЕРЕЛОМОВ НИЖНЕЙ КОНЕЧНОСТИ</v>
          </cell>
        </row>
        <row r="9942">
          <cell r="A9942" t="str">
            <v>T93.3</v>
          </cell>
          <cell r="B9942" t="str">
            <v>ПОСЛЕДСТВИЯ ВЫВИХА, РАСТЯЖЕНИЯ И ДЕФОРМАЦИИ НИЖНЕЙ КОНЕЧНОСТИ</v>
          </cell>
        </row>
        <row r="9943">
          <cell r="A9943" t="str">
            <v>T93.4</v>
          </cell>
          <cell r="B9943" t="str">
            <v>ПОСЛЕДСТВИЯ ТРАВМЫ НЕРВА НИЖНЕЙ КОНЕЧНОСТИ</v>
          </cell>
        </row>
        <row r="9944">
          <cell r="A9944" t="str">
            <v>T93.5</v>
          </cell>
          <cell r="B9944" t="str">
            <v>ПОСЛЕДСТВИЯ ТРАВМЫ МЫШЦЫ И СУХОЖИЛИЯ НИЖНЕЙ КОНЕЧНОСТИ</v>
          </cell>
        </row>
        <row r="9945">
          <cell r="A9945" t="str">
            <v>T93.6</v>
          </cell>
          <cell r="B9945" t="str">
            <v>ПОСЛЕДСТВИЯ РАЗМОЗЖЕНИЯ И ТРАВМАТИЧЕСКОЙ АМПУТАЦИИ НИЖНЕЙ КОНЕЧНОСТИ</v>
          </cell>
        </row>
        <row r="9946">
          <cell r="A9946" t="str">
            <v>T93.8</v>
          </cell>
          <cell r="B9946" t="str">
            <v>ПОСЛЕДСТВИЯ ДРУГИХ УТОЧНЕННЫХ ТРАВМ НИЖНЕЙ КОНЕЧНОСТИ</v>
          </cell>
        </row>
        <row r="9947">
          <cell r="A9947" t="str">
            <v>T93.9</v>
          </cell>
          <cell r="B9947" t="str">
            <v>ПОСЛЕДСТВИЯ НЕУТОЧНЕННОЙ ТРАВМЫ НИЖНЕЙ КОНЕЧНОСТИ</v>
          </cell>
        </row>
        <row r="9948">
          <cell r="A9948" t="str">
            <v>T94</v>
          </cell>
          <cell r="B9948" t="str">
            <v>ПОСЛЕДСТВИЯ ТРАВМ, ЗАХВАТЫВАЮЩИХ НЕСКОЛЬКО ОБЛАСТЕЙ ТЕЛА, И ТРАВМ НЕУТОЧНЕННОЙ ЛОКАЛИЗАЦИИ</v>
          </cell>
        </row>
        <row r="9949">
          <cell r="A9949" t="str">
            <v>T94.0</v>
          </cell>
          <cell r="B9949" t="str">
            <v>ПОСЛЕДСТВИЯ ТРАВМ, ЗАХВАТЫВАЮЩИХ НЕСКОЛЬКО ОБЛАСТЕЙ ТЕЛА</v>
          </cell>
        </row>
        <row r="9950">
          <cell r="A9950" t="str">
            <v>T94.1</v>
          </cell>
          <cell r="B9950" t="str">
            <v>ПОСЛЕДСТВИЯ ТРАВМ, НЕУТОЧНЕННЫХ ПО ЛОКАЛИЗАЦИИ</v>
          </cell>
        </row>
        <row r="9951">
          <cell r="A9951" t="str">
            <v>T95</v>
          </cell>
          <cell r="B9951" t="str">
            <v>ПОСЛЕДСТВИЯ ТЕРМИЧЕСКИХ И ХИМИЧЕСКИХ ОЖОГОВ И ОТМОРОЖЕНИЙ</v>
          </cell>
        </row>
        <row r="9952">
          <cell r="A9952" t="str">
            <v>T95.0</v>
          </cell>
          <cell r="B9952" t="str">
            <v>ПОСЛЕДСТВИЯ ТЕРМИЧЕСКОГО И ХИМИЧЕСКОГО ОЖОГА И ОТМОРОЖЕНИЯ ГОЛОВЫ И ШЕИ</v>
          </cell>
        </row>
        <row r="9953">
          <cell r="A9953" t="str">
            <v>T95.1</v>
          </cell>
          <cell r="B9953" t="str">
            <v>ПОСЛЕДСТВИЯ ТЕРМИЧЕСКОГО И ХИМИЧЕСКОГО ОЖОГА И ОТМОРОЖЕНИЯ ТУЛОВИЩА</v>
          </cell>
        </row>
        <row r="9954">
          <cell r="A9954" t="str">
            <v>T95.2</v>
          </cell>
          <cell r="B9954" t="str">
            <v>ПОСЛЕДСТВИЯ ТЕРМИЧЕСКОГО И ХИМИЧЕСКОГО ОЖОГА И ОТМОРОЖЕНИЯ ВЕРХНЕЙ КОНЕЧНОСТИ</v>
          </cell>
        </row>
        <row r="9955">
          <cell r="A9955" t="str">
            <v>T95.3</v>
          </cell>
          <cell r="B9955" t="str">
            <v>ПОСЛЕДСТВИЯ ТЕРМИЧЕСКОГО И ХИМИЧЕСКОГО ОЖОГА И ОТМОРОЖЕНИЯ НИЖНЕЙ КОНЕЧНОСТИ</v>
          </cell>
        </row>
        <row r="9956">
          <cell r="A9956" t="str">
            <v>T95.4</v>
          </cell>
          <cell r="B9956" t="str">
            <v>ПОСЛЕДСТВИЯ ТЕРМИЧЕСКИХ И ХИМИЧЕСКИХ ОЖОГОВ, КЛАССИФИЦИРОВАННЫХ ТОЛЬКО В СООТВЕТСТВИИ СПЛОЩАДЬЮ ПОРАЖЕННОГО УЧАСТКА ТЕЛА</v>
          </cell>
        </row>
        <row r="9957">
          <cell r="A9957" t="str">
            <v>T95.8</v>
          </cell>
          <cell r="B9957" t="str">
            <v>ПОСЛЕДСТВИЯ ДРУГИХ УТОЧНЕННЫХ ТЕРМИЧЕСКИХ И ХИМИЧЕСКИХ ОЖОГОВ И ОТМОРОЖЕНИЙ</v>
          </cell>
        </row>
        <row r="9958">
          <cell r="A9958" t="str">
            <v>T95.9</v>
          </cell>
          <cell r="B9958" t="str">
            <v>ПОСЛЕДСТВИЯ НЕУТОЧНЕННЫХ ТЕРМИЧЕСКИХ И ХИМИЧЕСКИХ ОЖОГОВ И ОТМОРОЖЕНИЙ</v>
          </cell>
        </row>
        <row r="9959">
          <cell r="A9959" t="str">
            <v>T96</v>
          </cell>
          <cell r="B9959" t="str">
            <v>ПОСЛЕДСТВИЯ ОТРАВЛЕНИЙ ЛЕКАРСТВЕННЫМИ СРЕДСТВАМИ, МЕДИКАМЕНТАМИ И БИОЛОГИЧЕСКИМИ ВЕЩЕСТВАМИ</v>
          </cell>
        </row>
        <row r="9960">
          <cell r="A9960" t="str">
            <v>T97</v>
          </cell>
          <cell r="B9960" t="str">
            <v>ПОСЛЕДСТВИЯ ТОКСИЧЕСКОГО ДЕЙСТВИЯ ВЕЩЕСТВ ПРЕИМУЩЕСТВЕННО НЕМЕДИЦИНСКОГО НАЗНАЧЕНИЯ</v>
          </cell>
        </row>
        <row r="9961">
          <cell r="A9961" t="str">
            <v>T98</v>
          </cell>
          <cell r="B9961" t="str">
            <v>ПОСЛЕДСТВИЯ ДРУГИХ И НЕУТОЧНЕННЫХ ВОЗДЕЙСТВИЙ ВНЕШНИХ ПРИЧИН</v>
          </cell>
        </row>
        <row r="9962">
          <cell r="A9962" t="str">
            <v>T98.0</v>
          </cell>
          <cell r="B9962" t="str">
            <v>ПОСЛЕДСТВИЯ ВОЗДЕЙСТВИЯ ИНОРОДНОГО ТЕЛА, ПОПАВШЕГО ЧЕРЕЗ ЕСТЕСТВЕННОЕ ОТВЕРСТИЕ ТЕЛА</v>
          </cell>
        </row>
        <row r="9963">
          <cell r="A9963" t="str">
            <v>T98.1</v>
          </cell>
          <cell r="B9963" t="str">
            <v>ПОСЛЕДСТВИЯ ДРУГИХ И НЕУТОЧНЕННЫХ ВОЗДЕЙСТВИЙ ВНЕШНИХ ПРИЧИН</v>
          </cell>
        </row>
        <row r="9964">
          <cell r="A9964" t="str">
            <v>T98.2</v>
          </cell>
          <cell r="B9964" t="str">
            <v>ПОСЛЕДСТВИЯ НЕКОТОРЫХ РАННИХ ОСЛОЖНЕНИЙ ТРАВМЫ</v>
          </cell>
        </row>
        <row r="9965">
          <cell r="A9965" t="str">
            <v>T98.3</v>
          </cell>
          <cell r="B9965" t="str">
            <v>ПОСЛЕДСТВИЯ ОСЛОЖНЕНИЙ ХИРУРГИЧЕСКИХ И ТЕРАПЕВТИЧЕСКИХ ВМЕШАТЕЛЬСТВ, НЕ КЛАССИФИЦИРОВАННЫЕ В ДРУГИХ РУБРИКАХ</v>
          </cell>
        </row>
        <row r="9966">
          <cell r="A9966" t="str">
            <v/>
          </cell>
          <cell r="B9966" t="str">
            <v>ВНЕШНИЕ ПРИЧИНЫ ЗАБОЛЕВАЕМОСТИ И СМЕРТНОСТИ (V01-Y98)</v>
          </cell>
        </row>
        <row r="9967">
          <cell r="A9967" t="str">
            <v/>
          </cell>
          <cell r="B9967" t="str">
            <v>ТРАНСПОРТНЫЕ НЕСЧАСТНЫЕ СЛУЧАИ (V01-V99)</v>
          </cell>
        </row>
        <row r="9968">
          <cell r="A9968" t="str">
            <v/>
          </cell>
          <cell r="B9968" t="str">
            <v>ПЕШЕХОД, ПОСТРАДАВШИЙ В РЕЗУЛЬТАТЕ ТРАНСПОРТНОГО НЕСЧАСТНОГО СЛУЧАЯ (V01-V09)</v>
          </cell>
        </row>
        <row r="9969">
          <cell r="A9969" t="str">
            <v>V01</v>
          </cell>
          <cell r="B9969" t="str">
            <v>ПЕШЕХОД, ПОСТРАДАВШИЙ ПРИ СТОЛКНОВЕНИИ С ВЕЛОСИПЕДОМ</v>
          </cell>
        </row>
        <row r="9970">
          <cell r="A9970" t="str">
            <v>V02</v>
          </cell>
          <cell r="B9970" t="str">
            <v>ПЕШЕХОД, ПОСТРАДАВШИЙ ПРИ СТОЛКНОВЕНИИ С ДВУХ- ИЛИ ТРЕХКОЛЕСНЫМ МОТОРНЫМ ТРАНСПОРТНЫМ СРЕДСТВОМ</v>
          </cell>
        </row>
        <row r="9971">
          <cell r="A9971" t="str">
            <v>V03</v>
          </cell>
          <cell r="B9971" t="str">
            <v>ПЕШЕХОД, ПОСТРАДАВШИЙ ПРИ СТОЛКНОВЕНИИ С ЛЕГКОВЫМ АВТОМОБИЛЕМ, ГРУЗОВЫМ АВТОМОБИЛЕМ ТИПА ПИКАП ИЛИ ФУРГОНОМ</v>
          </cell>
        </row>
        <row r="9972">
          <cell r="A9972" t="str">
            <v>V04</v>
          </cell>
          <cell r="B9972" t="str">
            <v>ПЕШЕХОД, ПОСТРАДАВШИЙ ПРИ СТОЛКНОВЕНИИ С ТЯЖЕЛЫМ ГРУЗОВЫМ АВТОМОБИЛЕМ ИЛИ АВТОБУСОМ</v>
          </cell>
        </row>
        <row r="9973">
          <cell r="A9973" t="str">
            <v>V05</v>
          </cell>
          <cell r="B9973" t="str">
            <v>ПЕШЕХОД, ПОСТРАДАВШИЙ ПРИ СТОЛКНОВЕНИИ С ПОЕЗДОМ ИЛИ ДРУГИМ ЖЕЛЕЗНОДОРОЖНЫМ ТРАНСПОРТНЫМ СРЕДСТВОМ</v>
          </cell>
        </row>
        <row r="9974">
          <cell r="A9974" t="str">
            <v>V06</v>
          </cell>
          <cell r="B9974" t="str">
            <v>ПЕШЕХОД, ПОСТРАДАВШИЙ ПРИ СТОЛКНОВЕНИИ С ДРУГИМ НЕМОТОРНЫМ ТРАНСПОРТНЫМ СРЕДСТВОМ</v>
          </cell>
        </row>
        <row r="9975">
          <cell r="A9975" t="str">
            <v>V09</v>
          </cell>
          <cell r="B9975" t="str">
            <v>ПЕШЕХОД, ПОСТРАДАВШИЙ В РЕЗУЛЬТАТЕ ДРУГИХ И НЕУТОЧНЕННЫХ ТРАНСПОРТНЫХ НЕСЧАСТНЫХ СЛУЧАЕВ</v>
          </cell>
        </row>
        <row r="9976">
          <cell r="A9976" t="str">
            <v>V09.0</v>
          </cell>
          <cell r="B9976" t="str">
            <v>ПЕШЕХОД, ПОСТРАДАВШИЙ В НЕДОРОЖНОМ НЕСЧАСТНОМ СЛУЧАЕ, СВЯЗАННОМ С ДРУГИМИ И НЕУТОЧНЕННЫМИ МОТОТРАНСПОРТНЫМИ СРЕДСТВАМИ</v>
          </cell>
        </row>
        <row r="9977">
          <cell r="A9977" t="str">
            <v>V09.1</v>
          </cell>
          <cell r="B9977" t="str">
            <v>ПЕШЕХОД, ПОСТРАДАВШИЙ В РЕЗУЛЬТАТЕ НЕУТОЧНЕННОГО НЕДОРОЖНОГО НЕСЧАСТНОГО СЛУЧАЯ</v>
          </cell>
        </row>
        <row r="9978">
          <cell r="A9978" t="str">
            <v>V09.2</v>
          </cell>
          <cell r="B9978" t="str">
            <v>ПЕШЕХОД, ПОСТРАДАВШИЙ В РЕЗУЛЬТАТЕ ДОРОЖНОГО НЕСЧАСТНОГО СЛУЧАЯ, СВЯЗАННОГО С ДРУГИМИ И НЕУТОЧНЕННЫМИ МОТОТРАНСПОРТНЫМИ СРЕДСТВАМИ</v>
          </cell>
        </row>
        <row r="9979">
          <cell r="A9979" t="str">
            <v>V09.3</v>
          </cell>
          <cell r="B9979" t="str">
            <v>ПЕШЕХОД, ПОСТРАДАВШИЙ В РЕЗУЛЬТАТЕ НЕУТОЧНЕННОГО ДОРОЖНОГО НЕСЧАСТНОГО СЛУЧАЯ</v>
          </cell>
        </row>
        <row r="9980">
          <cell r="A9980" t="str">
            <v>V09.9</v>
          </cell>
          <cell r="B9980" t="str">
            <v>ПЕШЕХОД, ПОСТРАДАВШИЙ В РЕЗУЛЬТАТЕ НЕУТОЧНЕННОГО ТРАНСПОРТНОГО НЕСЧАСТНОГО СЛУЧАЯ</v>
          </cell>
        </row>
        <row r="9981">
          <cell r="A9981" t="str">
            <v/>
          </cell>
          <cell r="B9981" t="str">
            <v>ВЕЛОСИПЕДИСТ, ПОСТРАДАВШИЙ В РЕЗУЛЬТАТЕ ТРАНСПОРТНОГО НЕСЧАСТНОГО СЛУЧАЯ (V10-V19)</v>
          </cell>
        </row>
        <row r="9982">
          <cell r="A9982" t="str">
            <v>V10</v>
          </cell>
          <cell r="B9982" t="str">
            <v>ВЕЛОСИПЕДИСТ, ПОСТРАДАВШИЙ ПРИ СТОЛКНОВЕНИИ С ПЕШЕХОДОМ ИЛИ ЖИВОТНЫМ</v>
          </cell>
        </row>
        <row r="9983">
          <cell r="A9983" t="str">
            <v>V10.0</v>
          </cell>
          <cell r="B9983" t="str">
            <v>ВЕЛОСИПЕДИСТ-ВОДИТЕЛЬ, ПОСТРАДАВШИЙ В РЕЗУЛЬТАТЕ НЕДОРОЖНОГО НЕСЧАСТНОГО СЛУЧАЯ</v>
          </cell>
        </row>
        <row r="9984">
          <cell r="A9984" t="str">
            <v>V10.1</v>
          </cell>
          <cell r="B9984" t="str">
            <v>ВЕЛОСИПЕДИСТ-ПАССАЖИР, ПОСТРАДАВШИЙ В РЕЗУЛЬТАТЕ НЕДОРОЖНОГО НЕСЧАСТНОГО СЛУЧАЯ</v>
          </cell>
        </row>
        <row r="9985">
          <cell r="A9985" t="str">
            <v>V10.2</v>
          </cell>
          <cell r="B9985" t="str">
            <v>ВЕЛОСИПЕДИСТ БЕЗ ДОПОЛНИТЕЛЬНЫХ УТОЧНЕНИЙ, ПОСТРАДАВШИЙ В РЕЗУЛЬТАТЕ НЕДОРОЖНОГО НЕСЧАСТНОГО СЛУЧАЯ</v>
          </cell>
        </row>
        <row r="9986">
          <cell r="A9986" t="str">
            <v>V10.3</v>
          </cell>
          <cell r="B9986" t="str">
            <v>ЛИЦО, ПОСТРАДАВШЕЕ ПРИ ПОСАДКЕ И ВЫСАДКЕ</v>
          </cell>
        </row>
        <row r="9987">
          <cell r="A9987" t="str">
            <v>V10.4</v>
          </cell>
          <cell r="B9987" t="str">
            <v>ВЕЛОСИПЕДИСТ-ВОДИТЕЛЬ, ПОСТРАДАВШИЙ В РЕЗУЛЬТАТЕ ДОРОЖНОГО НЕСЧАСТНОГО СЛУЧАЯ</v>
          </cell>
        </row>
        <row r="9988">
          <cell r="A9988" t="str">
            <v>V10.5</v>
          </cell>
          <cell r="B9988" t="str">
            <v>ВЕЛОСИПЕДИСТ-ПАССАЖИР, ПОСТРАДАВШИЙ В РЕЗУЛЬТАТЕ ДОРОЖНОГО НЕСЧАСТНОГО СЛУЧАЯ</v>
          </cell>
        </row>
        <row r="9989">
          <cell r="A9989" t="str">
            <v>V10.9</v>
          </cell>
          <cell r="B9989" t="str">
            <v>ВЕЛОСИПЕДИСТ БЕЗ ДОПОЛНИТЕЛЬНЫХ УТОЧНЕНИЙ, ПОСТРАДАВШИЙ В РЕЗУЛЬТАТЕ ДОРОЖНОГО НЕСЧАСТНОГО СЛУЧАЯ</v>
          </cell>
        </row>
        <row r="9990">
          <cell r="A9990" t="str">
            <v>V11</v>
          </cell>
          <cell r="B9990" t="str">
            <v>ВЕЛОСИПЕДИСТ, ПОСТРАДАВШИЙ ПРИ СТОЛКНОВЕНИИ С ДРУГИМ ВЕЛОСИПЕДИСТОМ</v>
          </cell>
        </row>
        <row r="9991">
          <cell r="A9991" t="str">
            <v>V11.0</v>
          </cell>
          <cell r="B9991" t="str">
            <v>ВЕЛОСИПЕДИСТ-ВОДИТЕЛЬ, ПОСТРАДАВШИЙ В РЕЗУЛЬТАТЕ НЕДОРОЖНОГО НЕСЧАСТНОГО СЛУЧАЯ</v>
          </cell>
        </row>
        <row r="9992">
          <cell r="A9992" t="str">
            <v>V11.1</v>
          </cell>
          <cell r="B9992" t="str">
            <v>ВЕЛОСИПЕДИСТ-ПАССАЖИР, ПОСТРАДАВШИЙ В РЕЗУЛЬТАТЕ НЕДОРОЖНОГО НЕСЧАСТНОГО СЛУЧАЯ</v>
          </cell>
        </row>
        <row r="9993">
          <cell r="A9993" t="str">
            <v>V11.2</v>
          </cell>
          <cell r="B9993" t="str">
            <v>ВЕЛОСИПЕДИСТ БЕЗ ДОПОЛНИТЕЛЬНЫХ УТОЧНЕНИЙ, ПОСТРАДАВШИЙ В РЕЗУЛЬТАТЕ НЕДОРОЖНОГО НЕСЧАСТНОГО СЛУЧАЯ</v>
          </cell>
        </row>
        <row r="9994">
          <cell r="A9994" t="str">
            <v>V11.3</v>
          </cell>
          <cell r="B9994" t="str">
            <v>ЛИЦО, ПОСТРАДАВШЕЕ ПРИ ПОСАДКЕ И ВЫСАДКЕ</v>
          </cell>
        </row>
        <row r="9995">
          <cell r="A9995" t="str">
            <v>V11.4</v>
          </cell>
          <cell r="B9995" t="str">
            <v>ВЕЛОСИПЕДИСТ-ВОДИТЕЛЬ, ПОСТРАДАВШИЙ В РЕЗУЛЬТАТЕ ДОРОЖНОГО НЕСЧАСТНОГО СЛУЧАЯ</v>
          </cell>
        </row>
        <row r="9996">
          <cell r="A9996" t="str">
            <v>V11.5</v>
          </cell>
          <cell r="B9996" t="str">
            <v>ВЕЛОСИПЕДИСТ-ПАССАЖИР, ПОСТРАДАВШИЙ В РЕЗУЛЬТАТЕ ДОРОЖНОГО НЕСЧАСТНОГО СЛУЧАЯ</v>
          </cell>
        </row>
        <row r="9997">
          <cell r="A9997" t="str">
            <v>V11.9</v>
          </cell>
          <cell r="B9997" t="str">
            <v>ВЕЛОСИПЕДИСТ БЕЗ ДОПОЛНИТЕЛЬНЫХ УТОЧНЕНИЙ, ПОСТРАДАВШИЙ В РЕЗУЛЬТАТЕ ДОРОЖНОГО НЕСЧАСТНОГО СЛУЧАЯ</v>
          </cell>
        </row>
        <row r="9998">
          <cell r="A9998" t="str">
            <v>V12</v>
          </cell>
          <cell r="B9998" t="str">
            <v>ВЕЛОСИПЕДИСТ, ПОСТРАДАВШИЙ ПРИ СТОЛКНОВЕНИИ С ДВУХ- ИЛИ ТРЕХКОЛЕСНЫМ МОТОРНЫМ ТРАНСПОРТНЫМ СРЕДСТВОМ</v>
          </cell>
        </row>
        <row r="9999">
          <cell r="A9999" t="str">
            <v>V12.0</v>
          </cell>
          <cell r="B9999" t="str">
            <v>ВЕЛОСИПЕДИСТ-ВОДИТЕЛЬ, ПОСТРАДАВШИЙ В РЕЗУЛЬТАТЕ НЕДОРОЖНОГО НЕСЧАСТНОГО СЛУЧАЯ</v>
          </cell>
        </row>
        <row r="10000">
          <cell r="A10000" t="str">
            <v>V12.1</v>
          </cell>
          <cell r="B10000" t="str">
            <v>ВЕЛОСИПЕДИСТ-ПАССАЖИР, ПОСТРАДАВШИЙ В РЕЗУЛЬТАТЕ НЕДОРОЖНОГО НЕСЧАСТНОГО СЛУЧАЯ</v>
          </cell>
        </row>
        <row r="10001">
          <cell r="A10001" t="str">
            <v>V12.2</v>
          </cell>
          <cell r="B10001" t="str">
            <v>ВЕЛОСИПЕДИСТ БЕЗ ДОПОЛНИТЕЛЬНЫХ УТОЧНЕНИЙ, ПОСТРАДАВШИЙ В РЕЗУЛЬТАТЕ НЕДОРОЖНОГО НЕСЧАСТНОГО СЛУЧАЯ</v>
          </cell>
        </row>
        <row r="10002">
          <cell r="A10002" t="str">
            <v>V12.3</v>
          </cell>
          <cell r="B10002" t="str">
            <v>ЛИЦО, ПОСТРАДАВШЕЕ ПРИ ПОСАДКЕ И ВЫСАДКЕ</v>
          </cell>
        </row>
        <row r="10003">
          <cell r="A10003" t="str">
            <v>V12.4</v>
          </cell>
          <cell r="B10003" t="str">
            <v>ВЕЛОСИПЕДИСТ-ВОДИТЕЛЬ, ПОСТРАДАВШИЙ В РЕЗУЛЬТАТЕ ДОРОЖНОГО НЕСЧАСТНОГО СЛУЧАЯ</v>
          </cell>
        </row>
        <row r="10004">
          <cell r="A10004" t="str">
            <v>V12.5</v>
          </cell>
          <cell r="B10004" t="str">
            <v>ВЕЛОСИПЕДИСТ-ПАССАЖИР, ПОСТРАДАВШИЙ В РЕЗУЛЬТАТЕ ДОРОЖНОГО НЕСЧАСТНОГО СЛУЧАЯ</v>
          </cell>
        </row>
        <row r="10005">
          <cell r="A10005" t="str">
            <v>V12.9</v>
          </cell>
          <cell r="B10005" t="str">
            <v>ВЕЛОСИПЕДИСТ БЕЗ ДОПОЛНИТЕЛЬНЫХ УТОЧНЕНИЙ, ПОСТРАДАВШИЙ В РЕЗУЛЬТАТЕ ДОРОЖНОГО НЕСЧАСТНОГО СЛУЧАЯ</v>
          </cell>
        </row>
        <row r="10006">
          <cell r="A10006" t="str">
            <v>V13</v>
          </cell>
          <cell r="B10006" t="str">
            <v>ВЕЛОСИПЕДИСТ , ПОСТРАДАВШИЙ ПРИ СТОЛКНОВЕНИИ С ЛЕГКОВЫМ АВТОМОБИЛЕМ, ГРУЗОВЫМ АВТОМОБИЛЕМ ТИПА ПИКАП ИЛИ ФУРГОНОМ</v>
          </cell>
        </row>
        <row r="10007">
          <cell r="A10007" t="str">
            <v>V13.0</v>
          </cell>
          <cell r="B10007" t="str">
            <v>ВЕЛОСИПЕДИСТ-ВОДИТЕЛЬ, ПОСТРАДАВШИЙ В РЕЗУЛЬТАТЕ НЕДОРОЖНОГО НЕСЧАСТНОГО СЛУЧАЯ</v>
          </cell>
        </row>
        <row r="10008">
          <cell r="A10008" t="str">
            <v>V13.1</v>
          </cell>
          <cell r="B10008" t="str">
            <v>ВЕЛОСИПЕДИСТ-ПАССАЖИР, ПОСТРАДАВШИЙ В РЕЗУЛЬТАТЕ НЕДОРОЖНОГО НЕСЧАСТНОГО СЛУЧАЯ</v>
          </cell>
        </row>
        <row r="10009">
          <cell r="A10009" t="str">
            <v>V13.2</v>
          </cell>
          <cell r="B10009" t="str">
            <v>ВЕЛОСИПЕДИСТ БЕЗ ДОПОЛНИТЕЛЬНЫХ УТОЧНЕНИЙ, ПОСТРАДАВШИЙ В РЕЗУЛЬТАТЕ НЕДОРОЖНОГО НЕСЧАСТНОГО СЛУЧАЯ</v>
          </cell>
        </row>
        <row r="10010">
          <cell r="A10010" t="str">
            <v>V13.3</v>
          </cell>
          <cell r="B10010" t="str">
            <v>ЛИЦО, ПОСТРАДАВШЕЕ ПРИ ПОСАДКЕ И ВЫСАДКЕ</v>
          </cell>
        </row>
        <row r="10011">
          <cell r="A10011" t="str">
            <v>V13.4</v>
          </cell>
          <cell r="B10011" t="str">
            <v>ВЕЛОСИПЕДИСТ-ВОДИТЕЛЬ, ПОСТРАДАВШИЙ В РЕЗУЛЬТАТЕ ДОРОЖНОГО НЕСЧАСТНОГО СЛУЧАЯ</v>
          </cell>
        </row>
        <row r="10012">
          <cell r="A10012" t="str">
            <v>V13.5</v>
          </cell>
          <cell r="B10012" t="str">
            <v>ВЕЛОСИПЕДИСТ-ПАССАЖИР, ПОСТРАДАВШИЙ В РЕЗУЛЬТАТЕ ДОРОЖНОГО НЕСЧАСТНОГО СЛУЧАЯ</v>
          </cell>
        </row>
        <row r="10013">
          <cell r="A10013" t="str">
            <v>V13.9</v>
          </cell>
          <cell r="B10013" t="str">
            <v>ВЕЛОСИПЕДИСТ БЕЗ ДОПОЛНИТЕЛЬНЫХ УТОЧНЕНИЙ, ПОСТРАДАВШИЙ В РЕЗУЛЬТАТЕ ДОРОЖНОГО НЕСЧАСТНОГО СЛУЧАЯ</v>
          </cell>
        </row>
        <row r="10014">
          <cell r="A10014" t="str">
            <v>V14</v>
          </cell>
          <cell r="B10014" t="str">
            <v>ВЕЛОСИПЕДИСТ, ПОСТРАДАВШИЙ ПРИ СТОЛКНОВЕНИИ С ТЯЖЕЛЫМ ГРУЗОВЫМ АВТОМОБИЛЕМ ИЛИ АВТОБУСОМ</v>
          </cell>
        </row>
        <row r="10015">
          <cell r="A10015" t="str">
            <v>V14.0</v>
          </cell>
          <cell r="B10015" t="str">
            <v>ВЕЛОСИПЕДИСТ-ВОДИТЕЛЬ, ПОСТРАДАВШИЙ В РЕЗУЛЬТАТЕ НЕДОРОЖНОГО НЕСЧАСТНОГО СЛУЧАЯ</v>
          </cell>
        </row>
        <row r="10016">
          <cell r="A10016" t="str">
            <v>V14.1</v>
          </cell>
          <cell r="B10016" t="str">
            <v>ВЕЛОСИПЕДИСТ-ПАССАЖИР, ПОСТРАДАВШИЙ В РЕЗУЛЬТАТЕ НЕДОРОЖНОГО НЕСЧАСТНОГО СЛУЧАЯ</v>
          </cell>
        </row>
        <row r="10017">
          <cell r="A10017" t="str">
            <v>V14.2</v>
          </cell>
          <cell r="B10017" t="str">
            <v>ВЕЛОСИПЕДИСТ БЕЗ ДОПОЛНИТЕЛЬНЫХ УТОЧНЕНИЙ, ПОСТРАДАВШИЙ В РЕЗУЛЬТАТЕ НЕДОРОЖНОГО НЕСЧАСТНОГО СЛУЧАЯ</v>
          </cell>
        </row>
        <row r="10018">
          <cell r="A10018" t="str">
            <v>V14.3</v>
          </cell>
          <cell r="B10018" t="str">
            <v>ЛИЦО, ПОСТРАДАВШЕЕ ПРИ ПОСАДКЕ И ВЫСАДКЕ</v>
          </cell>
        </row>
        <row r="10019">
          <cell r="A10019" t="str">
            <v>V14.4</v>
          </cell>
          <cell r="B10019" t="str">
            <v>ВЕЛОСИПЕДИСТ-ВОДИТЕЛЬ, ПОСТРАДАВШИЙ В РЕЗУЛЬТАТЕ ДОРОЖНОГО НЕСЧАСТНОГО СЛУЧАЯ</v>
          </cell>
        </row>
        <row r="10020">
          <cell r="A10020" t="str">
            <v>V14.5</v>
          </cell>
          <cell r="B10020" t="str">
            <v>ВЕЛОСИПЕДИСТ-ПАССАЖИР, ПОСТРАДАВШИЙ В РЕЗУЛЬТАТЕ ДОРОЖНОГО НЕСЧАСТНОГО СЛУЧАЯ</v>
          </cell>
        </row>
        <row r="10021">
          <cell r="A10021" t="str">
            <v>V14.9</v>
          </cell>
          <cell r="B10021" t="str">
            <v>ВЕЛОСИПЕДИСТ БЕЗ ДОПОЛНИТЕЛЬНЫХ УТОЧНЕНИЙ, ПОСТРАДАВШИЙ В РЕЗУЛЬТАТЕ ДОРОЖНОГО НЕСЧАСТНОГО СЛУЧАЯ</v>
          </cell>
        </row>
        <row r="10022">
          <cell r="A10022" t="str">
            <v>V15</v>
          </cell>
          <cell r="B10022" t="str">
            <v>ВЕЛОСИПЕДИСТ, ПОСТРАДАВШИЙ ПРИ СТОЛКНОВЕНИИ С ПОЕЗДОМ ИЛИ ДРУГИМ ЖЕЛЕЗНОДОРОЖНЫМ ТРАНСПОРТНЫМ СРЕДСТВОМ</v>
          </cell>
        </row>
        <row r="10023">
          <cell r="A10023" t="str">
            <v>V15.0</v>
          </cell>
          <cell r="B10023" t="str">
            <v>ВЕЛОСИПЕДИСТ-ВОДИТЕЛЬ, ПОСТРАДАВШИЙ В РЕЗУЛЬТАТЕ НЕДОРОЖНОГО НЕСЧАСТНОГО СЛУЧАЯ</v>
          </cell>
        </row>
        <row r="10024">
          <cell r="A10024" t="str">
            <v>V15.</v>
          </cell>
          <cell r="B10024" t="str">
            <v>ВЕЛОСИПЕДИСТ, ПОСТРАДАВШИЙ ПРИ СТОЛКНОВЕНИИ С ПОЕЗДОМ ИЛИ ДРУГИМ ЖЕЛЕЗНОДОРОЖНЫМ ТРАНСПОРТНЫМ СРЕДСТВОМ</v>
          </cell>
        </row>
        <row r="10025">
          <cell r="A10025" t="str">
            <v>V15.2</v>
          </cell>
          <cell r="B10025" t="str">
            <v>ВЕЛОСИПЕДИСТ БЕЗ ДОПОЛНИТЕЛЬНЫХ УТОЧНЕНИЙ, ПОСТРАДАВШИЙ В РЕЗУЛЬТАТЕ ДОРОЖНОГО НЕСЧАСТНОГО СЛУЧАЯ</v>
          </cell>
        </row>
        <row r="10026">
          <cell r="A10026" t="str">
            <v>V15.3</v>
          </cell>
          <cell r="B10026" t="str">
            <v>ЛИЦО, ПОСТРАДАВШЕЕ ПРИ ПОСАДКЕ ИЛИ ВЫСАДКЕ</v>
          </cell>
        </row>
        <row r="10027">
          <cell r="A10027" t="str">
            <v>V15.4</v>
          </cell>
          <cell r="B10027" t="str">
            <v>ВЕЛОСИПЕДИСТ-ВОДИТЕЛЬ, ПОСТРАДАВШИЙ В РЕЗУЛЬТАТЕ ДОРОЖНОГО НЕСЧАСТНОГО СЛУЧАЯ</v>
          </cell>
        </row>
        <row r="10028">
          <cell r="A10028" t="str">
            <v>V15.5</v>
          </cell>
          <cell r="B10028" t="str">
            <v>ВЕЛОСИПЕДИСТ-ПАССАЖИР, ПОСТРАДАВШИЙ В РЕЗУЛЬТАТЕ ДОРОЖНОГО НЕСЧАСТНОГО СЛУЧАЯ</v>
          </cell>
        </row>
        <row r="10029">
          <cell r="A10029" t="str">
            <v>V15.9</v>
          </cell>
          <cell r="B10029" t="str">
            <v>ВЕЛОСИПЕДИСТ БЕЗ ДОПОЛНИТЕЛЬНЫХ УТОЧНЕНИЙ, ПОСТРАДАВШИЙ В РЕЗУЛЬТАТЕ ДОРОЖНОГО НЕСЧАСТНОГО СЛУЧАЯ</v>
          </cell>
        </row>
        <row r="10030">
          <cell r="A10030" t="str">
            <v>V16</v>
          </cell>
          <cell r="B10030" t="str">
            <v>ВЕЛОСИПЕДИСТ, ПОСТРАДАВШИЙ ПРИ СТОЛКНОВЕНИИ С ДРУГИМ НЕМОТОРНЫМ ТРАНСПОРТНЫМ СРЕДСТВОМ</v>
          </cell>
        </row>
        <row r="10031">
          <cell r="A10031" t="str">
            <v>V16.0</v>
          </cell>
          <cell r="B10031" t="str">
            <v>ВЕЛОСИПЕДИСТ-ВОДИТЕЛЬ, ПОСТРАДАВШИЙ В РЕЗУЛЬТАТЕ НЕДОРОЖНОГО НЕСЧАСТНОГО СЛУЧАЯ</v>
          </cell>
        </row>
        <row r="10032">
          <cell r="A10032" t="str">
            <v>V17</v>
          </cell>
          <cell r="B10032" t="str">
            <v>ВЕЛОСИПЕДИСТ, ПОСТРАДАВШИЙ ПРИ СТОЛКНОВЕНИИ С ЗАКРЕПЛЕННЫМ ИЛИ СТАЦИОНАРНЫМ ОБЪЕКТОМ</v>
          </cell>
        </row>
        <row r="10033">
          <cell r="A10033" t="str">
            <v>V18</v>
          </cell>
          <cell r="B10033" t="str">
            <v>ВЕЛОСИПЕДИСТ, ПОСТРАДАВШИЙ В РЕЗУЛЬТАТЕ ТРАНСПОРТНОГО НЕСЧАСТНОГО СЛУЧАЯ БЕЗ СТОЛКНОВЕНИЯ</v>
          </cell>
        </row>
        <row r="10034">
          <cell r="A10034" t="str">
            <v>V19</v>
          </cell>
          <cell r="B10034" t="str">
            <v>ВЕЛОСИПЕДИСТ, ПОСТРАДАВШИЙ В РЕЗУЛЬТАТЕ ДРУГИХ И НЕУТОЧНЕННЫХ ТРАНСПОРТНЫХ НЕСЧАСТНЫХ СЛУЧАЕВ</v>
          </cell>
        </row>
        <row r="10035">
          <cell r="A10035" t="str">
            <v>V19.0</v>
          </cell>
          <cell r="B10035" t="str">
            <v>ВЕЛОСИПЕДИСТ-ВОДИТЕЛЬ, ПОСТРАДАВШИЙ ПРИ СТОЛКНОВЕНИИ С ДР. И НЕУТОЧН. МОТОРНЫМИ ТРАНСПОРТНЫМИ СРЕДСТВАМИ D НТРЕКМNFNТ YТLJНJ;Y.YТСХFСNYJUJ СКЕХFZ</v>
          </cell>
        </row>
        <row r="10036">
          <cell r="A10036" t="str">
            <v>V19.1</v>
          </cell>
          <cell r="B10036" t="str">
            <v>ПАССАЖИР, ПОСТРАДАВШИЙ ПРИ СТОЛКНОВЕНИИ С ДР. И НЕУТОЧН. МОТОРНЫМИ ТРАНСПОРТНЫМИ СРЕДСТВАМИ В РЕРЕЗУЛЬТАТЕ НЕСЧАСТНОГО СЛУЧАЯ</v>
          </cell>
        </row>
        <row r="10037">
          <cell r="A10037" t="str">
            <v>V19.2</v>
          </cell>
          <cell r="B10037" t="str">
            <v>ВЕЛОСИПЕДИСТ БЕЗ ДОПОЛН. УТОЧН., ПОСТРАДАВШИЙ ПРИ СТОЛКНОВЕНИИ С ДР.И НЕУТОЧН.МОТОРН. ТРАНСП. СРЕДСТВАМИ В РЕЗ-ТЕ НЕДОРОЖН. НЕСЧАСТН. СЛУЧАЯ</v>
          </cell>
        </row>
        <row r="10038">
          <cell r="A10038" t="str">
            <v>V19.3</v>
          </cell>
          <cell r="B10038" t="str">
            <v>ВЕЛОСИПЕДИСТ (ЛЮБОЙ), ПОСТРАДАВШИЙ В РЕЗУЛЬТАТЕ НЕУТОЧНЕННОГО НЕДОРОЖНОГО НЕСЧАСТНОГО СЛУЧАЯ</v>
          </cell>
        </row>
        <row r="10039">
          <cell r="A10039" t="str">
            <v>V19.4</v>
          </cell>
          <cell r="B10039" t="str">
            <v>ВЕЛОСИПЕДИСТ-ВОДИТЕЛЬ, ПОСТРАДАВШИЙ ПРИ СТОЛКНОВЕНИИ С ДР. И НЕУТОЧН. МОТОТРАНСПОРТНЫМИ СРЕДСТВАМИ В РЕЗ-ТЕ ДОРОЖН. НЕСЧ. СЛУЧАЯ</v>
          </cell>
        </row>
        <row r="10040">
          <cell r="A10040" t="str">
            <v>V19.5</v>
          </cell>
          <cell r="B10040" t="str">
            <v>ПАССАЖИР, ПОСТРАДАВШИЙ ПРИ СТОЛКНОВЕНИИ С ДР. И НЕУТОЧН. МОТОТРАНСПОРТНЫМИ СРЕДСТВАМИ В РЕЗ-ТЕ ДОРОЖН. НЕСЧ. СЛУЧАЯ</v>
          </cell>
        </row>
        <row r="10041">
          <cell r="A10041" t="str">
            <v>V19.6</v>
          </cell>
          <cell r="B10041" t="str">
            <v>ВЕЛОСИПЕДИСТ БЕЗ ДОПОЛН. УТОЧНЕНИЯ, ПОСТРАДАВШИЙ ПРИ СТОЛКНОВЕНИИ С ДР. И НЕУТОЧН. МОТОТРАНСП. СРЕД-МИ В РЕЗ-ТЕ ДОРОЖН. НЕСЧАСТ. СЛУЧАЯ</v>
          </cell>
        </row>
        <row r="10042">
          <cell r="A10042" t="str">
            <v>V19.8</v>
          </cell>
          <cell r="B10042" t="str">
            <v>ВЕЛОСИПЕДИСТ (ЛЮБОЙ), ПОСТРАДАВШИЙ В РЕЗУЛЬТАТЕ ДРУГИХ УТОЧНЕННЫХ ДОРОЖНЫХ НЕСЧАСТНЫХ СЛУЧАЕВ</v>
          </cell>
        </row>
        <row r="10043">
          <cell r="A10043" t="str">
            <v>V19.9</v>
          </cell>
          <cell r="B10043" t="str">
            <v>ВЕЛОСИПЕДИСТ (ЛЮБОЙ), ПОСТРАДАВШИЙ В РЕЗУЛЬТАТЕ НЕУТОЧНЕННОГО ДОРОЖНОГО НЕСЧАСТНОГО СЛУЧАЯ</v>
          </cell>
        </row>
        <row r="10044">
          <cell r="A10044" t="str">
            <v/>
          </cell>
          <cell r="B10044" t="str">
            <v>МОТОЦИКЛИСТ, ПОСТРАДАВШИЙ В РЕЗУЛЬТАТЕ ТРАНСПОРТНОГО НЕСЧАСТНОГО СЛУЧАЯ (V20-V29)</v>
          </cell>
        </row>
        <row r="10045">
          <cell r="A10045" t="str">
            <v>V20</v>
          </cell>
          <cell r="B10045" t="str">
            <v>МОТОЦИКЛИСТ, ПОСТРАДАВШИЙ ПРИ СТОЛКНОВЕНИИ С ПЕШЕХОДОМ ИЛИ ЖИВОТНЫМ</v>
          </cell>
        </row>
        <row r="10046">
          <cell r="A10046" t="str">
            <v>V21</v>
          </cell>
          <cell r="B10046" t="str">
            <v>МОТОЦИКЛИСТ, ПОСТРАДАВШИЙ ПРИ СТОЛКНОВЕНИИ С ВЕЛОСИПЕДИСТОМ</v>
          </cell>
        </row>
        <row r="10047">
          <cell r="A10047" t="str">
            <v>V22</v>
          </cell>
          <cell r="B10047" t="str">
            <v>МОТОЦИКЛИСТ, ПОСТРАДАВШИЙ ПРИ СТОЛКНОВЕНИИ С ДВУХ- ИЛИ ТРЕХКОЛЕСНЫМ МОТОРНЫМ ТРАНСПОРТНЫМ СРЕДСТВОМ</v>
          </cell>
        </row>
        <row r="10048">
          <cell r="A10048" t="str">
            <v>V23</v>
          </cell>
          <cell r="B10048" t="str">
            <v>МОТОЦИКЛИСТ, ПОСТРАДАВШИЙ ПРИ СТОЛКНОВЕНИИ С ЛЕГКОВЫМ АВТОМОБИЛЕМ, ГРУЗОВЫМ АВТОМОБИЛЕМ ТИПА ПИКАП ИЛИ ФУРГОНОМ</v>
          </cell>
        </row>
        <row r="10049">
          <cell r="A10049" t="str">
            <v>V24</v>
          </cell>
          <cell r="B10049" t="str">
            <v>МОТОЦИКЛИСТ, ПОСТРАДАВШИЙ ПРИ СТОЛКНОВЕНИИ С ТЯЖЕЛЫМ ГРУЗОВЫМ АВТОМОБИЛЕМ ИЛИ АВТОБУСОМ</v>
          </cell>
        </row>
        <row r="10050">
          <cell r="A10050" t="str">
            <v>V25</v>
          </cell>
          <cell r="B10050" t="str">
            <v>МОТОЦИКЛИСТ, ПОСТРАДАВШИЙ ПРИ СТОЛКНОВЕНИИ С ПОЕЗДОМ ИЛИ ДРУГИМ ЖЕЛЕЗНОДОРОЖНЫМ ТРАНСПОРТНЫМ СРЕДСТВОМ</v>
          </cell>
        </row>
        <row r="10051">
          <cell r="A10051" t="str">
            <v>V26</v>
          </cell>
          <cell r="B10051" t="str">
            <v>МОТОЦИКЛИСТ, ПОСТРАДАВШИЙ ПРИ СТОЛКНОВЕНИИ С ДРУГИМ НЕМОТОРНЫМ ТРАНСПОРТНЫМ СРЕДСТВОМ</v>
          </cell>
        </row>
        <row r="10052">
          <cell r="A10052" t="str">
            <v>V27</v>
          </cell>
          <cell r="B10052" t="str">
            <v>МОТОЦИКЛИСТ, ПОСТРАДАВШИЙ ПРИ СТОЛКНОВЕНИИ С ЗАКРЕПЛЕННЫМ ИЛИ СТАЦИОНАРНЫМ ОБЪЕКТОМ</v>
          </cell>
        </row>
        <row r="10053">
          <cell r="A10053" t="str">
            <v>V28</v>
          </cell>
          <cell r="B10053" t="str">
            <v>МОТОЦИКЛИСТ, ПОСТРАДАВШИЙ В РЕЗУЛЬТАТЕ ТРАНСПОРТНОГО НЕСЧАСТНОГО СЛУЧАЯ БЕЗ СТОЛКНОВЕНИЯ</v>
          </cell>
        </row>
        <row r="10054">
          <cell r="A10054" t="str">
            <v>V29</v>
          </cell>
          <cell r="B10054" t="str">
            <v>МОТОЦИКЛИСТ, ПОСТРАДАВШИЙ В РЕЗУЛЬТАТЕ ДРУГИХ И НЕУТОЧНЕННЫХ ТРАНСПОРТНЫХ СЛУЧАЕВ</v>
          </cell>
        </row>
        <row r="10055">
          <cell r="A10055" t="str">
            <v>V29.0</v>
          </cell>
          <cell r="B10055" t="str">
            <v>ВОДИТЕЛЬ, ПОСТРАДАВШИЙ ПРИ СТОЛКН. С ДР. И НЕУТОЧН. МОТОТРАНСП. СР-МИ В РЕЗ-ТЕ НЕОРОЖН. НЕСЧАСТН. СЛУЧАЯ</v>
          </cell>
        </row>
        <row r="10056">
          <cell r="A10056" t="str">
            <v>V29.1</v>
          </cell>
          <cell r="B10056" t="str">
            <v>ПАССАЖИР, ПОСТРАДАВШИЙ ПРИ СТОЛКН. С ДР. И НЕУТОЧН. МОТОТРАНСП. СР-МИ В РЕЗ-ТЕ НЕДОРОЖН. НЕСЧАСТН. СЛУЧАЯ</v>
          </cell>
        </row>
        <row r="10057">
          <cell r="A10057" t="str">
            <v>V29.2</v>
          </cell>
          <cell r="B10057" t="str">
            <v>МОТОЦИКЛИСТ БЕЗ ДОПОЛН. УТОЧН., ПОСТРАДАВШИЙ ПРИ СТОЛКН. С ДР. И НЕУТОЧН. МОТОТРАНСП. СР-МИ В РЕЗ-ТЕ НЕДОРОЖН. НЕСЧАСТН. СЛУЧАЯ</v>
          </cell>
        </row>
        <row r="10058">
          <cell r="A10058" t="str">
            <v>V29.3</v>
          </cell>
          <cell r="B10058" t="str">
            <v>МОТОЦИКЛИСТ, ПОСТРАДАВШИЙ В РЕЗУЛЬТАТЕ НЕУТОЧНЕННОГО НЕДОРОЖНОГО НЕСЧАСТНОГО СЛУЧАЯ</v>
          </cell>
        </row>
        <row r="10059">
          <cell r="A10059" t="str">
            <v>V29.4</v>
          </cell>
          <cell r="B10059" t="str">
            <v>ВОДИТЕЛЬ, ПОСТРАДАВШИЙ ПРИ СТОЛКН. С ДР. И НЕУТОЧН. МОТОТРАНСП. СР-МИ В РЕЗ-ТЕ НЕСЧАСТНОГО СЛУЧАЯ</v>
          </cell>
        </row>
        <row r="10060">
          <cell r="A10060" t="str">
            <v>V29.5</v>
          </cell>
          <cell r="B10060" t="str">
            <v>ПАССАЖИР, ПОСТРАДАВШИЙ ПРИ СТОЛКН. С ДР. И НЕУТОЧН. МОТОТРАНСП. СР-МИ В РЕЗ-ТЕ ДОРОЖНОГО НЕСЧАСТНОГО СЛУЧАЯ</v>
          </cell>
        </row>
        <row r="10061">
          <cell r="A10061" t="str">
            <v>V29.6</v>
          </cell>
          <cell r="B10061" t="str">
            <v>МОТОЦИКЛИСТ БЕЗ ДОПОЛН. УТОЧН., ПОСТРАДАВШИЙ ПРИ СТОЛКН. С ДР. И НЕУТОЧН. МОТОТРАНСП. СР-МИ В РЕЗ-ТЕ ДОРОЖН. НЕСЧАСТН. СЛУЧАЯ</v>
          </cell>
        </row>
        <row r="10062">
          <cell r="A10062" t="str">
            <v>V29.8</v>
          </cell>
          <cell r="B10062" t="str">
            <v>МОТОЦИКЛИСТ (ЛЮБОЙ), ПОСТРАДАВШИЙ В РЕЗУЛЬТАТЕ ДРУГИХ УТОЧНЕННЫХ ДОРОЖНЫХ НЕСЧАСТНЫХ СЛУЧАЕВ</v>
          </cell>
        </row>
        <row r="10063">
          <cell r="A10063" t="str">
            <v>V29.9</v>
          </cell>
          <cell r="B10063" t="str">
            <v>МОТОЦИКЛИСТ (ЛЮБОЙ), ПОСТРАДАВШИЙ В РЕЗУЛЬТАТЕ НЕУТОЧНЕННОГО ДОРОЖНОГО НЕСЧАСТНОГО СЛУЧАЯ</v>
          </cell>
        </row>
        <row r="10064">
          <cell r="A10064" t="str">
            <v/>
          </cell>
          <cell r="B10064" t="str">
            <v>ЛИЦО, НАХОДИВШЕЕСЯ В ТРЕХКОЛЕСНОМ МОТОРНОМ ТРАНСПОРТНОМ СРЕДСТВЕ И ПОСТРАДАВШЕЕ В РЕЗУЛЬТАТЕ ТРАНСПОРТНОГО НЕСЧАСТНОГО СЛУЧАЯ (V30-V39)</v>
          </cell>
        </row>
        <row r="10065">
          <cell r="A10065" t="str">
            <v>V30</v>
          </cell>
          <cell r="B10065" t="str">
            <v>ЛИЦО, НАХОДИВШЕЕСЯ В ТРЕХКОЛЕСНОМ МОТОРНОМ ТРАНСПОРТНОМ СРЕДСТВЕ И ПОСТРАДАВШЕЕ ПРИ ЕГО СТОЛКНОВЕНИИ С ПЕШЕХОДОМ ИЛИ ЖИВОТНЫМ</v>
          </cell>
        </row>
        <row r="10066">
          <cell r="A10066" t="str">
            <v>V31</v>
          </cell>
          <cell r="B10066" t="str">
            <v>ЛИЦО, НАХОДИВШЕЕСЯ В ТРЕХКОЛЕСНОМ МОТОРНОМ ТРАНСПОРТНОМ СРЕДСТВЕ И ПОСТРАДАВШЕЕ ПРИ ЕГО СТОЛКНОВЕНИИ С ВЕЛОСИПЕДИСТОМ</v>
          </cell>
        </row>
        <row r="10067">
          <cell r="A10067" t="str">
            <v>V32</v>
          </cell>
          <cell r="B10067" t="str">
            <v>ЛИЦО, НАХОДИВШЕЕСЯ В ТРЕХКОЛЕСНОМ МОТОРНОМ ТРАНСПОРТНОМ СРЕДСТВЕ И ПОСТРАДАВШЕЕ  ПРИ ЕГО СТОЛКНОВЕНИИ С ДР. ДВУХ- ИЛИ ТРЕХКОЛЕСНЫМ МОТОРН. ТРАНСП. СР-ВОМ</v>
          </cell>
        </row>
        <row r="10068">
          <cell r="A10068" t="str">
            <v>V33</v>
          </cell>
          <cell r="B10068" t="str">
            <v>ЛИЦО, НАХОДИВШЕЕСЯ В ТРЕХКОЛЕСНОМ МОТОРНОМ ТРАНСПОРТНОМ СРЕДСТВЕ И ПОСТРАДАВШЕЕ ПРИ ЕГО СТОЛКНОВЕНИИ С ЛЕГК. АВТОМОБ., ГРУЗ. АВТОМОБИЛЕМ ТИПА ПИКАП ИЛИ ФУРГОНОМ</v>
          </cell>
        </row>
        <row r="10069">
          <cell r="A10069" t="str">
            <v>V34</v>
          </cell>
          <cell r="B10069" t="str">
            <v>ЛИЦО, НАХОДИВШЕЕСЯ В ТРЕХКОЛЕСНОМ МОТОРНОМ ТРАНСПОРТНОМ СРЕДСТВЕ И ПОСТРАДАВШЕЕ ИПРИ ЕГО СТОЛКНОВЕНИИ С ТЯЖЕЛЫМ ГРУЗОВЫМ АВТОМОБИЛЕМ ИЛИ АВТОБУСОМ</v>
          </cell>
        </row>
        <row r="10070">
          <cell r="A10070" t="str">
            <v>V35</v>
          </cell>
          <cell r="B10070" t="str">
            <v>ЛИЦО, НАХОДИВШЕЕСЯ В ТРЕХКОЛЕСНОМ МОТОРНОМ ТРАНСПОРТНОМ СРЕДСТВЕ И ПОСТРАДАВШЕЕ ПРИ ЕГО СТОЛКНОВЕНИИ С ПОЕЗДОМ ИЛИ ДРУГИМ ЖЕЛЕЗНОД. ТРАНСПОРТНЫМ СРЕДСТВОМ</v>
          </cell>
        </row>
        <row r="10071">
          <cell r="A10071" t="str">
            <v>V36</v>
          </cell>
          <cell r="B10071" t="str">
            <v>ЛИЦО, НАХОДИВШЕЕСЯ В ТРЕХКОЛЕСНОМ МОТОРНОМ ТРАНСПОРТНОМ СРЕДСТВЕ И ПОСТРАДАВШЕЕ ПРИ ЕГО СТОЛКНОВЕНИИ С ДРУГИМ НЕМОТОРНЫМ ТРАНСПОРТНЫМ СРЕДСТВОМ</v>
          </cell>
        </row>
        <row r="10072">
          <cell r="A10072" t="str">
            <v>V37</v>
          </cell>
          <cell r="B10072" t="str">
            <v>ЛИЦО, НАХОДИВШЕЕСЯ В ТРЕХКОЛЕСНОМ МОТОРНОМ ТРАНСПОРТНОМ СРЕДСТВЕ И ПОСТРАДАВШЕЕ ПРИ ЕГО СТОЛКНОВЕНИИ С ЗАКРЕПЛЕННЫМ ИЛИ СТАЦИОНАРНЫМ ОБЪЕКТОМ</v>
          </cell>
        </row>
        <row r="10073">
          <cell r="A10073" t="str">
            <v>V38</v>
          </cell>
          <cell r="B10073" t="str">
            <v>ЛИЦО, НАХОДИВШЕЕСЯ В ТРЕХКОЛЕСНОМ МОТОРНОМ ТРАНСПОРТНОМ СРЕДСТВЕ И ПОСТРАДАВШЕЕ В РЕЗ-ТЕ ТРАНСПОРТНОГО НЕСЧАСТНОГО СЛУЧАЯ БЕЗ СТОЛКНОВЕНИ</v>
          </cell>
        </row>
        <row r="10074">
          <cell r="A10074" t="str">
            <v>V39</v>
          </cell>
          <cell r="B10074" t="str">
            <v>ЛИЦО, НАХОДИВШЕЕСЯ В ТРЕХКОЛЕСНОМ МОТОРНОМ ТРАНСПОРТНОМ СРЕДСТВЕ И ПОСТРАДАВШЕЕ В РЕЗ-ТЕ ДРУГИХ И НЕУТОЧНЕННЫХ ТРАНСПОРТНЫХ НЕСЧАСТНЫХ СЛУЧАЕВ</v>
          </cell>
        </row>
        <row r="10075">
          <cell r="A10075" t="str">
            <v>V39.0</v>
          </cell>
          <cell r="B10075" t="str">
            <v>ВОДИТЕЛЬ, ПОСТРАДАВШИЙ ПРИ СТОЛКНОВЕНИИ С ДРУГИМИ И НЕУТОЧНЕННЫМИ МОТОТРАНСПОРТНЫМИ СР-ВАМИ В РЕЗ-ТЕ НЕДОРОЖНОГО НЕСЧАСТНОГО СЛУЧАЯ</v>
          </cell>
        </row>
        <row r="10076">
          <cell r="A10076" t="str">
            <v>V39.1</v>
          </cell>
          <cell r="B10076" t="str">
            <v>ПАССАЖИР, ПОСТРАДАВШИЙ ПРИ СТОЛКНОВЕНИИ С ДРУГИМИ ИЛИ НЕУТОЧНЕННЫМИ МОТОТРАНСПОРТНЫМИ СРЕДСТВАМИ В РЕЗ-ТЕ НЕДОРОЖНОГО НЕСЧАСТНОГО СЛУЧАЯ</v>
          </cell>
        </row>
        <row r="10077">
          <cell r="A10077" t="str">
            <v>V39.2</v>
          </cell>
          <cell r="B10077" t="str">
            <v>ЛИЦО БЕЗ ДОПОЛНИТ. УТОЧНЕНИЯ,НАХОДИВШЕЕСЯ В ТРЕХКОЛЕСНОМ МОТОТРАНСПОРТНОМ СРЕДСТВЕ И ПОСТРАДАВШЕЕ В РЕЗУЛЬТАТЕ</v>
          </cell>
        </row>
        <row r="10078">
          <cell r="A10078" t="str">
            <v>V39.3</v>
          </cell>
          <cell r="B10078" t="str">
            <v>ЛИЦО (ЛЮБОЕ),НАХОДИВШЕЕСЯ В ТРЕХКОЛЕСНОМ МОТОТРАНСПОРТНОМ СРЕДСТВЕ И ПОСТРАДАВШЕЕ В РЕЗУЛЬТАТЕ НЕУТОЧНЕННОГО НЕДОРОЖНОГО НЕСЧАСТНОГО СЛУЧАЯ</v>
          </cell>
        </row>
        <row r="10079">
          <cell r="A10079" t="str">
            <v>V39.4</v>
          </cell>
          <cell r="B10079" t="str">
            <v>ВОДИТЕЛЬ,ПОСТРАДАВШИЙ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0">
          <cell r="A10080" t="str">
            <v>V39.5</v>
          </cell>
          <cell r="B1008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081">
          <cell r="A10081" t="str">
            <v>V39.6</v>
          </cell>
          <cell r="B10081" t="str">
            <v>ЛИЦО БЕЗ ДОПОЛН. УТОЧН,НАХОДИВШЕЕСЯ В ТРЕХКОЛЕСНОМ МОТОТРАНСПОРТНОМ СРЕДСТВЕ И ПОСТРАДАВШЕЕ В РЕЗУЛЬТАТЕ ДОРОЖНОГО НЕСЧАСТНОГО СЛУЧАЯ</v>
          </cell>
        </row>
        <row r="10082">
          <cell r="A10082" t="str">
            <v>V39.8</v>
          </cell>
          <cell r="B10082" t="str">
            <v>ЛИЦО (ЛЮБОЕ),НАХОДИВШЕЕСЯ В ТРЕХКОЛЕСНОМ МОТОТРАНСПОРТНОМ СРЕДСТВЕ И ПОСТРАДАВШЕЕ В РЕЗУЛЬТАТЕ ДРУГИХ УТОЧНЕННЫХ ДОРОЖНЫХ НЕСЧАСТНЫХ СЛУЧАЕВ</v>
          </cell>
        </row>
        <row r="10083">
          <cell r="A10083" t="str">
            <v>V39.9</v>
          </cell>
          <cell r="B10083" t="str">
            <v>ЛИЦО (ЛЮБОЕ),НАХОДИВШЕЕСЯ В ТРЕХКОЛЕСНОМ МОТОТРАНСПОРТНОМ СРЕДСТВЕ И ПОСТРАДАВШЕЕ В РЕЗУЛЬТАТЕ НЕУТОЧНЕННОГО ДОРОЖНОГО НЕСЧАСТНОГО СЛУЧАЯ</v>
          </cell>
        </row>
        <row r="10084">
          <cell r="A10084" t="str">
            <v/>
          </cell>
          <cell r="B10084" t="str">
            <v>ЛИЦО, НАХОДИВШЕЕСЯ В ЛЕГКОВОМ АВТОМОБИЛЕ И ПОСТРАДАВШЕЕ В РЕЗУЛЬТАТЕ ТРАНСПОРТНОГО НЕСЧАСТНОГО СЛУЧАЯ (V40-V49</v>
          </cell>
        </row>
        <row r="10085">
          <cell r="A10085" t="str">
            <v>V40</v>
          </cell>
          <cell r="B10085" t="str">
            <v>ЛИЦО, НАХОДИВШЕЕСЯ В ЛЕГКОВОМ АВТОМОБИЛЕ И ПОСТРАДАВШЕЕ ПРИ ЕГО СТОЛКНОВЕНИИ С ПЕШЕХОДОМ ИЛИ ЖИВОТНЫМ</v>
          </cell>
        </row>
        <row r="10086">
          <cell r="A10086" t="str">
            <v>V41</v>
          </cell>
          <cell r="B10086" t="str">
            <v>ЛИЦО, НАХОДИВШЕЕСЯ В ЛЕГКОВОМ АВТОМОБИЛЕ И ПОСТРАДАВШЕЕ ПРИ ЕГО СТОЛКНОВЕНИИ С ВЕЛОСИПЕДИСТОМ</v>
          </cell>
        </row>
        <row r="10087">
          <cell r="A10087" t="str">
            <v>V42</v>
          </cell>
          <cell r="B10087" t="str">
            <v>ЛИЦО, НАХОДИВШЕЕСЯ В ЛЕГКОВОМ АВТОМОБИЛЕ И ПОСТРАДАВШЕЕ ПРИ ЕГО СТОЛКНОВЕНИИ С ДВУХ- ИЛИ ТРЕХКОЛЕСНЫМ МОТОРНЫМ ТРАНСПОРТНЫМ СРЕДСТВОМ</v>
          </cell>
        </row>
        <row r="10088">
          <cell r="A10088" t="str">
            <v>V43</v>
          </cell>
          <cell r="B10088" t="str">
            <v>ЛИЦО, НАХОДИВШЕЕСЯ В ЛЕГКОВОМ АВТОМОБИЛЕ И ПОСТРАДАВШЕЕ ПРИ ЕГО СТОЛКНОВЕНИИ С ЛЕГКОВЫМ АВТОМОБИЛЕМ, ГРУЗОВЫМ АВТОМОБИЛЕМ ТИПА ПИКАП ИЛИ ФУРГОНОМ</v>
          </cell>
        </row>
        <row r="10089">
          <cell r="A10089" t="str">
            <v>V44</v>
          </cell>
          <cell r="B10089" t="str">
            <v>ЛИЦО, НАХОДИВШЕЕСЯ В ЛЕГКОВОМ АВТОМОБИЛЕ И ПОСТРАДАВШЕЕ ПРИ ЕГО СТОЛКНОВЕНИИ С ТЯЖЕЛЫМ ГРУЗОВЫМ АВТОМОБИЛЕМ ИЛИ АВТОБУСОМ</v>
          </cell>
        </row>
        <row r="10090">
          <cell r="A10090" t="str">
            <v>V45</v>
          </cell>
          <cell r="B10090" t="str">
            <v>ЛИЦО, НАХОДИВШЕЕСЯ В ЛЕГКОВОМ АВТОМОБИЛЕ И ПОСТРАДАВШЕЕ ПРИ ЕГО СТОЛКНОВЕНИИ С ПОЕЗДОМ ИЛИ ДРУГИМ ЖЕЛЕЗНОДОРОЖНЫМ ТРАНСПОРТНЫМ СРЕДСТВОМ</v>
          </cell>
        </row>
        <row r="10091">
          <cell r="A10091" t="str">
            <v>V46</v>
          </cell>
          <cell r="B10091" t="str">
            <v>ЛИЦО, НАХОДИВШЕЕСЯ В ЛЕГКОВОМ АВТОМОБИЛЕ И ПОСТРАДАВШЕЕ ПРИ ЕГО СТОЛКНОВЕНИИ С ДРУГИМ НЕМОТОРНЫМ ТРАНСПОРТНЫМ СРЕДСТВОМ</v>
          </cell>
        </row>
        <row r="10092">
          <cell r="A10092" t="str">
            <v>V47</v>
          </cell>
          <cell r="B10092" t="str">
            <v>ЛИЦО, НАХОДИВШЕЕСЯ В ЛЕГКОВОМ АВТОМОБИЛЕ И ПОСТРАДАВШЕЕ ПРИ ЕГО СТОЛКНОВЕНИИ С ЗАКРЕПЛЕННЫМ ИЛИ СТАЦИОНАРНЫМ ОБЪЕКТОМ</v>
          </cell>
        </row>
        <row r="10093">
          <cell r="A10093" t="str">
            <v>V48</v>
          </cell>
          <cell r="B10093" t="str">
            <v>ЛИЦО, НАХОДИВШЕЕСЯ В ЛЕГКОВОМ АВТОМОБИЛЕ И ПОСТРАДАВШЕЕ В РЕЗУЛЬТАТЕ ТРАНСПОРТНОГО НЕСЧАСТНОГО СЛУЧАЯ БЕЗ СТОЛКНОВЕНИЯ</v>
          </cell>
        </row>
        <row r="10094">
          <cell r="A10094" t="str">
            <v>V49</v>
          </cell>
          <cell r="B10094" t="str">
            <v>ЛИЦО, НАХОДИВШЕЕСЯ В ЛЕГКОВОМ АВТОМОБИЛЕ И ПОСТРАДАВШЕЕ В РЕЗУЛЬТАТЕ ДРУГОГО И НЕУТОЧНЕННОГО ТРАНСПОРТНОГО НЕСЧАСТНОГО СЛУЧАЯ</v>
          </cell>
        </row>
        <row r="10095">
          <cell r="A10095" t="str">
            <v>V49.0</v>
          </cell>
          <cell r="B10095" t="str">
            <v>ВОДИТЕЛЬ,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6">
          <cell r="A10096" t="str">
            <v>V49.1</v>
          </cell>
          <cell r="B10096" t="str">
            <v>ПАССАЖИР, ПОСТРАДАВШИЙ ПРИ СТОЛКНОВЕНИИ С ДРУГИМ И НЕУТОЧНЕННЫМ МОТОТРАНСПОРТНЫМ СРЕДСТВОМ В РЕЗУЛЬТАТЕ НЕДОРОЖНОГО НЕСЧАСТНОГО СЛУЧАЯ</v>
          </cell>
        </row>
        <row r="10097">
          <cell r="A10097" t="str">
            <v>V49.2</v>
          </cell>
          <cell r="B10097" t="str">
            <v>ЛИЦО БЕЗ ДОПОЛН. УТОЧНЕНИЯ, НАХОДИВШЕЕСЯ В ЛЕГКОВОМ АВТОМОБИЛЕ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098">
          <cell r="A10098" t="str">
            <v>V49.3</v>
          </cell>
          <cell r="B10098" t="str">
            <v>ЛИЦО (ЛЮБОЕ), НАХОДИВШЕЕСЯ В ЛЕГКОВОМ АВТОМОБИЛЕ И ПОСТРАДАВШЕЕ В РЕЗУЛЬТАТЕ НЕУТОЧНЕННОГО НЕДОРОЖНОГО НЕСЧАСТНОГО СЛУЧАЯ</v>
          </cell>
        </row>
        <row r="10099">
          <cell r="A10099" t="str">
            <v>V49.4</v>
          </cell>
          <cell r="B1009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0">
          <cell r="A10100" t="str">
            <v>V49.5</v>
          </cell>
          <cell r="B1010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01">
          <cell r="A10101" t="str">
            <v>V49.6</v>
          </cell>
          <cell r="B10101" t="str">
            <v>ЛИЦО БЕЗ ДОПОЛН. УТОЧНЕНИЯ, НАХОДИВШЕЕСЯ В ЛЕГКОВОМ АВТОМОБИЛЕ И ПОСТРАДАВШЕЕ ПРИ ЕГО СТОЛКНОВЕНИИ С ДР. И НЕУТОЧН. МОТОТРАНСПОРТНЫМИ СРЕДСТВАМИ В РЕЗ-ТЕ ДОРОЖНОГО НЕСЧАСТНОГО СЛУЧАЯ</v>
          </cell>
        </row>
        <row r="10102">
          <cell r="A10102" t="str">
            <v>V49.8</v>
          </cell>
          <cell r="B10102" t="str">
            <v>ЛИЦО (ЛЮБОЕ), НАХОДИВШЕЕСЯ В ЛЕГКОВОМ АВТОМОБИЛЕ И ПОСТРАДАВШЕЕ В РЕЗУЛЬТАТЕ ДРУГИХ УТОЧНЕННЫХ ДОРОЖНЫХ НЕСЧАСТНЫХ СЛУЧАЕВ</v>
          </cell>
        </row>
        <row r="10103">
          <cell r="A10103" t="str">
            <v>V49.9</v>
          </cell>
          <cell r="B10103" t="str">
            <v>ЛИЦО (ЛЮБОЕ), НАХОДИВШЕЕСЯ В ЛЕГКОВОМ АВТОМОБИЛЕ И ПОСТРАДАВШЕЕ В РЕЗ-ТЕ НЕУТОЧНЕННОГО ДОРОЖНОГО НЕСЧАСТНОГО СЛУЧАЯ</v>
          </cell>
        </row>
        <row r="10104">
          <cell r="A10104" t="str">
            <v/>
          </cell>
          <cell r="B10104" t="str">
            <v>ЛИЦО, НАХОДИВШЕЕСЯ В ГРУЗОВОМ АВТОМОБИЛЕ ТИПА ПИКАП ИЛИ ФУРГОНЕ И ПОСТРАДАВШЕЕ В РЕЗУЛЬТАТЕ ТРАНСПОРТНОГО НЕСЧАСТНОГО СЛУЧАЯ (V50-V59)</v>
          </cell>
        </row>
        <row r="10105">
          <cell r="A10105" t="str">
            <v>V50</v>
          </cell>
          <cell r="B10105" t="str">
            <v>ЛИЦО, НАХОДИВШЕЕСЯ В ГРУЗОВОМ АВТОМОБИЛЕ ТИПА ПИКАП ИЛИ ФУРГОНЕ И ПОСТРАДАВШЕЕ ПРИ ЕГО СТОЛКНОВЕНИИ С ПЕШЕХОДОМ ИЛИ ЖИВОТНЫМ</v>
          </cell>
        </row>
        <row r="10106">
          <cell r="A10106" t="str">
            <v>V51</v>
          </cell>
          <cell r="B10106" t="str">
            <v>ЛИЦО, НАХОДИВШЕЕСЯ В ГРУЗОВОМ АВТОМОБИЛЕ ТИПА ПИКАП ИЛИ ФУРГОНЕ И ПОСТРАДАВШЕЕ ПРИ ЕГО СТОЛКНОВЕНИИ С ВЕЛОСИПЕДИСТОМ</v>
          </cell>
        </row>
        <row r="10107">
          <cell r="A10107" t="str">
            <v>V52</v>
          </cell>
          <cell r="B10107" t="str">
            <v>ЛИЦО, НАХОДИВШЕЕСЯ В ГРУЗОВОМ АВТОМОБИЛЕ ТИПА ПИКАП ИЛИ ФУРГОНЕ И ПОСТРАДАВШЕЕ ПРИ ЕГО СТОЛКНОВЕНИИ С ДВУХ- ИЛИ ТРЕХКОЛЕСНЫМ МОТОРНЫМ ТРАНСПОРТНЫМ СРЕДСТВОМ</v>
          </cell>
        </row>
        <row r="10108">
          <cell r="A10108" t="str">
            <v>V53</v>
          </cell>
          <cell r="B10108" t="str">
            <v>ЛИЦО, НАХОДИВШЕЕСЯ В ГРУЗОВОМ АВТОМОБИЛЕ ТИПА ПИКАП ИЛИ ФУРГОНЕ И ПОСТРАДАВШЕЕ ПРИ ЕГО СТОЛКНОВЕНИИ С ЛЕГКОВЫМ АВТОМОБИЛЕМ, ГРУЗОВЫМ АВТОМОБИЛЕМ ТИПА ПИКАП ИЛИ ФУРГОНОМ</v>
          </cell>
        </row>
        <row r="10109">
          <cell r="A10109" t="str">
            <v>V54</v>
          </cell>
          <cell r="B10109" t="str">
            <v>ЛИЦО, НАХОДИВШЕЕСЯ В ГРУЗОВОМ АВТОМОБИЛЕ ТИПА ПИКАП ИЛИ ФУРГОНЕ И ПОСТРАДАВШЕЕ ПРИ ЕГО СТОЛКНОВЕНИИ С ТЯЖЕЛЫМ ГРУЗОВЫМ АВТОМОБИЛЕМ ИЛИ АВТОБУСОМ</v>
          </cell>
        </row>
        <row r="10110">
          <cell r="A10110" t="str">
            <v>V55</v>
          </cell>
          <cell r="B10110" t="str">
            <v>ЛИЦО, НАХОДИВШЕЕСЯ В ГРУЗОВОМ АВТОМОБИЛЕ ТИПА ПИКАП ИЛИ ФУРГОНЕ И ПОСТРАДАВШЕЕ ПРИ ЕГО СТОЛКНОВЕНИИ С ПОЕЗДОМ ИЛИ ДРУГИМ ЖЕЛЕЗНОДОРОЖНЫМ ТРАНСПОРТНЫМ СРЕДСТВОМ</v>
          </cell>
        </row>
        <row r="10111">
          <cell r="A10111" t="str">
            <v>V56</v>
          </cell>
          <cell r="B10111" t="str">
            <v>ЛИЦО, НАХОДИВШЕЕСЯ В ГРУЗОВОМ АВТОМОБИЛЕ ТИПА ПИКАП ИЛИ ФУРГОНЕ И ПОСТРАДАВШЕЕ ПРИ ЕГО СТОЛКНОВЕНИИ С ДРУГИМ НЕМОТОРНЫМ ТРАНСПОРТНЫМ СРЕДСТВОМ</v>
          </cell>
        </row>
        <row r="10112">
          <cell r="A10112" t="str">
            <v>V57</v>
          </cell>
          <cell r="B10112" t="str">
            <v>ЛИЦО, НАХОДИВШЕЕСЯ В ГРУЗОВОМ АВТОМОБИЛЕ ТИПА ПИКАП ИЛИ ФУРГОНЕ И ПОСТРАДАВШЕЕ ПРИ ЕГО СТОЛКНОВЕНИИ С ЗАКРЕПЛЕННЫМ ИЛИ СТАЦИОНАРНЫМ ОБЪЕКТОМ</v>
          </cell>
        </row>
        <row r="10113">
          <cell r="A10113" t="str">
            <v>V58</v>
          </cell>
          <cell r="B10113" t="str">
            <v>ЛИЦО, НАХОДИВШЕЕСЯ В ГРУЗОВОМ АВТОМОБИЛЕ ТИПА ПИКАП ИЛИ ФУРГОНЕ И ПОСТРАДАВШЕЕ В РЕЗУЛЬТАТЕ ТРАНСПОРТНОГО НЕСЧАСТНОГО СЛУЧАЯ БЕЗ СТОЛКНОВЕНИЯ</v>
          </cell>
        </row>
        <row r="10114">
          <cell r="A10114" t="str">
            <v>V59</v>
          </cell>
          <cell r="B10114" t="str">
            <v>ЛИЦО, НАХОДИВШЕЕСЯ В ГРУЗОВОМ АВТОМОБИЛЕ ТИПА ПИКАП ИЛИ ФУРГОНЕ И ПОСТРАДАВШЕЕ В РЕЗУЛЬТАТЕ ДРУГИХ И НЕУТОЧНЕННЫХ ТРАНСПОРТНЫХ НЕСЧАСТНЫХ СЛУЧАЕВ</v>
          </cell>
        </row>
        <row r="10115">
          <cell r="A10115" t="str">
            <v>V59.0</v>
          </cell>
          <cell r="B1011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6">
          <cell r="A10116" t="str">
            <v>V59.1</v>
          </cell>
          <cell r="B1011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17">
          <cell r="A10117" t="str">
            <v>V59.2</v>
          </cell>
          <cell r="B10117" t="str">
            <v>ЛИЦО БЕЗ ДОПОЛН. УТОЧНЕНИЯ, НАХОДИВШЕЕСЯ В ПИКАПЕ ИЛИ ФУРГОНЕ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18">
          <cell r="A10118" t="str">
            <v>V59.3</v>
          </cell>
          <cell r="B10118" t="str">
            <v>ЛИЦО (ЛЮБОЕ), НАХОДИВШЕЕСЯ В ПИКАПЕ ИЛИ ФУРГОНЕ И ПОСТРАДАВШЕЕ В РЕЗУЛЬТАТЕ НЕУТОЧНЕННОГО НЕДОРОЖНОГО НЕСЧАСТНОГО СЛУЧАЯ</v>
          </cell>
        </row>
        <row r="10119">
          <cell r="A10119" t="str">
            <v>V59.4</v>
          </cell>
          <cell r="B1011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0">
          <cell r="A10120" t="str">
            <v>V59.5</v>
          </cell>
          <cell r="B1012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21">
          <cell r="A10121" t="str">
            <v>V59.6</v>
          </cell>
          <cell r="B10121" t="str">
            <v>ЛИЦО БЕЗ ДОПОЛНИТ. УТОЧНЕНИЯ, НАХОДИВШЕЕСЯ В ПИКАПЕ ИЛИ ФУРГОНЕ И ПОСТРАДАВШЕЕ ПРИ ЕГО СТОЛЛКНОВЕНИИ С ДРУГИМИ ИЛИ НЕУТОЧНЕННЫМИ МОТОТРАНСПОРТНЫМИ СРЕДСТВАМИ В РЕЗУЛЬТАТЕ ДОРОЖНОГО НЕСЧАСТНОГО СЛУЧАЯ</v>
          </cell>
        </row>
        <row r="10122">
          <cell r="A10122" t="str">
            <v>V59.8</v>
          </cell>
          <cell r="B10122" t="str">
            <v>ЛИЦО (ЛЮБОЕ), НАХОДИВШЕЕСЯ В ПИКАПЕ ИЛИ ФУРГОНЕ И ПОСТРАДАВШЕЕ В РЕЗУЛЬТАТЕ ДРУГИХ УТОЧНЕННЫХ ТРАНСПОРТНЫХ НЕСЧАСТНЫХ СЛУЧАЕВ</v>
          </cell>
        </row>
        <row r="10123">
          <cell r="A10123" t="str">
            <v>V59.9</v>
          </cell>
          <cell r="B10123" t="str">
            <v>ЛИЦО (ЛЮБОЕ), НАХОДИВШЕЕСЯ В ПИКАПЕ ИЛИ ФУРГОНЕ И ПОСТРАДАВШЕЕ В РЕЗУЛЬТАТЕ НЕУТОЧНЕННОГО ДОРОЖНОГО НЕСЧАСТНОГО СЛУЧАЯ</v>
          </cell>
        </row>
        <row r="10124">
          <cell r="A10124" t="str">
            <v/>
          </cell>
          <cell r="B10124" t="str">
            <v>ЛИЦО, НАХОДИВШЕЕСЯ В ТЯЖЕЛОМ ГРУЗОВОМ АВТОМОБИЛЕ И ПОСТРАДАВШЕЕ В РЕЗУЛЬТАТЕ ТРАНСПОРТНОГО НЕСЧАСТНОГО СЛУЧАЯ (V60-V69)</v>
          </cell>
        </row>
        <row r="10125">
          <cell r="A10125" t="str">
            <v>V60</v>
          </cell>
          <cell r="B10125" t="str">
            <v>ЛИЦО, НАХОДИВШЕЕСЯ В ТЯЖЕЛОМ ГРУЗОВОМ АВТОМОБИЛЕ И ПОСТРАДАВШЕЕ ПРИ ЕГО СТОЛКНОВЕНИИ С GТIТ[JLJV ВКВ ;ВDJNYSV</v>
          </cell>
        </row>
        <row r="10126">
          <cell r="A10126" t="str">
            <v>V61</v>
          </cell>
          <cell r="B10126" t="str">
            <v>ЛИЦО, НАХОДИВШЕЕСЯ В ТЯЖЕЛОМ ГРУЗОВОМ АВТОМОБИЛЕ И ПОСТРАДАВШЕЕ ПРИ ЕГО СТОЛКНОВЕНИИ С DТКJСВGТLВСNJV</v>
          </cell>
        </row>
        <row r="10127">
          <cell r="A10127" t="str">
            <v>V62</v>
          </cell>
          <cell r="B10127" t="str">
            <v>ЛИЦО, НАХОДИВШЕЕСЯ В ТЯЖЕЛОМ ГРУЗОВОМ АВТОМОБИЛЕ И ПОСТРАДАВШЕЕ ПРИ ЕГО СТОЛКНОВЕНИИ С LDЕ[- ВКВ NНТ[RJКТСYSV VJNJНYSV NНFYСGJНNYSV СНТLСNDJV</v>
          </cell>
        </row>
        <row r="10128">
          <cell r="A10128" t="str">
            <v>V63</v>
          </cell>
          <cell r="B10128" t="str">
            <v>ЛИЦО, НАХОДИВШЕЕСЯ В ТЯЖЕЛОМ ГРУЗОВОМ АВТОМОБИЛЕ И ПОСТРАДАВШЕЕ ПРИ ЕГО СТОЛКНОВЕНИИ С КТURJDSV FDNJVJ,ВКТV, ГРУЗОВЫМ АВТОМОБИЛЕМ ТИПА ПИКАП ИЛИ ФУРГОНОМ</v>
          </cell>
        </row>
        <row r="10129">
          <cell r="A10129" t="str">
            <v>V64</v>
          </cell>
          <cell r="B10129" t="str">
            <v>ЛИЦО, НАХОДИВШЕЕСЯ В ТЯЖЕЛОМ ГРУЗОВОМ АВТОМОБИЛЕ И ПОСТРАДАВШЕЕ ПРИ ЕГО СТОЛКНОВЕНИИ С ТЯЖЕЛЫМ ГРУЗОВЫМ АВТОМОБИЛЕМ ИЛИ АВТОБУСОМ</v>
          </cell>
        </row>
        <row r="10130">
          <cell r="A10130" t="str">
            <v>V65</v>
          </cell>
          <cell r="B10130" t="str">
            <v>ЛИЦО, НАХОДИВШЕЕСЯ В ТЯЖЕЛОМ ГРУЗОВОМ АВТОМОБИЛЕ И ПОСТРАДАВШЕЕ ПРИ ЕГО СТОЛКНОВЕНИИ С ПОЕЗДОМ ИЛИ ДРУГИМ ЖЕЛЕЗНОДОРОЖНЫМ ТРАНСПОРТНЫМ СРЕДСТВОМ</v>
          </cell>
        </row>
        <row r="10131">
          <cell r="A10131" t="str">
            <v>V66</v>
          </cell>
          <cell r="B10131" t="str">
            <v>ЛИЦО, НАХОДИВШЕЕСЯ В ТЯЖЕЛОМ ГРУЗОВОМ АВТОМОБИЛЕ И ПОСТРАДАВШЕЕ ПРИ ЕГО СТОЛКНОВЕНИИ С ДРУГИМ НЕМОТОРНЫМ ТРАНСПОРТНЫМ СРЕДСТВОМ</v>
          </cell>
        </row>
        <row r="10132">
          <cell r="A10132" t="str">
            <v>V67</v>
          </cell>
          <cell r="B10132" t="str">
            <v>ЛИЦО, НАХОДИВШЕЕСЯ В ТЯЖЕЛОМ ГРУЗОВОМ АВТОМОБИЛЕ И ПОСТРАДАВШЕЕ ПРИ ЕГО СТОЛКНОВЕНИИ С ЗАКРЕПЛЕННЫМ ИЛИ СТАЦИОНАРНЫМ ОБЪЕКТОМ</v>
          </cell>
        </row>
        <row r="10133">
          <cell r="A10133" t="str">
            <v>V68</v>
          </cell>
          <cell r="B10133" t="str">
            <v>ЛИЦО, НАХОДИВШЕЕСЯ В ТЯЖЕЛОМ ГРУЗОВОМ АВТОМОБИЛЕ И ПОСТРАДАВШЕЕ В РЕЗУЛЬТАТЕ ДОРОЖНОГО НЕСЧАСТНОГО СЛУЧАЯ БЕЗ СТОЛКНОВЕНИЯ</v>
          </cell>
        </row>
        <row r="10134">
          <cell r="A10134" t="str">
            <v>V69</v>
          </cell>
          <cell r="B10134" t="str">
            <v>ЛИЦО, НАХОДИВШЕЕСЯ В ТЯЖЕЛОМ ГРУЗОВОМ АВТОМОБИЛЕ И ПОСТРАДАВШЕЕ В РЕЗУЛЬТАТЕ ДРУГИХ И НЕУТОЧНЕННЫХ ДОРОЖНЫХ НЕСЧАСТНЫХ СЛУЧАЕВ</v>
          </cell>
        </row>
        <row r="10135">
          <cell r="A10135" t="str">
            <v>V69.0</v>
          </cell>
          <cell r="B10135" t="str">
            <v>ВОДИТЕЛЬ, ПОСТРАДАВШИЙ В СТОЛКНОВЕНИИ С ДРУГИМИ НЕУТОЧНЕННЫМИ МОТОТРАНСПОРТНЫМИ СРЕДСТВАМИ В РЕЗУЛЬТАТЕ НЕДОРОЖНОГО НЕСЧАСТНОГО СЛУЧАЯ</v>
          </cell>
        </row>
        <row r="10136">
          <cell r="A10136" t="str">
            <v>V69.1</v>
          </cell>
          <cell r="B1013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37">
          <cell r="A10137" t="str">
            <v>V69.2</v>
          </cell>
          <cell r="B10137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МОТОТРАНСПОРТН. СРЕДСТВАМИ В РЕЗУЛЬТАТЕ НЕДОРОЖНОГО НЕСЧАСТНОГО СЛУЧАЯ</v>
          </cell>
        </row>
        <row r="10138">
          <cell r="A10138" t="str">
            <v>V69.3</v>
          </cell>
          <cell r="B10138" t="str">
            <v>ЛИЦО (ЛЮБОЕ), НАХОДИВШЕЕСЯ В ТЯЖЕЛОМ ГРУЗОВОМ АВТОМОБИЛЕ И ПОСТРАДАВШЕЕ В РЕЗУЛЬТАТЕ НЕУТОЧНЕННОГО НЕДОРОЖНОГО НЕСЧАСТНОГО СЛУЧАЯ</v>
          </cell>
        </row>
        <row r="10139">
          <cell r="A10139" t="str">
            <v>V69.4</v>
          </cell>
          <cell r="B1013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0">
          <cell r="A10140" t="str">
            <v>V69.5</v>
          </cell>
          <cell r="B1014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41">
          <cell r="A10141" t="str">
            <v>V69.6</v>
          </cell>
          <cell r="B10141" t="str">
            <v>ЛИЦО БЕЗ ДОПОЛНИТ. УТОЧНЕНИЯ, НАХОДИВШЕЕСЯ В ТЯЖЕЛОМ ГРУЗОВОМ АВТОМОБИЛЕ И ПОСТРАДАВШЕЕ ПРИ ЕГО СТОЛКНОВЕНИИ С ДР. И НЕУТОЧН. МОТОТРАНСПОРТНЫМИ СРЕДСТВАМИ В РЕЗУЛЬТАТЕ ДОРОЖНОГО НЕСЧАСТНОГО СЛУЧАЯ</v>
          </cell>
        </row>
        <row r="10142">
          <cell r="A10142" t="str">
            <v>V69.8</v>
          </cell>
          <cell r="B10142" t="str">
            <v>ЛИЦО (ЛЮБОЕ), НАХОДИВШЕЕСЯ В ТЯЖЕЛОМ ГРУЗОВОМ АВТОМОБИЛЕ И ПОСТРАДАВШЕЕ В РЕЗУЛЬТАТЕ ДРУГИХ УТОЧНЕННЫХ ДОРОЖНЫХ НЕСЧАСТНЫХ СЛУЧАЕВ</v>
          </cell>
        </row>
        <row r="10143">
          <cell r="A10143" t="str">
            <v>V69.9</v>
          </cell>
          <cell r="B10143" t="str">
            <v>ЛИЦО, НАХОДИВШЕЕСЯ В ТЯЖЕЛОМ ГРУЗОВОМ АВТОМОБИЛЕ И ПОСТРАДАВШЕЕ В НЕУТОЧНЕННОМ ДОРОНОМ НЕСЧАСТНОМ СЛУЧАЕ</v>
          </cell>
        </row>
        <row r="10144">
          <cell r="A10144" t="str">
            <v/>
          </cell>
          <cell r="B10144" t="str">
            <v>ЛИЦО, НАХОДИВШЕЕСЯ В АВТОБУСЕ И ПОСТРАДАВШЕЕ В РЕЗУЛЬТАТЕ ТРАНСПОРТНОГО НЕСЧАСТНОГО СЛУЧАЯ (V70-V79)</v>
          </cell>
        </row>
        <row r="10145">
          <cell r="A10145" t="str">
            <v>V70</v>
          </cell>
          <cell r="B10145" t="str">
            <v>ЛИЦО, НАХОДИВШЕЕСЯ В АВТОБУСЕ И ПОСТРАДАВШЕЕ ПРИ ЕГО СТОЛКНОВЕНИИ С ПЕШЕХОДОМ ИЛИ ЖИВОТНЫМ</v>
          </cell>
        </row>
        <row r="10146">
          <cell r="A10146" t="str">
            <v>V71</v>
          </cell>
          <cell r="B10146" t="str">
            <v>ЛИЦО, НАХОДИВШЕЕСЯ В АВТОБУСЕ И ПОСТРАДАВШЕЕ ПРИ ЕГО СТОЛКНОВЕНИИ С ВЕЛОСИПЕДОМ</v>
          </cell>
        </row>
        <row r="10147">
          <cell r="A10147" t="str">
            <v>V72</v>
          </cell>
          <cell r="B10147" t="str">
            <v>ЛИЦО, НАХОДИВШЕЕСЯ В АВТОБУСЕ И ПОСТРАДАВШЕЕ ПРИ ЕГО СТОЛКНОВЕНИИ С ДВУХ- ИЛИ ТРЕХКОЛЕСНЫМ МОТОРНЫМ ТРАНСПОРТНЫМ СРЕДСТВОМ</v>
          </cell>
        </row>
        <row r="10148">
          <cell r="A10148" t="str">
            <v>V73</v>
          </cell>
          <cell r="B10148" t="str">
            <v>ЛИЦО, НАХОДИВШЕЕСЯ В АВТОБУСЕ И ПОСТРАДАВШЕЕ ПРИ ЕГО СТОЛКНОВЕНИИ С ЛЕГКОВЫМ АВТОМОБИЛЕМ, ГРУЗОВЫМ АВТОМОБИЛЕМ ТИПА ПИКАП ИЛИ ФУРГОНОМ</v>
          </cell>
        </row>
        <row r="10149">
          <cell r="A10149" t="str">
            <v>V74</v>
          </cell>
          <cell r="B10149" t="str">
            <v>ЛИЦО, НАХОДИВШЕЕСЯ В АВТОБУСЕ И ПОСТРАДАВШЕЕ ПРИ ЕГО СТОЛКНОВЕНИИ С ТЯЖЕЛЫМ ГРУЗОВЫМ АВТОМОБИЛЕМ ИЛИ АВТОБУСОМ</v>
          </cell>
        </row>
        <row r="10150">
          <cell r="A10150" t="str">
            <v>V75</v>
          </cell>
          <cell r="B10150" t="str">
            <v>ЛИЦО, НАХОДИВШЕЕСЯ В АВТОБУСЕ И ПОСТРАДАВШЕЕ ПРИ ЕГО СТОЛКНОВЕНИИ С ПОЕЗДОМ ИЛИ ДРУГИМ ЖЕЛЕЗНОДОРОЖНЫМ ТРАНСПОРТНЫМ СРЕДСТВОМ</v>
          </cell>
        </row>
        <row r="10151">
          <cell r="A10151" t="str">
            <v>V76</v>
          </cell>
          <cell r="B10151" t="str">
            <v>ЛИЦО, НАХОДИВШЕЕСЯ В АВТОБУСЕ И ПОСТРАДАВШЕЕ ПРИ ЕГО СТОЛКНОВЕНИИ С ДРУГИМ НЕМОТОРНЫМ ТРАНСПОРТНЫМ СРЕДСТВОМ</v>
          </cell>
        </row>
        <row r="10152">
          <cell r="A10152" t="str">
            <v>V77</v>
          </cell>
          <cell r="B10152" t="str">
            <v>ЛИЦО, НАХОДИВШЕЕСЯ В АВТОБУСЕ И ПОСТРАДАВШЕЕ ПРИ ЕГО СТОЛКНОВЕНИИ С ЗАКРЕПЛЕННЫМ ИЛИ СТАЦИОНАРНЫМ ОБЪЕКТОМ</v>
          </cell>
        </row>
        <row r="10153">
          <cell r="A10153" t="str">
            <v>V78</v>
          </cell>
          <cell r="B10153" t="str">
            <v>ЛИЦО, НАХОДИВШЕЕСЯ В АВТОБУСЕ И ПОСТРАДАВШЕЕ В РЕЗУЛЬТАТЕ ТРАНСПОРТНОГО НЕСЧАСТНОГО СЛУЧАЯ БЕЗ СТОЛКНОВЕНИЯ</v>
          </cell>
        </row>
        <row r="10154">
          <cell r="A10154" t="str">
            <v>V79</v>
          </cell>
          <cell r="B10154" t="str">
            <v>ЛИЦО, НАХОДИВШЕЕСЯ В АВТОБУСЕ И ПОСТРАДАВШЕЕ В РЕЗУЛЬТАТЕ ДРУГИХ И НЕУТОЧНЕННЫХ ДОРОЖНЫХ НЕСЧАСТНЫХ СЛУЧАЕВ</v>
          </cell>
        </row>
        <row r="10155">
          <cell r="A10155" t="str">
            <v>V79.0</v>
          </cell>
          <cell r="B10155" t="str">
            <v>ВОДИТЕЛЬ,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6">
          <cell r="A10156" t="str">
            <v>V79.1</v>
          </cell>
          <cell r="B10156" t="str">
            <v>ПАССАЖИР, ПОСТРАДАВШИЙ ПРИ СТОЛКНОВЕНИИ С ДРУГИМИ И НЕУТОЧНЕННЫМИ МОТОТРАНСПОРТНЫМИ СРЕДСТВАМИ В РЕЗУЛЬТАТЕ НЕДОРОЖНОГО НЕСЧАСТНОГО СЛУЧАЯ</v>
          </cell>
        </row>
        <row r="10157">
          <cell r="A10157" t="str">
            <v>V79.2</v>
          </cell>
          <cell r="B10157" t="str">
            <v>ЛИЦО БЕЗ ДОПОЛН. УТОЧНЕНИЯ, НАХОДИВШЕЕСЯ В АВТОБУСЕ И ПОСТРАДАВШЕЕ ПРИ ЕГО СТОЛКНОВЕНИИ С ДРУГИМИ И НЕУТОЧНЕННЫМИ МОТОТРАНСПОРТНЫМИ СРЕДСТВАМИ В РЕЗУЛЬТАТЕ НЕДОРОЖНОГО НЕСЧАСТНОГО СЛУЧАЯ</v>
          </cell>
        </row>
        <row r="10158">
          <cell r="A10158" t="str">
            <v>V79.3</v>
          </cell>
          <cell r="B10158" t="str">
            <v>ЛИЦО (ЛЮБОЕ), НАХОДИВШЕЕСЯ В АВТОБУСЕ И ПОСТРАДАВШЕЕ В РЕЗУЛЬТАТЕ НЕУТОЧНЕННОГО НЕДОРОЖНОГО НЕСЧАСТНОГО СЛУЧАЯ</v>
          </cell>
        </row>
        <row r="10159">
          <cell r="A10159" t="str">
            <v>V79.4</v>
          </cell>
          <cell r="B10159" t="str">
            <v>ВОДИТЕЛЬ,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0">
          <cell r="A10160" t="str">
            <v>V79.5</v>
          </cell>
          <cell r="B10160" t="str">
            <v>ПАССАЖИР, ПОСТРАДАВШИЙ ПРИ СТОЛКНОВЕНИИ С ДРУГИМИ И НЕУТОЧНЕННЫМИ МОТОТРАНСПОРТНЫМИ СРЕДСТВАМИ В РЕЗУЛЬТАТЕ ДОРОЖНОГО НЕСЧАСТНОГО СЛУЧАЯ</v>
          </cell>
        </row>
        <row r="10161">
          <cell r="A10161" t="str">
            <v>V79.6</v>
          </cell>
          <cell r="B10161" t="str">
            <v>ЛИЦО БЕЗ ДОПОЛН. УТОЧНЕНИЯ, НАХОДИВШЕЕСЯ В АВТОБУСЕ И ПОСТРАДАВШЕЕ ПРИ ЕГО СТОЛКНОВЕНИИ С ДДР. И НЕУТОЧН. ТРАНСПОРТНЫМИ СРЕДСТВАМИ В РЕЗУЛЬТАТЕ ДОРОЖНОГО НЕСЧАСТНОГО СЛУЧАЯ</v>
          </cell>
        </row>
        <row r="10162">
          <cell r="A10162" t="str">
            <v>V79.8</v>
          </cell>
          <cell r="B10162" t="str">
            <v>ЛИЦО (ЛЮБОЕ), НАХОДИВШЕЕСЯ В АВТОБУСЕ И ПОСТРАДАВШЕЕ В ДРУГИХ УТОЧНЕННЫХ ДОРОЖНЫХ НЕСЧАСТНЫХ СЛУЧАЯХ</v>
          </cell>
        </row>
        <row r="10163">
          <cell r="A10163" t="str">
            <v>V79.9</v>
          </cell>
          <cell r="B10163" t="str">
            <v>ЛИЦО (ЛЮБОЕ), НАХОДИВШЕЕСЯ В АВТОБУСЕ И ПОСТРАДАВШЕЕ В РЕЗУЛЬТАТЕ НЕУТОЧНЕННОГО ДОРОЖНОГО НЕСЧАСТНОГО СЛУЧАЯ</v>
          </cell>
        </row>
        <row r="10164">
          <cell r="A10164" t="str">
            <v/>
          </cell>
          <cell r="B10164" t="str">
            <v>НЕСЧАСТНЫЕ СЛУЧАИ,СВЯЗАННЫЕ С ДРУГИМИ НАЗЕМНЫМИ ТРАНСПОРТНЫМИ СРЕДСТВАМИ (V80-V89)</v>
          </cell>
        </row>
        <row r="10165">
          <cell r="A10165" t="str">
            <v>V80</v>
          </cell>
          <cell r="B10165" t="str">
            <v>ВСАДНИК ИЛИ ЛИЦО, НАХОДИВШЕЕСЯ В ГУЖЕВОМ ТРАНСПОРТНОМ СРЕДСТВЕ, ПОСТРАДАВШИЕ В РЕЗУЛЬТАТЕ ТРАНСПОРТНОГО НЕСЧАСТНОГО СЛУЧАЯ</v>
          </cell>
        </row>
        <row r="10166">
          <cell r="A10166" t="str">
            <v>V80.0</v>
          </cell>
          <cell r="B10166" t="str">
            <v>ВСАДНИК ИЛИ ЛИЦО, НАХОДИВШЕЕСЯ В ПОВОЗКЕ, ПОСТРАДАВШИЕ ПРИ ПАДЕНИИ ИЛИ СБРАСЫВАНИИ С ЖИВОТНОГО ИЛИ ИЗ ПОВОЗКИ В РЕЗУЛЬТАТЕ НЕСЧАСТНОГО СЛУЧАЯ БЕЗ СТОЛКНОВЕНИЯ</v>
          </cell>
        </row>
        <row r="10167">
          <cell r="A10167" t="str">
            <v>V80.1</v>
          </cell>
          <cell r="B10167" t="str">
            <v>ВСАДНИК ИЛИ ЛИЦО, НАХОДИВШЕЕСЯ В ПОВОЗКЕ, ПОСТРАДАВШИЕ ПРИ СТОЛКНОВЕНИИ С ПЕШЕХОДОМ ИЛИ ЖИВОТНЫМ</v>
          </cell>
        </row>
        <row r="10168">
          <cell r="A10168" t="str">
            <v>V80.2</v>
          </cell>
          <cell r="B10168" t="str">
            <v>ВСАДНИК ИЛИ ЛИЦО, НАХОДИВШЕЕСЯ В ПОВОЗКЕ, ПОСТРАДАВШИЕ ПРИ СТОЛКНОВЕНИИ С ВЕЛОСИПЕДОМ</v>
          </cell>
        </row>
        <row r="10169">
          <cell r="A10169" t="str">
            <v>V80.3</v>
          </cell>
          <cell r="B10169" t="str">
            <v>ВСАДНИК ИЛИ ЛИЦО, НАХОДИВШЕЕСЯ В ПОВОЗКЕ, ПОСТРАДАВШИЕ ПРИ СТОЛКНОВЕНИИ С ДВУХ- ИЛИ ТРЕХКОЛЕСНЫМ МОТОТРАНСПОРТНЫМ СРЕДСТВОМ</v>
          </cell>
        </row>
        <row r="10170">
          <cell r="A10170" t="str">
            <v>V80.4</v>
          </cell>
          <cell r="B10170" t="str">
            <v>ВСАДНИК ИЛИ ЛИЦО, НАХОДИВШЕЕСЯ В ПОВОЗКЕ, ПОСТРАДАВШИЕ ПРИ СТОЛКНОВЕНИИ С АВТОМОБИЛЕМ,ПИКАПОМ, ФУРГОНОМ,ТЯЖЕЛЫМ ТРАНСПОРТНЫМ СРЕДСТВОМ ИЛИ АВТОБУСОМ</v>
          </cell>
        </row>
        <row r="10171">
          <cell r="A10171" t="str">
            <v>V80.5</v>
          </cell>
          <cell r="B10171" t="str">
            <v>ВСАДНИК ИЛИ ЛИЦО, НАХОДИВШЕЕСЯ В ПОВОЗКЕ, ПОСТРАДАВШИЕ ПРИ СТОЛКНОВЕНИИ С ДРУГИМ УТОЧНЕННЫМ МОТОТРАНСПОРТНЫМ СРЕДСТВОМ</v>
          </cell>
        </row>
        <row r="10172">
          <cell r="A10172" t="str">
            <v>V80.6</v>
          </cell>
          <cell r="B10172" t="str">
            <v>ВСАДНИК ИЛИ ЛИЦО, НАХОДИВШЕЕСЯ В ПОВОЗКЕ, ПОСТРАДАВШИЕ ПРИ СТОЛКНОВЕНИИ С ПОЕЗДОМ ИЛИ ДРУГИМ РЕЛЬСОВЫМ ТРАНСПОРТОМ</v>
          </cell>
        </row>
        <row r="10173">
          <cell r="A10173" t="str">
            <v>V80.7</v>
          </cell>
          <cell r="B10173" t="str">
            <v>ВСАДНИК ИЛИ ЛИЦО, НАХОДИВШЕЕСЯ В ПОВОЗКЕ, ПОСТРАДАВШИЕ ПРИ СТОЛКНОВЕНИИ С ДРУГИМ НЕМОТОРНЫМ ТРАНСПОРТНЫМ СРЕДСТВОМ</v>
          </cell>
        </row>
        <row r="10174">
          <cell r="A10174" t="str">
            <v>V80.8</v>
          </cell>
          <cell r="B10174" t="str">
            <v>ВСАДНИК ИЛИ ЛИЦО, НАХОДИВШЕЕСЯ В ПОВОЗКЕ, ПОСТРАДАВШИЕ ПРИ СТОЛКНОВЕНИИ С ЗАКРЕПЛЕННЫМ ИЛИ СТАЦИОНАРНЫМ ОБЪЕКТОМ</v>
          </cell>
        </row>
        <row r="10175">
          <cell r="A10175" t="str">
            <v>V80.9</v>
          </cell>
          <cell r="B10175" t="str">
            <v>ВСАДНИК ИЛИ ЛИЦО, НАХОДИВШЕЕСЯ В ПОВОЗКЕ, ПОСТРАДАВШИЕ В ДРУГИХ И НЕУТОЧНЕННЫХ ТРАНСПОРТНЫХ НЕСЧАСТНЫХ СЛУЧАЯХ</v>
          </cell>
        </row>
        <row r="10176">
          <cell r="A10176" t="str">
            <v>V81</v>
          </cell>
          <cell r="B10176" t="str">
            <v>ЛИЦО, НАХОДИВШЕЕСЯ В ПОЕЗДЕ ИЛИ ДРУГОМ ЖЕЛЕЗНОДОР. ТРАНСПОРТНОМ СРЕДСТВЕ И ПОСТРАДАВШЕЕ В РЕЗУЛЬТАТЕ ТРАНСПОРТНОГО НЕСЧАСТНОГО СЛУЧАЯ</v>
          </cell>
        </row>
        <row r="10177">
          <cell r="A10177" t="str">
            <v>V81.0</v>
          </cell>
          <cell r="B10177" t="str">
            <v>ЛИЦО, НАХОДИВШЕЕСЯ В ПОЕЗДЕ ИЛИ ДРУГОМ ЖЕЛЕЗНОДОР. ТРАНСПОРТНОМ СРЕДСТВЕ И ПОСТРАДАВШЕЕ ПРИ ЕГО СТОЛКНОВЕНИИ С МОТОТРАНСПОРТНЫМ СРЕДСТВОМ В РЕЗ-ТЕ НЕДОРОЖНОГО НЕСЧАСТНОГО СЛУЧАЯ</v>
          </cell>
        </row>
        <row r="10178">
          <cell r="A10178" t="str">
            <v>V81.1</v>
          </cell>
          <cell r="B10178" t="str">
            <v>ЛИЦО, НАХОДИВШЕЕСЯ В ПОЕЗДЕ ИЛИ ДРУГОМ ЖЕЛЕЗНОДОР. ТРАНСПОРТНОМ СРЕДСТВЕ И ПОСТРАДАВШЕЕ ПРИ ЕГО СТОЛКНОВЕНИИ  МОТОТРАНСПОРТНЫМ СРЕДСТВОМ В РЕЗУЛЬТАТЕ ДОРОЖНОГО НЕСЧАСТНОГО СЛУЧАЯ</v>
          </cell>
        </row>
        <row r="10179">
          <cell r="A10179" t="str">
            <v>V81.2</v>
          </cell>
          <cell r="B10179" t="str">
            <v>ЛИЦО, НАХОДИВШЕЕСЯ В ПОЕЗДЕ ИЛИ ДРУГОМ ЖЕЛЕЗНОДОР. ТРАНСПОРТНОМ СРЕДСТВЕ И ПОСТРАДАВШЕЕ ПРИ ЕГО СТОЛКНОВЕНИИ С ПОДВИЖНЫМ СОСТАВОМ ИЛИ ОТ УДАРА ПОДВИЖНЫМ СОСТАВОМ</v>
          </cell>
        </row>
        <row r="10180">
          <cell r="A10180" t="str">
            <v>V81.3</v>
          </cell>
          <cell r="B10180" t="str">
            <v>ЛИЦО, НАХОДИВШЕЕСЯ В ПОЕЗДЕ ИЛИ ДРУГОМ ЖЕЛЕЗНОДОР. ТРАНСПОРТНОМ СРЕДСТВЕ И ПОСТРАДАВШЕЕ ПРИ ЕГО СТОЛКНОВЕНИИ С ДРУГИМ ОБЪЕКТОМ</v>
          </cell>
        </row>
        <row r="10181">
          <cell r="A10181" t="str">
            <v>V81.4</v>
          </cell>
          <cell r="B10181" t="str">
            <v>ЛИЦО, НАХОДИВШЕЕСЯ В ПОЕЗДЕ ИЛИ ДРУГОМ ЖЕЛЕЗНОДОР. ТРАНСПОРТНОМ СРЕДСТВЕ И ПОСТРАДАВШЕЕ ПРИ ПОСАДКЕ НА ПОЕЗД ИЛИ ЖЕЛЕЗНОДОРОЖНОЕ СРЕДСТВО ИЛИ ВЫХОДЕ ИЗ НИХ</v>
          </cell>
        </row>
        <row r="10182">
          <cell r="A10182" t="str">
            <v>V81.5</v>
          </cell>
          <cell r="B10182" t="str">
            <v>ЛИЦО, НАХОДИВШЕЕСЯ В ПОЕЗДЕ ИЛИ ДРУГОМ ЖЕЛЕЗНОДОР. ТРАНСПОРТНОМ СРЕДСТВЕ И ПОСТРАДАВШЕЕ ПРИ ПАДЕНИИ В ПОЕЗДЕ ИЛИ В ЖЕЛЕЗНОДОРОЖНОМ ТРАНСПОРТНОМ СРЕДСТВЕ</v>
          </cell>
        </row>
        <row r="10183">
          <cell r="A10183" t="str">
            <v>V81.6</v>
          </cell>
          <cell r="B10183" t="str">
            <v>ЛИЦО, НАХОДИВШЕЕСЯ В ПОЕЗДЕ ИЛИ ДРУГОМ ЖЕЛЕЗНОДОР. ТРАНСПОРТНОМ СРЕДСТВЕ И ПОСТРАДАВШЕЕ ПРИ ПАДЕНИИ ИЗ ПОЕЗДА ИЛИ ИЗ ЖЕЛЕЗНОДОРОЖНОГО СРЕДСТВА</v>
          </cell>
        </row>
        <row r="10184">
          <cell r="A10184" t="str">
            <v>V81.7</v>
          </cell>
          <cell r="B10184" t="str">
            <v>ЛИЦО, НАХОДИВШЕЕСЯ В ПОЕЗДЕ ИЛИ ДРУГОМ ЖЕЛЕЗНОДОР. ТРАНСПОРТНОМ СРЕДСТВЕ И ПОСТРАДАВШЕЕ ПРИ СХОЖДЕНИИ ТРАНСПОРТА С РЕЛЬСОВ БЕЗ ПРЕДШЕСТВУЮЩЕГО СТОЛКНОВЕНИЯ</v>
          </cell>
        </row>
        <row r="10185">
          <cell r="A10185" t="str">
            <v>V81.8</v>
          </cell>
          <cell r="B10185" t="str">
            <v>ЛИЦО, НАХОДИВШЕЕСЯ В ПОЕЗДЕ ИЛИ ДРУГОМ ЖЕЛЕЗНОДОР. ТРАНСПОРТНОМ СРЕДСТВЕ И ПОСТРАДАВШЕЕ В РЕЗУЛЬТАТЕ ДРУГОГО УТОЧНЕННОГО ЖЕЛЕЗНОДОРОЖНОГО НЕСЧАСТНОГО СЛУЧАЯ</v>
          </cell>
        </row>
        <row r="10186">
          <cell r="A10186" t="str">
            <v>V81.9</v>
          </cell>
          <cell r="B10186" t="str">
            <v>ЛИЦО, НАХОДИВШЕЕСЯ В ПОЕЗДЕ ИЛИ ДРУГОМ ЖЕЛЕЗНОДОР. ТРАНСПОРТНОМ СРЕДСТВЕ И ПОСТРАДАВШЕЕ В РЕЗУЛЬТАТЕ НЕУТОЧНЕННОГО ЖЕЛЕЗНОДОРОЖНОГО НЕСЧАСТНОГО СЛУЧАЯ</v>
          </cell>
        </row>
        <row r="10187">
          <cell r="A10187" t="str">
            <v>V82</v>
          </cell>
          <cell r="B10187" t="str">
            <v>ЛИЦО, НАХОДИВШЕЕСЯ В ТРАМВАЕ И ПОСТРАДАВШЕЕ В РЕЗУЛЬТАТЕ ДОРОЖНОГО НЕСЧАСТНОГО СЛУЧАЯ</v>
          </cell>
        </row>
        <row r="10188">
          <cell r="A10188" t="str">
            <v>V82.0</v>
          </cell>
          <cell r="B10188" t="str">
            <v>ЛИЦО, НАХОДИВШЕЕСЯ В ТРАМВАЕ И ПОСТРАДАВШЕЕ ПРИ ЕГО СТОЛКНОВЕНИИ С МОТОТРАНСПОРТНЫМ СРЕДСТВОМ В РЕЗУЛЬТАТЕ НЕДОРОЖНОГО НЕСЧАСТНОГО СЛУЧАЯ</v>
          </cell>
        </row>
        <row r="10189">
          <cell r="A10189" t="str">
            <v>V82.1</v>
          </cell>
          <cell r="B10189" t="str">
            <v>ЛИЦО, НАХОДИВШЕЕСЯ В ТРАМВАЕ И ПОСТРАДАВШЕЕ ПРИ ЕГО СТОЛКНОВЕНИИ С МОТОТРАНСПОРТНЫМ СРЕДСТВОМ В РЕЗУЛЬТАТЕ ДОРОЖНОГО НЕСЧАСТНОГО СЛУЧАЯ</v>
          </cell>
        </row>
        <row r="10190">
          <cell r="A10190" t="str">
            <v>V82.2</v>
          </cell>
          <cell r="B10190" t="str">
            <v>ЛИЦО, НАХОДИВШЕЕСЯ В ТРАМВАЕ И ПОСТРАДАВШЕЕ ПРИ ЕГО СТОЛКНОВЕНИИ С ПОДВИЖНЫМ СОСТАВОМ ИЛИ ОТ УДАРА ПОДВИЖНЫМ СОСТАВОМ</v>
          </cell>
        </row>
        <row r="10191">
          <cell r="A10191" t="str">
            <v>V82.3</v>
          </cell>
          <cell r="B10191" t="str">
            <v>ЛИЦО, НАХОДИВШЕЕСЯ В ТРАМВАЕ И ПОСТРАДАВШЕЕ ПРИ ЕГО СТОЛКНОВЕНИИ С ДРУГИМ ОБЪЕКТОМ</v>
          </cell>
        </row>
        <row r="10192">
          <cell r="A10192" t="str">
            <v>V82.4</v>
          </cell>
          <cell r="B10192" t="str">
            <v>ЛИЦО, ПОСТРАДАВШЕЕ ПРИ ВХОДЕ В ТРАМВАЙ ИЛИ ВЫХОДЕ ИЗ НЕГО</v>
          </cell>
        </row>
        <row r="10193">
          <cell r="A10193" t="str">
            <v>V82.5</v>
          </cell>
          <cell r="B10193" t="str">
            <v>ЛИЦО, НАХОДИВШЕЕСЯ В ТРАМВАЕ И ПОСТРАДАВШЕЕ ПРИ ПАДЕНИИ В ТРАМВАЕ</v>
          </cell>
        </row>
        <row r="10194">
          <cell r="A10194" t="str">
            <v>V82.6</v>
          </cell>
          <cell r="B10194" t="str">
            <v>ЛИЦО, ПОСТРАДАВШЕЕ ПРИ ПАДЕНИИ ИЗ ТРАМВАЯ</v>
          </cell>
        </row>
        <row r="10195">
          <cell r="A10195" t="str">
            <v>V82.7</v>
          </cell>
          <cell r="B10195" t="str">
            <v>ЛИЦО, НАХОДИВШЕЕСЯ В ТРАМВАЕ И ПОСТРАДАВШЕЕ ПРИ СХОЖДЕНИИ ТРАМВАЯ С РЕЛЬСОВ БЕЗ ПРЕДШЕСТВУЮЩЕГО СТОЛКНОВЕНИЯ</v>
          </cell>
        </row>
        <row r="10196">
          <cell r="A10196" t="str">
            <v>V82.8</v>
          </cell>
          <cell r="B10196" t="str">
            <v>ЛИЦО, НАХОДИВШЕЕСЯ В ТРАМВАЕ И ПОСТРАДАВШЕЕ В РЕЗУЛЬТАТЕ ДРУГИХ УТОЧНЕННЫХ ТРАНСПОРТНЫХ НЕСЧАСТНЫХ СЛУЧАЕВ</v>
          </cell>
        </row>
        <row r="10197">
          <cell r="A10197" t="str">
            <v>V82.9</v>
          </cell>
          <cell r="B10197" t="str">
            <v>ЛИЦО, НАХОДИВШЕЕСЯ В ТРАМВАЕ И ПОСТРАДАВШЕЕ В РЕЗУЛЬТАТЕ НЕУТОЧНЕННОГО ДОРОЖНОГО НЕСЧАСТНОГО СЛУЧАЯ</v>
          </cell>
        </row>
        <row r="10198">
          <cell r="A10198" t="str">
            <v>V83</v>
          </cell>
          <cell r="B10198" t="str">
            <v>ЛИЦО, НАХОДИВШЕЕСЯ В СПЕЦ. ТРАНСПОРТНОМ СРЕДСТВЕ, ИСПОЛЬЗУЕМОМ ПРЕИМУЩЕСТВЕННО НА ТЕРРИТОРИИ ПРОМЫШ. ПРЕДПРИЯТИЙ, ПОСТРАДАВШЕЕ В РЕЗ-ТЕ ТРАНСПОТН. НЕСЧАСТНОГО СЛУЧАЯ</v>
          </cell>
        </row>
        <row r="10199">
          <cell r="A10199" t="str">
            <v>V83.0</v>
          </cell>
          <cell r="B10199" t="str">
            <v>ВОДИТЕЛЬ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0">
          <cell r="A10200" t="str">
            <v>V83.1</v>
          </cell>
          <cell r="B10200" t="str">
            <v>ПАССАЖИР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1">
          <cell r="A10201" t="str">
            <v>V83.2</v>
          </cell>
          <cell r="B10201" t="str">
            <v>ЛИЦО, НАХОДИВШЕЕСЯ ВНЕ СПЕЦИАЛЬНОГО, ИСПОЛЬЗУЕМОГО В ПРОМЫШЛЕННОСТИ ТРАНСПОРТНОГО СРЕДСТВА, ПОСТРАДАВШИЙ В РЕЗУЛЬТАТЕ ДОРОЖНОГО НЕСЧАСТНОГО СЛУЧАЯ</v>
          </cell>
        </row>
        <row r="10202">
          <cell r="A10202" t="str">
            <v>V83.3</v>
          </cell>
          <cell r="B10202" t="str">
            <v>ЛИЦО БЕЗ ДОПОЛН.УТОЧНЕНИЯ, НАХОДИВШЕЕСЯ В СПЕЦИАЛЬНОМ, ИСПОЛЬЗУЕМОМ В ПРОМЫШЛЕННОСТИ ТРАНСПОРТНОМ СРЕДСТВЕ, ПОСТРАДАВШЕЕ В РЕЗ-ТЕ ДОРОЖНОГО НЕСЧАСТНОГО СЛУЧАЯ</v>
          </cell>
        </row>
        <row r="10203">
          <cell r="A10203" t="str">
            <v>V83.4</v>
          </cell>
          <cell r="B10203" t="str">
            <v>ЛИЦО, ПОСТРАДАВШЕЕ ПРИ ПОСАДКЕ ИЛИ ВЫСАДКЕ ИЗ СПЕЦИАЛЬНОГО, ИСПОЛЬЗУЕМОГО В ПРОМЫШЛЕННОСТИ ТРАНСПОРТНОГО СРЕДСТВА</v>
          </cell>
        </row>
        <row r="10204">
          <cell r="A10204" t="str">
            <v>V83.5</v>
          </cell>
          <cell r="B10204" t="str">
            <v>ВОДИТЕЛЬ СПЕЦИАЛЬНОГО, ИСПОЛЬЗУЕМОГО В ПРОМЫШЛЕННОСТИ ТРАНСПОРТНОГО СРЕДСТВА, ПОСТРАДАВШИЙ В РЕЗУЛЬТАТЕ НЕДОРОЖНОГО НЕСЧАСТНОГО СЛУЧАЯ</v>
          </cell>
        </row>
        <row r="10205">
          <cell r="A10205" t="str">
            <v>V83.6</v>
          </cell>
          <cell r="B10205" t="str">
            <v>ПАССАЖИР СПЕЦИАЛЬНОГО, ИСПОЛЬЗУЕМОГО В ПРОМЫШЛЕННОСТИ ТРАНСПОТНОГО СРЕДСТВА, ПОСТРАДАВШИЙ В РЕЗУЛЬТАТЕ НЕДОРОЖНОГО НЕСЧАСТНОГО СЛУЧАЯ</v>
          </cell>
        </row>
        <row r="10206">
          <cell r="A10206" t="str">
            <v>V83.7</v>
          </cell>
          <cell r="B10206" t="str">
            <v>ЛИЦО, НАХОДИВШЕЕСЯ ВНЕ СПЕЦИАЛЬНОГО, ИСПОЛЬЗУЕМОГО В ПРОМЫШЛЕННОСТИ ТРАНСПОРТНОГО СРЕДСТВА, ПОСТРАДАВШЕЕ В РЕЗУЛЬТАТЕ НЕДОРОЖНОГО НЕСЧАСТНОГО СЛУЧАЯ</v>
          </cell>
        </row>
        <row r="10207">
          <cell r="A10207" t="str">
            <v>V83.9</v>
          </cell>
          <cell r="B10207" t="str">
            <v>ЛИЦО БЕЗ ДОПОЛНИТ. УТОЧНЕНИЯ, НАХОДИВШЕЕСЯ В СПЕЦИАЛЬНОМ, ИСПОЛЬЗУЕМОМ В ПРОМЫШЛЕННОСТИ ТРАНСПОРТНОМ СРЕДСТВЕ, ПОСТРАДАВШЕЕ В РЕЗУЛЬТАТЕ НЕДОРОЖНОГО НЕСЧАСТНОГО СЛУЧАЯ</v>
          </cell>
        </row>
        <row r="10208">
          <cell r="A10208" t="str">
            <v>V84</v>
          </cell>
          <cell r="B10208" t="str">
            <v>ЛИЦО, НАХОДИВШЕЕСЯ В СПЕЦ. ТРАНСПОРТНОМ СРЕДСТВЕ, ИСПОЛЬЗУЕМОМ ПРЕИМУЩЕСТВЕННО В СЕЛЬСКОМ ХОЗЯЙСТВЕ, ПОСТРАДАВШЕЕ  В РЕЗУЛЬТАТЕ ТРАНСПОРТНОГО НЕСЧАСТНОГО СЛУЧАЯ</v>
          </cell>
        </row>
        <row r="10209">
          <cell r="A10209" t="str">
            <v>V84.0</v>
          </cell>
          <cell r="B10209" t="str">
            <v>ВОДИТЕЛЬ СПЕЦИАЛЬНОГО ТРАНСПОРТНОГО СРЕДСТВА, ИСПОЛЬЗУЕМОГО В СЕЛЬСКОМ ХОЗЯЙСТВЕ, ПОСТРАДАВШИЙ В РЕЗ-ТЕ ДОРОЖНОГО НЕСЧАСТНОГО СЛУЧАЯ</v>
          </cell>
        </row>
        <row r="10210">
          <cell r="A10210" t="str">
            <v>V84.1</v>
          </cell>
          <cell r="B10210" t="str">
            <v>ПАССАЖИР СПЕЦИАЛЬНОГО ТРАНСПОРТНОГО СРЕДСТВА, ИСПОЛЬЗУЕМОГО В СЕЛЬСКОМ ХОЗЯЙСТВЕ, ПОСТРАДАВШИЙ В РЕЗУЛЬТАТЕ ДОРОЖНОГО НЕСЧАСТНОГО СЛУЧАЯ</v>
          </cell>
        </row>
        <row r="10211">
          <cell r="A10211" t="str">
            <v>V84.2</v>
          </cell>
          <cell r="B10211" t="str">
            <v>ЛИЦО, НАХОДИВШЕЕСЯ ВНЕ СПЕЦИАЛЬНОГО ТРАНСПОРТНОГО СРЕДСТВА, ИСПОЛЬЗУЕМОГО В СЕЛЬСКОМ ХОЗЯЙСТВЕ, ПОСТРАДАВШЕЕ В ДОРОЖНОМ НЕСЧАСТНОМ СЛУЧАЕ</v>
          </cell>
        </row>
        <row r="10212">
          <cell r="A10212" t="str">
            <v>V84.3</v>
          </cell>
          <cell r="B10212" t="str">
            <v>ЛИЦО БЕЗ ДОПОЛНИТ. УТОЧНЕНИЯ, НАХОДИВШЕЕСЯ В СПЕЦИАЛЬНОМ ТРАНСПОРТНОМ СРЕДСТВЕ, ИСПОЛЬЗУЕМОМ В СЕЛЬСКОМ ХОЗЯЙСТВЕ, ПОСТРАДАВШЕЕ В РЕЗУЛЬТАТЕ ДОРОЖНОГО НЕСЧАСТНОГО СЛУЧАЯ</v>
          </cell>
        </row>
        <row r="10213">
          <cell r="A10213" t="str">
            <v>V84.4</v>
          </cell>
          <cell r="B10213" t="str">
            <v>ЛИЦО, ПОСТРАДАВШЕЕ ПРИ ПОСАДКЕ НА СПЕЦИАЛЬНОЕ ТРАНСПОРТНОЕ СРЕДСТВО, ИСПОЛЬЗУЕМОЕ В СЕЛЬСКОМ ХОЗЯЙСТВЕ, И ВЫСАДКЕ ИЗ НЕГО</v>
          </cell>
        </row>
        <row r="10214">
          <cell r="A10214" t="str">
            <v>V84.5</v>
          </cell>
          <cell r="B10214" t="str">
            <v>ВОДИТЕЛЬ СПЕЦИАЛЬНОГО ТРАНСПОРТНОГО СРЕДСТВА, ИСПОЛЬЗУЕМОГО В СЕЛЬСКОМ ХОЗЯЙСТВЕ, В РЕЗУЛЬТАТЕ НЕДОРОЖНОГО НЕСЧАСТНОГО СЛУЧАЯ</v>
          </cell>
        </row>
        <row r="10215">
          <cell r="A10215" t="str">
            <v>V84.6</v>
          </cell>
          <cell r="B10215" t="str">
            <v>ПАССАЖИР СПЕЦИАЛЬНОГО ТРАНСПОРТНОГО СРЕДСТВА, ИСПОЛЬЗУЕМОГО В СЕЛЬСКОМ ХОЗЯЙСТВЕ, В РЕЗУЛЬТАТЕ НЕДОРОЖНОГО НЕСЧАСТНОГО СЛУЧАЯ</v>
          </cell>
        </row>
        <row r="10216">
          <cell r="A10216" t="str">
            <v>V84.7</v>
          </cell>
          <cell r="B10216" t="str">
            <v>ЛИЦО, НАХОДИВШЕЕСЯ ВНЕ СПЕЦИАЛЬНОГО ТРАНСПОРТНОГО СРЕДСТВА, ИСПОЛЬЗУЕМОГО В СЕЛЬСКОМ ХОЗЯЙСТВЕЕ В РЕЗУЛЬТАТЕ НЕДОРОЖНОГО НЕСЧАСТНОГО СЛУЧАЯ</v>
          </cell>
        </row>
        <row r="10217">
          <cell r="A10217" t="str">
            <v>V84.9</v>
          </cell>
          <cell r="B10217" t="str">
            <v>ЛИЦО БЕЗ ДОПОЛН. УТОЧНЕНИЯ, НАХОДИВШЕЕСЯ В СПЕЦИАЛЬНОМ ТРАНСПОРТНОМ СРЕДСТВЕ, ИСПОЛЬЗУЕМОМ В СЕЛЬСКОМ ХОЗЯЙСТВЕ, ПОСТРАДАВШЕЕ В РЕЗУЛЬТАТЕ НЕДОРОЖНОГО НЕСЧАСТНОГО СЛУЧАЯ</v>
          </cell>
        </row>
        <row r="10218">
          <cell r="A10218" t="str">
            <v>V85</v>
          </cell>
          <cell r="B10218" t="str">
            <v>ЛИЦО, НАХОДИВШЕЕСЯ В СПЕЦИАЛЬНОМ ТРАНСПОРТНОМ СРЕДСТВЕ, ИСПОЛЬЗУЕМОМ В СТРОИТЕЛЬСТВЕ, ПОСТРАДАВШЕЕ В РЕЗУЛЬТАТЕ ТРАНСПОРТНОГО НЕСЧАСТНОГО СЛУЧАЯ</v>
          </cell>
        </row>
        <row r="10219">
          <cell r="A10219" t="str">
            <v>V85.0</v>
          </cell>
          <cell r="B10219" t="str">
            <v>ВОДИТЕЛЬ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0">
          <cell r="A10220" t="str">
            <v>V85.1</v>
          </cell>
          <cell r="B10220" t="str">
            <v>ПАССАЖИР СПЕЦИАЛЬНОГО ТРАНСПОРТНОГО СРЕДСТВА, ИСПОЛЬЗУЕМОГО В СТРОИТЕЛЬСТВЕ, ПОСТРАДАВШИЙ В РЕЗУЛЬТАТЕ ДОРОЖНОГО НЕСЧАСТНОГО СЛУЧАЯ</v>
          </cell>
        </row>
        <row r="10221">
          <cell r="A10221" t="str">
            <v>V85.2</v>
          </cell>
          <cell r="B10221" t="str">
            <v>ЛИЦО, НАХОДИВШЕЕСЯ ВНЕ СПЕЦИАЛЬНОГО ТРАНСПОРТНОГО СРЕДСТВА, ИСПОЛЬЗУЕМОГО В СТРОИТЕЛЬСТВЕ, ПОСТРАДАВШЕЕ В РЕЗУЛЬТАТЕ ДОРОЖНОГО НЕСЧАСТНОГО СЛУЧАЯ</v>
          </cell>
        </row>
        <row r="10222">
          <cell r="A10222" t="str">
            <v>V85.3</v>
          </cell>
          <cell r="B10222" t="str">
            <v>ЛИЦО БЕЗ ДОПОЛН. УТОЧНЕНИЯ, НАХОДИВШЕЕСЯ В СПЕЦИАЛЬНОМ ТРАНСПОРТНОМ СРЕДСТВЕ, ИСПОЛЬЗУЕМОГО В СТРОИТЕЛЬСТВЕ, ПОСТРАДАВШЕЕ В РЕЗУЛЬТАТЕ ДОРОЖНОГО НЕСЧАСТНОГО СЛУЧАЯ</v>
          </cell>
        </row>
        <row r="10223">
          <cell r="A10223" t="str">
            <v>V85.4</v>
          </cell>
          <cell r="B10223" t="str">
            <v>ЛИЦО, ПОСТРАДАВШЕЕ ПРИ ПОСАДКЕ НА СПЕЦИАЛЬНОЕ ТРАНСПОРТНОЕ СРЕДСТВО, ИСПОЛЬЗУЕМОЕ В СТРОИТЕЛЬСТВЕ, ИЛИ ВЫСАДКЕ ИЗ НЕГО</v>
          </cell>
        </row>
        <row r="10224">
          <cell r="A10224" t="str">
            <v>V85.5</v>
          </cell>
          <cell r="B10224" t="str">
            <v>ВОДИТЕЛЬ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5">
          <cell r="A10225" t="str">
            <v>V85.6</v>
          </cell>
          <cell r="B10225" t="str">
            <v>ПАССАЖИР СПЕЦИАЛЬНОГО ТРАНСПОРТНОГО СРЕДСТВА, ИСПОЛЬЗУЕМОГО В СТРОИТЕЛЬСТВЕ, ПОСТРАДАВШИЙ В РЕЗУЛЬТАТЕ НЕДОРОЖНОГО НЕСЧАСТНОГО СЛУЧАЯ</v>
          </cell>
        </row>
        <row r="10226">
          <cell r="A10226" t="str">
            <v>V85.7</v>
          </cell>
          <cell r="B10226" t="str">
            <v>ЛИЦО, НАХОДИВШЕЕСЯ ВНЕ СПЕЦИАЛЬНОГО ТРАНСПОРТНОГО СРЕДСТВА, ИСПОЛЬЗУЕМОГО В СТРОИТЕЛЬСТВЕ, ПОСТРАДАВШЕЕ В РЕЗУЛЬТАТЕ НЕДОРОЖНОГО НЕСЧАСТНОГО СЛУЧАЯ</v>
          </cell>
        </row>
        <row r="10227">
          <cell r="A10227" t="str">
            <v>V85.9</v>
          </cell>
          <cell r="B10227" t="str">
            <v>ЛИЦО, НАХОДИВШЕЕСЯ В СПЕЦИАЛЬНОМ ТРАНСПОРТНОМ СРЕДСТВЕ, ИСПОЛЬЗУЕМОМ В СТРОИТЕЛЬСТВЕ, ПОСТРАДАВШЕЕ В РЕЗУЛЬТАТЕ НЕДОРОЖНОГО НЕСЧАСТНОГО СЛУЧАЯ</v>
          </cell>
        </row>
        <row r="10228">
          <cell r="A10228" t="str">
            <v>V86</v>
          </cell>
          <cell r="B10228" t="str">
            <v>ЛИЦО, НАХОДИВШЕЕСЯ В ВЕЗДЕХОДЕ ИЛИ В ДРУГОМ МОТОРНОМ ТРАНСПОРТНОМ СРЕДСТВЕ, ПРЕДНАЗНАЧЕННОМ ПРЕИМУЩЕСТВЕНННО ДЛЯ ПЕРЕДВИЖЕНИЯ ВНЕ ДОРОГ, ПОСТРАДАВШЕЕ В РЕЗ-ТЕ ТРАНСПОРТНОГО НЕСЧАСТНОГО СЛУЧАЯ</v>
          </cell>
        </row>
        <row r="10229">
          <cell r="A10229" t="str">
            <v>V86.0</v>
          </cell>
          <cell r="B10229" t="str">
            <v>ВОДИТЕЛЬ ВЕЗДЕХОДА ИЛИ ДРУГОГО НЕДОРОЖНОГО МОТОТРАНСПОРТНОГО СРЕДСТВА, ПОСТРАДАВШИЙ В РЕЗУЛЬТАТЕ ДОРОЖНОГО НЕСЧАСТНОГО СЛУЧАЯ</v>
          </cell>
        </row>
        <row r="10230">
          <cell r="A10230" t="str">
            <v>V86.1</v>
          </cell>
          <cell r="B10230" t="str">
            <v>ПАССАЖИР ВЕЗДЕХОДА ИЛИ ДРУГОГО НЕДОРОЖНОГО МОТОТРАНСПОРТНОГО СРЕДСТВА, ПОСТРАДАВШИЙ В РЕЗУЛЬТАТЕ ДОРОЖНОГО НЕСЧАСТНОГО СЛУЧАЯ</v>
          </cell>
        </row>
        <row r="10231">
          <cell r="A10231" t="str">
            <v>V86.2</v>
          </cell>
          <cell r="B10231" t="str">
            <v>ЛИЦО, НАХОДИВШЕЕСЯ ВНЕ ВЕЗДЕХОДА ИЛИ ДРУГОГО НЕДОРОЖНОГО МОТОТРАНСПОРТНОГО СРЕДСТВА, ПОСТРАДАВШЕЕ В РЕЗУЛЬТАТЕ ДОРОЖНОГО НЕСЧАСТНОГО СЛУЧАЯ</v>
          </cell>
        </row>
        <row r="10232">
          <cell r="A10232" t="str">
            <v>V86.3</v>
          </cell>
          <cell r="B10232" t="str">
            <v>ЛИЦО БЕЗ ДОПОЛН. УТОЧНЕНИЯ, НАХОДИВШЕЕСЯ В ВЕЗДЕХОДЕ ИЛИ ДРУГОМ НЕДОРОЖНОМ МОТОТРАНСПОРТНОМ СРЕДСТВЕ И ПОСТРАДАВШЕЕ В РЕЗУЛЬТАТЕ ДОРОЖНОГО НЕСЧАСТНОГО СЛУЧАЯ</v>
          </cell>
        </row>
        <row r="10233">
          <cell r="A10233" t="str">
            <v>V86.4</v>
          </cell>
          <cell r="B10233" t="str">
            <v>ЛИЦО, ПОСТРАДАВШЕЕ ПРИ ПОСАДКЕ НА ВЕЗДЕХОД ИЛИ ВЫСАДКЕ ИЗ НЕГО ИЛИ ДРУГОГО НЕДОРОЖНОГО МОТОТРАНСПОРТНОГО СРЕДСТВА</v>
          </cell>
        </row>
        <row r="10234">
          <cell r="A10234" t="str">
            <v>V86.5</v>
          </cell>
          <cell r="B10234" t="str">
            <v>ВОДИТЕЛЬ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5">
          <cell r="A10235" t="str">
            <v>V86.6</v>
          </cell>
          <cell r="B10235" t="str">
            <v>ПАССАЖИР ВЕЗДЕХОДА ИЛИ ДРУГОГО НЕДОРОЖНОГО МОТОТРАНСПОРТНОГО СРЕДСТВА, ПОСТРАДАВШИЙ В РЕЗУЛЬТАТЕ НЕДОРОЖНОГО НЕСЧАСТНОГО СЛУЧАЯ</v>
          </cell>
        </row>
        <row r="10236">
          <cell r="A10236" t="str">
            <v>V86.7</v>
          </cell>
          <cell r="B10236" t="str">
            <v>ЛИЦО, НАХОДИВШЕЕСЯ ВНЕ ВЕЗДЕХОДА ИЛИ ДРУГОГО НЕДОРОЖНОГО МОТОТРАНСПОРТНОГО СРЕДСТВА, ПОСТРАДАВШЕЕ В РЕЗУЛЬТАТЕ НЕДОРОЖНОГО НЕСЧАСТНОГО СЛУЧАЯ</v>
          </cell>
        </row>
        <row r="10237">
          <cell r="A10237" t="str">
            <v>V86.9</v>
          </cell>
          <cell r="B10237" t="str">
            <v>ЛИЦО БЕЗ ДОПОЛН. УТОЧНЕНИЯ, НАХОДИВШЕЕСЯ В  ВЕЗДЕХОДЕ ИЛИ ДРУГОМ НЕДОРОЖНОМ МОТОТРАНСПОРТНОМ СРЕДСТВЕ И ПОСТРАДАВШЕЕ В РЕЗУЛЬТАТЕ НЕДОРОЖНОГО НЕСЧАСТНОГО СЛУЧАЯ</v>
          </cell>
        </row>
        <row r="10238">
          <cell r="A10238" t="str">
            <v>V87</v>
          </cell>
          <cell r="B10238" t="str">
            <v>ДОРОЖНЫЙ НЕСЧАСТНЫЙ СЛУЧАЙ УТОЧНЕННОГО ХАРАКТЕРА, НО С НЕИЗВЕСТНЫМ СПОСОБОМ ПЕРЕДВИЖЕНИЯ ПОСТРАДАВШЕГО</v>
          </cell>
        </row>
        <row r="10239">
          <cell r="A10239" t="str">
            <v>V87.0</v>
          </cell>
          <cell r="B10239" t="str">
            <v>ЛИЦО, ПОСТРАДАВШЕЕ ПРИ СТОЛКНОВЕНИИ (ДОРОЖНОМ) АВТОМОБИЛЯ С ДВУХ- ИЛИ ТРЕХКОЛЕСНЫМ МОТОТРАНСПОРТНЫМ СРЕДСТВОМ</v>
          </cell>
        </row>
        <row r="10240">
          <cell r="A10240" t="str">
            <v>V87.1</v>
          </cell>
          <cell r="B10240" t="str">
            <v>ЛИЦО, ПОСТРАДАВШЕЕ ПРИ СТОЛКНОВЕНИИ (ДОРОЖНОМ) ДРУГОГО МОТОТРАНСПОРТНОГО СРЕДСТВА С ДВУХ- ИЛИ ТРЕХКОЛЕСНЫМ МОТОТРАНСПОРТНЫМ СРЕДСТВОМ</v>
          </cell>
        </row>
        <row r="10241">
          <cell r="A10241" t="str">
            <v>V87.2</v>
          </cell>
          <cell r="B10241" t="str">
            <v>ЛИЦО, ПОСТРАДАВШЕЕ ПРИ СТОЛКНОВЕНИИ (ДОРОЖНОМ) АВТОМОБИЛЯ С ПИКАПОМ ИЛИ ФУРГОНОМ</v>
          </cell>
        </row>
        <row r="10242">
          <cell r="A10242" t="str">
            <v>V87.3</v>
          </cell>
          <cell r="B10242" t="str">
            <v>ЛИЦО, ПОСТРАДАВШЕЕ ПРИ СТОЛКНОВЕНИИ (ДОРОЖНОМ) АВТОМОБИЛЯ С АВТОБУСОМ</v>
          </cell>
        </row>
        <row r="10243">
          <cell r="A10243" t="str">
            <v>V87.4</v>
          </cell>
          <cell r="B10243" t="str">
            <v>ЛИЦО, ПОСТРАДАВШЕЕ ПРИ СТОЛКНОВЕНИИ (ДОРОЖНОМ) АВТОМОБИЛЯ С ТЯЖЕЛЫМ ГРУЗОВЫМ ТРАНСПОРТНЫМ СРЕДСТВОМ</v>
          </cell>
        </row>
        <row r="10244">
          <cell r="A10244" t="str">
            <v>V87.5</v>
          </cell>
          <cell r="B10244" t="str">
            <v>ЛИЦО, ПОСТРАДАВШЕЕ ПРИ СТОЛКНОВЕНИИ (ДОРОЖНОМ) ТЯЖЕЛОГО ГРУЗОВОГО ТРАНСПОРТНОГО СРЕДСТВА С АВТОБУСОМ</v>
          </cell>
        </row>
        <row r="10245">
          <cell r="A10245" t="str">
            <v>V87.6</v>
          </cell>
          <cell r="B10245" t="str">
            <v>ЛИЦО, ПОСТРАДАВШЕЕ ПРИ СТОЛКНОВЕНИИ (ДОРОЖНОМ) ПОЕЗДА ИЛИ ДРУГОГО ЖЕЛЕЗНОДОРОЖНОГО ТРАНСПОРТА С АВТОМОБИЛЕМ</v>
          </cell>
        </row>
        <row r="10246">
          <cell r="A10246" t="str">
            <v>V87.7</v>
          </cell>
          <cell r="B10246" t="str">
            <v>ЛИЦО, ПОСТРАДАВШЕЕ ПРИ СТОЛКНОВЕНИИ (ДОРОЖНОМ) ДРУГИХ УТОЧНЕННЫХ МОТОТРАНСПОРТНЫХ СРЕДСТВ</v>
          </cell>
        </row>
        <row r="10247">
          <cell r="A10247" t="str">
            <v>V87.8</v>
          </cell>
          <cell r="B10247" t="str">
            <v>ЛИЦО, ПОСТРАДАВШЕЕ В РЕЗУЛЬТАТЕ ДРУГИХ УТОЧНЕННЫХ ТРАНСПОРТНЫХ (ДОРОЖНЫХ) НЕСЧАСТНЫХ СЛУЧАЕВ БЕЗ СТОЛКНОВЕНИЯ, СВЯЗАННЫХ С МОТОТРАНСПОРТНЫМ СРЕДСТВОМ</v>
          </cell>
        </row>
        <row r="10248">
          <cell r="A10248" t="str">
            <v>V87.9</v>
          </cell>
          <cell r="B10248" t="str">
            <v>ЛИЦО, ПОСТРАДАВШЕЕ В ДРУГИХ УТОЧНЕННЫХ ТРАНСПОРТНЫХ (ДОРОЖНЫХ) НЕСЧАСТНЫХ СЛУЧАЯХ (СО СТОЛКНОВЕНИЕМ) (БЕЗ СТОЛКНОВЕНИЯ) , СВЯЗАННЫХ С НЕМОТОРНЫМ ТРАНСПОРТНЫМ СРЕДСТВОМ</v>
          </cell>
        </row>
        <row r="10249">
          <cell r="A10249" t="str">
            <v>V88</v>
          </cell>
          <cell r="B10249" t="str">
            <v>НЕДОРОЖНЫЙ НЕСЧАСТНЫЙ СЛУЧАЙ УТОЧНЕННОГО ХАРАКТЕРА, НО С НЕИЗВЕСТНЫМ СПОСОБОМ ПЕРЕДВИЖЕНИЯ ПОСТРАДАВШЕГО</v>
          </cell>
        </row>
        <row r="10250">
          <cell r="A10250" t="str">
            <v>V88.0</v>
          </cell>
          <cell r="B10250" t="str">
            <v>ЛИЦО, ПОСТРАДАВШЕЕ ПРИ СТОЛКНОВЕНИИ (ДОРОЖНОМ) ЛЕГКОВОГО АВТОМОБИЛЯ С ДВУХ- ИЛИ ТРЕХКОЛЕСНЫМ МОТОТРАНСПОРТНЫМ СРЕДСТВОМ</v>
          </cell>
        </row>
        <row r="10251">
          <cell r="A10251" t="str">
            <v>V88.1</v>
          </cell>
          <cell r="B10251" t="str">
            <v>ЛИЦО, ПОСТРАДАВШЕЕ ПРИ СТОЛКНОВЕНИИ (НЕДОРОЖНОМ) ДРУГОГО МОТОТРАНСПОРТНОГО СРЕДСТВА С ДВУХ- ИЛИ ТРЕХКОЛЕСНЫМ МОТОТРАНСПОРТНЫМ СРЕДСТВОМ</v>
          </cell>
        </row>
        <row r="10252">
          <cell r="A10252" t="str">
            <v>V88.2</v>
          </cell>
          <cell r="B10252" t="str">
            <v>ЛИЦО, ПОСТРАДАВШЕЕ ПРИ СТОЛКНОВЕНИИ (НЕДОРОЖНОМ) ЛЕГКОВОГО АВТОМОБИЛЯ С ПИКАПОМ ИЛИ АВТОФУРГОНОМ</v>
          </cell>
        </row>
        <row r="10253">
          <cell r="A10253" t="str">
            <v>V88.3</v>
          </cell>
          <cell r="B10253" t="str">
            <v>ЛИЦО, ПОСТРАДАВШЕЕ ПРИ СТОЛКНОВЕНИИ (НЕДОРОЖНОМ) ЛЕГКОВОГО АВТОМОБИЛЯ С АВТОБУСОМ</v>
          </cell>
        </row>
        <row r="10254">
          <cell r="A10254" t="str">
            <v>V88.4</v>
          </cell>
          <cell r="B10254" t="str">
            <v>ЛИЦО, ПОСТРАДАВШЕЕ ПРИ СТОЛКНОВЕНИИ (НЕДОРОЖНОМ) ЛЕГКОВОГО АВТОМОБИЛЯ С ТЯЖЕЛЫМ ГРУЗОВЫМ АВТОМОБИЛЕМ</v>
          </cell>
        </row>
        <row r="10255">
          <cell r="A10255" t="str">
            <v>V88.5</v>
          </cell>
          <cell r="B10255" t="str">
            <v>ЛИЦО, ПОСТРАДАВШЕЕ ПРИ СТОЛКНОВЕНИИ (НЕДОРОЖНОМ) ТЯЖЕЛОГО ГРУЗОВОГО АВТОМОБИЛЯ И АВТОБУСА</v>
          </cell>
        </row>
        <row r="10256">
          <cell r="A10256" t="str">
            <v>V88.6</v>
          </cell>
          <cell r="B10256" t="str">
            <v>ЛИЦО, ПОСТРАДАВШЕЕ ПРИ СТОЛКНОВЕНИИ (НЕДОРОЖНОМ) ПОЕЗДА ИЛИ ДРУГОГО ЖЕЛЕЗНОДОРОЖНОГО ТРАНСПОРТА  С ЛЕГКОВЫМ АВТОМОБИЛЕМ</v>
          </cell>
        </row>
        <row r="10257">
          <cell r="A10257" t="str">
            <v>V88.7</v>
          </cell>
          <cell r="B10257" t="str">
            <v>ЛИЦО, ПОСТРАДАВШЕЕ ПРИ СТОЛКНОВЕНИИ (НЕДОРОЖНОМ) ДРУГИХ УТОЧНЕННЫХ МОТОТРАНСПОРТНЫХ СРЕДСТВ</v>
          </cell>
        </row>
        <row r="10258">
          <cell r="A10258" t="str">
            <v>V88.8</v>
          </cell>
          <cell r="B10258" t="str">
            <v>ЛИЦО, ПОСТРАДАВШЕЕ В РЕЗУЛЬТАТЕ ДРУГИХ УТОЧНЕННЫХ НЕДОРОЖНЫХ ТРАНСПОРТНЫХ НЕСЧАСТНЫХ СЛУЧАЕВ БЕЗ СТОГЛКНОВЕНИЯ, ПРОИЗОШЕДШИХ С МОТОТРАНСПОРТНЫМ СРЕДСТВОМ</v>
          </cell>
        </row>
        <row r="10259">
          <cell r="A10259" t="str">
            <v>V88.9</v>
          </cell>
          <cell r="B10259" t="str">
            <v>ЛИЦО, ПОСТРАДАВШЕЕ В РЕЗУЛЬТАТЕ ДРУГОГО УТОЧНЕННОГО НЕДОРОЖНОГО НЕСЧАСТНОГО СЛУЧАЯ (СО СТОЛКНОВЕНИЕМ) (БЕЗ СТОЛКНОВЕНИЯ) , ПРОИЗОШЕДШЕГО С НЕМОТОРНЫМ ТРАНСПОРТНЫМ СРЕДСТВОМ</v>
          </cell>
        </row>
        <row r="10260">
          <cell r="A10260" t="str">
            <v>V89</v>
          </cell>
          <cell r="B10260" t="str">
            <v>НЕСЧАСТНЫЙ СЛУЧАЙ, СВЯЗАННЫЙ С МОТОРНЫМ ИЛИ НЕМОТОРНЫМ ТРАНСПОРТНЫМ СРЕДСТВОМ НЕУТОЧНЕННОГО ВИДА</v>
          </cell>
        </row>
        <row r="10261">
          <cell r="A10261" t="str">
            <v>V89.0</v>
          </cell>
          <cell r="B10261" t="str">
            <v>ЛИЦО, ПОСТРАДАВШЕЕ В РЕЗУЛЬТАТЕ НЕУТОЧНЕННОГО НЕДОРОЖНОГО НЕСЧАСТНОГО СЛУЧАЯ С VJNJNНFYСGJНNYSV СНТLСNDJV</v>
          </cell>
        </row>
        <row r="10262">
          <cell r="A10262" t="str">
            <v>V89.1</v>
          </cell>
          <cell r="B10262" t="str">
            <v>ЛИЦО, ПОСТРАДАВШЕЕ В РЕЗУЛЬТАТЕ НЕДОРОЖНОГО НЕСЧАСТНОГО СЛУЧАЯ, СВЯЗАННОГО С НЕУТОЧНЕННЫМ НЕМОТОРНЫМ ТРАНСПОРТНЫМ СРЕДСТВОМ</v>
          </cell>
        </row>
        <row r="10263">
          <cell r="A10263" t="str">
            <v>V89.2</v>
          </cell>
          <cell r="B10263" t="str">
            <v>ЛИЦО, ПОСТРАДАВШЕЕ В РЕЗУЛЬТАТЕ НЕУТОЧНЕННОГО МОТОТРАНСПОРТНОГО ДОРОЖНОГО НЕСЧАСТНОГО СЛУЧАЯ</v>
          </cell>
        </row>
        <row r="10264">
          <cell r="A10264" t="str">
            <v>V89.3</v>
          </cell>
          <cell r="B10264" t="str">
            <v>ЛИЦО, ПОСТРАДАВШЕЕ В РЕЗУЛЬТАТЕ ДОРОЖНОГО НЕСЧАСТНОГО СЛУЧАЯ С НЕУТОЧНЕННЫМ НЕМОТОРНЫМ ТРАНСПОРТНЫМ СРЕДСТВОМ</v>
          </cell>
        </row>
        <row r="10265">
          <cell r="A10265" t="str">
            <v>V89.9</v>
          </cell>
          <cell r="B10265" t="str">
            <v>ЛИЦО, ПОСТРАДАВШЕЕ В РЕЗУЛЬТАТЕ НЕУТОЧНЕННОГО ТРАНСПОРТНОГО НЕСЧАСТНОГО СЛУЧАЯ</v>
          </cell>
        </row>
        <row r="10266">
          <cell r="A10266" t="str">
            <v/>
          </cell>
          <cell r="B10266" t="str">
            <v>НЕСЧАСТНЫЕ СЛУЧАИ НА ВОДНОМ ТРАНСПОРТЕ (V90-V94)</v>
          </cell>
        </row>
        <row r="10267">
          <cell r="A10267" t="str">
            <v>V90</v>
          </cell>
          <cell r="B10267" t="str">
            <v>ПОГРУЖЕНИЕ В ВОДУ И УТОПЛЕНИЕ В РЕЗУЛЬТАТЕ АВАРИИ НА ВОДНОМ ТРАНСПОРТНОМ СРЕДСТВЕ</v>
          </cell>
        </row>
        <row r="10268">
          <cell r="A10268" t="str">
            <v>V91</v>
          </cell>
          <cell r="B10268" t="str">
            <v>ДРУГИЕ ПОВРЕЖДЕНИЯ В РЕЗУЛЬТАТЕ АВАРИИ НА ВОДНОМ ТРАНСПОРТНОМ СРЕДСТВЕ</v>
          </cell>
        </row>
        <row r="10269">
          <cell r="A10269" t="str">
            <v>V92</v>
          </cell>
          <cell r="B10269" t="str">
            <v>ПОГРУЖЕНИЕ В ВОДУ И УТОПЛЕНИЕ, СВЯЗАННОЕ С ВОДНЫМ ТРАНСПОРТНЫМ СРЕДСТВОМ, НЕ ВЫЗВАННОЕ АВАРИЕЙ НА НЕМ</v>
          </cell>
        </row>
        <row r="10270">
          <cell r="A10270" t="str">
            <v>V93</v>
          </cell>
          <cell r="B10270" t="str">
            <v>НЕСЧАСТНЫЙ СЛУЧАЙ НА БОРТУ ВОДНОГО ТРАНСПОРТНОГО СРЕДСТВА, НЕ ВЫЗВАННЫЙ АВАРИЕЙ НА НЕМ И НЕ ПРИВЕДШИЙ К ПОГРУЖЕНИЮ В ВОДУ И УТОПЛЕНИЮ</v>
          </cell>
        </row>
        <row r="10271">
          <cell r="A10271" t="str">
            <v>V94</v>
          </cell>
          <cell r="B10271" t="str">
            <v>ДРУГИЕ И НЕУТОЧНЕННЫЕ НЕСЧАСТНЫЕ СЛУЧАИ НА ВОДНОМ ТРАНСПОРТЕ</v>
          </cell>
        </row>
        <row r="10272">
          <cell r="A10272" t="str">
            <v/>
          </cell>
          <cell r="B10272" t="str">
            <v>НЕСЧАСТНЫЕ СЛУЧАИ НА ВОЗДУШНОМ ТРАНСПОРТЕ И ПРИ КОСМИЧЕСКИХ ПОЛЕТАХ (V95-V97)</v>
          </cell>
        </row>
        <row r="10273">
          <cell r="A10273" t="str">
            <v>V95</v>
          </cell>
          <cell r="B10273" t="str">
            <v>АВАРИЯ ОСНАЩЕННОГО СИЛОВЫМ ДВИГАТЕЛЕМ ВОЗДУШНОГО ТРАНСПОРТНОГО СРЕДСТВА, СТАВШАЯ ПРИЧИНОЙ ТРАВМЫ НАХОДИВШЕГОСЯ НА НЕМ ЛИЦА</v>
          </cell>
        </row>
        <row r="10274">
          <cell r="A10274" t="str">
            <v>V95.0</v>
          </cell>
          <cell r="B10274" t="str">
            <v>АВАРИЯ ВЕРТОЛЕТА, СТАВШАЯ ПРИЧИНОЙ ТРАВМЫ ЛИЦА, НАХОДИВШЕГОСЯ НА НЕМ</v>
          </cell>
        </row>
        <row r="10275">
          <cell r="A10275" t="str">
            <v>V95.1</v>
          </cell>
          <cell r="B10275" t="str">
            <v>АВАРИЯ СВЕРХЛЕГКОГО, МИКРОЛЕГКОГО ИЛИ ОСНАЩЕННОГО СИЛОВЫМ ДВИГАТЕЛЕМ ПЛАНЕРА, СТАВШАЯ ПРИЧИНОЙ ТРАВМЫ ЛИЦА, НАХОДИВШЕГОСЯ НА НЕМ</v>
          </cell>
        </row>
        <row r="10276">
          <cell r="A10276" t="str">
            <v>V95.2</v>
          </cell>
          <cell r="B10276" t="str">
            <v>АВАРИЯ ДРУГОГО ВОЗДУШНОГО ТРАНСПОРТНОГО СРЕДСТВА С ФИКСИРОВАННЫМ КРЫЛОМ, СТАВШАЯ ПРИЧИНОЙ ТРАВМЫ ЛИЦА, НАХОДИВШЕГОСЯ НА НЕМ</v>
          </cell>
        </row>
        <row r="10277">
          <cell r="A10277" t="str">
            <v>V95.3</v>
          </cell>
          <cell r="B10277" t="str">
            <v>АВАРИЯ КОММЕРЧЕСКОГО ВОЗДУШНОГО ТРАНСПОРТНОГО СРЕДСТВА С ФИКСИРОВАННЫМ КРЫЛОМ, СТАВШАЯ ПРИЧИНОЙ ТРАВМЫ ЛИЦА, НАХОДИВШЕГОСЯ НА НЕМ</v>
          </cell>
        </row>
        <row r="10278">
          <cell r="A10278" t="str">
            <v>V95.4</v>
          </cell>
          <cell r="B10278" t="str">
            <v>АВАРИЯ КОСМИЧЕСКОГО ТРАНСПОРТНОГО СРЕДСТВА, СТАВШАЯ ПРИЧИНОЙ ТРАВМЫ ЛИЦА, НАХОДИВШЕГОСЯ НА НЕМ</v>
          </cell>
        </row>
        <row r="10279">
          <cell r="A10279" t="str">
            <v>V95.8</v>
          </cell>
          <cell r="B10279" t="str">
            <v>АВАРИЯ ВОЗДУШНОГО ТРАНСПОРТНОГО СРЕДСТВА ДРУГОГО ТИПА, СТАВШАЯ ПРИЧИНОЙ ТРАВМЫ ЛИЦА, НАХОДИВШЕГОСЯ НА НЕМ</v>
          </cell>
        </row>
        <row r="10280">
          <cell r="A10280" t="str">
            <v>V95.9</v>
          </cell>
          <cell r="B10280" t="str">
            <v>АВАРИЯ НЕУТОЧНЕННОГО ВОЗДУШНОГО ТРАНСПОРТНОГО СРЕДСТВА, СТАВШАЯ ПРИЧИНОЙ ТРАВМЫ ЛИЦА, НАХОДИВШЕГОСЯ НА НЕМ</v>
          </cell>
        </row>
        <row r="10281">
          <cell r="A10281" t="str">
            <v>V96</v>
          </cell>
          <cell r="B10281" t="str">
            <v>АВАРИЯ НЕ ОСНАЩЕННОГО СИЛОВЫМ ДВИГАТЕЛЕМ ВОЗДУШНОГО ТРАНСПОРТНОГО СРЕДСТВА, СТАВШАЯ ПРИЧИНОЙ ТРАВМЫ ЛИЦА, НАХОДИВШЕГОСЯ НА НЕМ</v>
          </cell>
        </row>
        <row r="10282">
          <cell r="A10282" t="str">
            <v>V96.0</v>
          </cell>
          <cell r="B10282" t="str">
            <v>АВАРИЯ ВОЗДУШНОГО ШАРА, СТАВШАЯ ПРИЧИНОЙ ТРАВМЫ ЛИЦА, НАХОДИВШЕГОСЯ НА НЕМ</v>
          </cell>
        </row>
        <row r="10283">
          <cell r="A10283" t="str">
            <v>V96.1</v>
          </cell>
          <cell r="B10283" t="str">
            <v>АВАРИЯ ДЕЛЬТАПЛАНА, СТАВШАЯ ПРИЧИНОЙ ТРАВМЫ ЛИЦА, НАХОДИВШЕГОСЯ НА НЕМ</v>
          </cell>
        </row>
        <row r="10284">
          <cell r="A10284" t="str">
            <v>V96.2</v>
          </cell>
          <cell r="B10284" t="str">
            <v>АВАРИЯ ПЛАНЕРА (НЕ ОСНАЩЕННОГО СИЛОВЫМ ДВИГАТЕЛЕМ), СТАВШАЯ ПРИЧИНОЙ ТРАВМЫ ЛИЦА, НАХОДИВШЕГОСЯ НА НЕМ</v>
          </cell>
        </row>
        <row r="10285">
          <cell r="A10285" t="str">
            <v>V96.8</v>
          </cell>
          <cell r="B10285" t="str">
            <v>АВАРИЯ ДРУГОГО ВОЗДУШНОГО ТРАНСПОРТНОГО СРЕДСТВА, СТАВШАЯ ПРИЧИНОЙ ТРАВМЫ ЛИЦА, НАХОДИВШЕГОСЯ НА НЕМ</v>
          </cell>
        </row>
        <row r="10286">
          <cell r="A10286" t="str">
            <v>V96.9</v>
          </cell>
          <cell r="B10286" t="str">
            <v>АВАРИЯ НЕУТОЧНЕННОГО ВОЗДУШНОГО ТРАНСПОРТНОГО СРЕДСТВА, НЕ ОСНАЩЕННОГО СИЛОВЫМ ДВИГАТЕЛЕМ, СТАВШАЯ ПРИЧИНОЙ ТРАВМЫ ЛИЦА, НАХОДИВШЕГОСЯ НА НЕМ</v>
          </cell>
        </row>
        <row r="10287">
          <cell r="A10287" t="str">
            <v>V97</v>
          </cell>
          <cell r="B10287" t="str">
            <v>ДРУГИЕ УТОЧНЕННЫЕ АВАРИИ ВОЗДУШНОГО ТРАНСПОРТНОГО СРЕДСТВА</v>
          </cell>
        </row>
        <row r="10288">
          <cell r="A10288" t="str">
            <v>V97.0</v>
          </cell>
          <cell r="B10288" t="str">
            <v>ЛИЦО, НАХОДИВШЕЕСЯ В ВОЗДУШНОМ ТРАНСПОРТНОМ СРЕДСТВЕ, ПОСТРАДАВШЕЕ В РЕЗУЛЬТАТЕ ДРУГИХ УТОЧНЕННЫХ АВАРИЙ ВОЗДУШНЫХ ТРАНСПОРТНЫХ СРЕДСТВА</v>
          </cell>
        </row>
        <row r="10289">
          <cell r="A10289" t="str">
            <v>V97.1</v>
          </cell>
          <cell r="B10289" t="str">
            <v>ЛИЦО, ПОСТРАДАВШЕЕ ПРИ ПОСАДКЕ В ВОЗДУШНОЕ ТРАНСПОРТНОЕ СРЕДСТВО ИЛИ ВЫХОДЕ ИЗ НЕГО</v>
          </cell>
        </row>
        <row r="10290">
          <cell r="A10290" t="str">
            <v>V97.2</v>
          </cell>
          <cell r="B10290" t="str">
            <v>ПАРАШЮТИСТ, ПОСТРАДАВШИЙ ПРИ АВАРИИ ВОЗДУШНОГО ТРАНСПОРТНОГО СРЕДСТВА</v>
          </cell>
        </row>
        <row r="10291">
          <cell r="A10291" t="str">
            <v>V97.3</v>
          </cell>
          <cell r="B10291" t="str">
            <v>ЛИЦО, НАХОДИВШЕЕСЯ НА ЗЕМЛЕ И ПОСТРАДАВШЕЕ В РЕЗУЛЬТАТЕ АВАРИИ ВОЗДУШНОГО ТРАНСПОРТНОГО СРЕДСТВА</v>
          </cell>
        </row>
        <row r="10292">
          <cell r="A10292" t="str">
            <v>V97.8</v>
          </cell>
          <cell r="B10292" t="str">
            <v>ДРУГИЕ НЕСЧАСТНЫЕ СЛУЧАИ, СВЯЗАННЫЕ С ВОЗДУШНЫМ ТРАНСПОРТНЫМ СРЕДСТВОМ, НЕ КЛАССИФИЦИРОВАННЫЕ В ДРУГИХ РУБРИКАХ</v>
          </cell>
        </row>
        <row r="10293">
          <cell r="A10293" t="str">
            <v/>
          </cell>
          <cell r="B10293" t="str">
            <v>ДРУГИЕ И НЕУТОЧНЕННЫЕ ТРАНСПОРТНЫЕ НЕСЧАСТНЫЕ СЛУЧАИ (V98-V99)</v>
          </cell>
        </row>
        <row r="10294">
          <cell r="A10294" t="str">
            <v>V98</v>
          </cell>
          <cell r="B10294" t="str">
            <v>ДРУГИЕ УТОЧНЕННЫЕ ТРАНСПОРТНЫЕ НЕСЧАСТНЫЕ СЛУЧАИ</v>
          </cell>
        </row>
        <row r="10295">
          <cell r="A10295" t="str">
            <v>V99</v>
          </cell>
          <cell r="B10295" t="str">
            <v>ТРАНСПОРТНЫЙ НЕСЧАСТНЫЙ СЛУЧАЙ НЕУТОЧНЕННЫЙ</v>
          </cell>
        </row>
        <row r="10296">
          <cell r="A10296" t="str">
            <v/>
          </cell>
          <cell r="B10296" t="str">
            <v>ДРУГИЕ ВНЕШНИЕ ПРИЧИНЫ ТРАВМ ПРИ НЕСЧАСТНЫХ СЛУЧАЯХ (W00-Х59)</v>
          </cell>
        </row>
        <row r="10297">
          <cell r="A10297" t="str">
            <v/>
          </cell>
          <cell r="B10297" t="str">
            <v>ПАДЕНИЯ (W00-W19)</v>
          </cell>
        </row>
        <row r="10298">
          <cell r="A10298" t="str">
            <v>W00</v>
          </cell>
          <cell r="B10298" t="str">
            <v>ПАДЕНИЕ НА ПОВЕРХНОСТИ ОДНОГО УРОВНЯ, ПОКРЫТОЙ ЛЬДОМ ИЛИ СНЕГОМ</v>
          </cell>
        </row>
        <row r="10299">
          <cell r="A10299" t="str">
            <v>W01</v>
          </cell>
          <cell r="B10299" t="str">
            <v>ПАДЕНИЕ НА ПОВЕРХНОСТИ ОДНОГО УРОВНЯ В РЕЗУЛЬТАТЕ ПОСКАЛЬЗЫВАНИЯ, ЛОЖНОГО ШАГА ИЛИ СПОТЫКАНИЯ</v>
          </cell>
        </row>
        <row r="10300">
          <cell r="A10300" t="str">
            <v>W02</v>
          </cell>
          <cell r="B10300" t="str">
            <v>ПАДЕНИЕ ПРИ КАТАНИИ НА КОНЬКАХ, ЛЫЖАХ, РОЛИКОВЫХ КОНЬКАХ ИЛИ РОЛИКОВОЙ ДОСКЕ</v>
          </cell>
        </row>
        <row r="10301">
          <cell r="A10301" t="str">
            <v>W03</v>
          </cell>
          <cell r="B10301" t="str">
            <v>ДРУГОЕ ПАДЕНИЕ НА ПОВЕРХНОСТИ ОДНОГО УРОВНЯ В РЕЗУЛЬТАТЕ СТОЛКНОВЕНИЯ С ДРУГИМ ЛИЦОМ ИЛИ ТОЛЧКА</v>
          </cell>
        </row>
        <row r="10302">
          <cell r="A10302" t="str">
            <v>W04</v>
          </cell>
          <cell r="B10302" t="str">
            <v>ПАДЕНИЕ ЛИЦА ПРИ ПЕРЕНОСЕ ЕГО ДРУГИМИ ЛИЦАМИ ИЛИ ПРИ ОКАЗАНИИ ЕМУ ПОДДЕРЖКИ ДРУГИМ ЛИЦОМ</v>
          </cell>
        </row>
        <row r="10303">
          <cell r="A10303" t="str">
            <v>W05</v>
          </cell>
          <cell r="B10303" t="str">
            <v>ПАДЕНИЕ, СВЯЗАННОЕ С ИНВАЛИДНОЙ КОЛЯСКОЙ</v>
          </cell>
        </row>
        <row r="10304">
          <cell r="A10304" t="str">
            <v>W06</v>
          </cell>
          <cell r="B10304" t="str">
            <v>ПАДЕНИЕ, СВЯЗАННОЕ С КРОВАТЬЮ</v>
          </cell>
        </row>
        <row r="10305">
          <cell r="A10305" t="str">
            <v>W07</v>
          </cell>
          <cell r="B10305" t="str">
            <v>ПАДЕНИЕ, СВЯЗАННОЕ СО СТУЛОМ</v>
          </cell>
        </row>
        <row r="10306">
          <cell r="A10306" t="str">
            <v>W08</v>
          </cell>
          <cell r="B10306" t="str">
            <v>ПАДЕНИЕ, СВЯЗАННОЕ С ДРУГИМИ ПРЕДМЕТАМИ ОБСТАНОВКИ</v>
          </cell>
        </row>
        <row r="10307">
          <cell r="A10307" t="str">
            <v>W09</v>
          </cell>
          <cell r="B10307" t="str">
            <v>ПАДЕНИЕ, СВЯЗАННОЕ С ОБОРУДОВАНИЕМ СПОРТИВНОЙ ПЛОЩАДКИ</v>
          </cell>
        </row>
        <row r="10308">
          <cell r="A10308" t="str">
            <v>W10</v>
          </cell>
          <cell r="B10308" t="str">
            <v>ПАДЕНИЕ НА ЛЕСТНИЦЕ И СТУПЕНЯХ ИЛИ С ЛЕСТНИЦЫ И СТУПЕНЕЙ</v>
          </cell>
        </row>
        <row r="10309">
          <cell r="A10309" t="str">
            <v>W11</v>
          </cell>
          <cell r="B10309" t="str">
            <v>ПАДЕНИЕ НА ПРИСТАВНОЙ ЛЕСТНИЦЕ И С НЕЕ</v>
          </cell>
        </row>
        <row r="10310">
          <cell r="A10310" t="str">
            <v>W12</v>
          </cell>
          <cell r="B10310" t="str">
            <v>ПАДЕНИЕ НА СТРОИТЕЛЬНЫХ ЛЕСАХ И С НИХ</v>
          </cell>
        </row>
        <row r="10311">
          <cell r="A10311" t="str">
            <v>W13</v>
          </cell>
          <cell r="B10311" t="str">
            <v>ПАДЕНИЕ СО (ИЗ) ЗДАНИЯ ИЛИ СООРУЖЕНИЯ</v>
          </cell>
        </row>
        <row r="10312">
          <cell r="A10312" t="str">
            <v>W14</v>
          </cell>
          <cell r="B10312" t="str">
            <v>ПАДЕНИЕ С ДЕРЕВА</v>
          </cell>
        </row>
        <row r="10313">
          <cell r="A10313" t="str">
            <v>W15</v>
          </cell>
          <cell r="B10313" t="str">
            <v>ПАДЕНИЕ СО СКАЛЫ (КРУТОГО ОБРЫВА)</v>
          </cell>
        </row>
        <row r="10314">
          <cell r="A10314" t="str">
            <v>W16</v>
          </cell>
          <cell r="B10314" t="str">
            <v>НЫРЯНИЕ ИЛИ ПРЫЖОК В ВОДУ, ПРИВЕДШИЕ К ТРАВМЕ, ОТЛИЧНОЙ ОТ УТОПЛЕНИЯ ИЛИ ПОГРУЖЕНИЯ В ВОДУ</v>
          </cell>
        </row>
        <row r="10315">
          <cell r="A10315" t="str">
            <v>W17</v>
          </cell>
          <cell r="B10315" t="str">
            <v>ДРУГИЕ СЛУЧАИ ПАДЕНИЯ С ОДНОГО УРОВНЯ НА ДРУГОЙ</v>
          </cell>
        </row>
        <row r="10316">
          <cell r="A10316" t="str">
            <v>W18</v>
          </cell>
          <cell r="B10316" t="str">
            <v>ДРУГИЕ СЛУЧАИ ПАДЕНИЯ НА ПОВЕРХНОСТИ ОДНОГО УРОВНЯ</v>
          </cell>
        </row>
        <row r="10317">
          <cell r="A10317" t="str">
            <v>W19</v>
          </cell>
          <cell r="B10317" t="str">
            <v>ПАДЕНИЕ НЕУТОЧНЕННОЕ</v>
          </cell>
        </row>
        <row r="10318">
          <cell r="A10318" t="str">
            <v/>
          </cell>
          <cell r="B10318" t="str">
            <v>ВОЗДЕЙСТВИЕ НЕЖИВЫХ МЕХАНИЧЕСКИХ СИЛ (W20-W49)</v>
          </cell>
        </row>
        <row r="10319">
          <cell r="A10319" t="str">
            <v>W20</v>
          </cell>
          <cell r="B10319" t="str">
            <v>УДАР БРОШЕННЫМ, РУШАЩИМСЯ ИЛИ ПАДАЮЩИМ ПРЕДМЕТОМ</v>
          </cell>
        </row>
        <row r="10320">
          <cell r="A10320" t="str">
            <v>W21</v>
          </cell>
          <cell r="B10320" t="str">
            <v>УДАР О СПОРТИВНОЕ ОБОРУДОВАНИЕ ИЛИ СПОРТИВНЫМ ОБОРУДОВАНИЕМ</v>
          </cell>
        </row>
        <row r="10321">
          <cell r="A10321" t="str">
            <v>W22</v>
          </cell>
          <cell r="B10321" t="str">
            <v>УДАР О ДРУГОЙ ПРЕДМЕТ ИЛИ ДРУГИМ ПРЕДМЕТОМ</v>
          </cell>
        </row>
        <row r="10322">
          <cell r="A10322" t="str">
            <v>W23</v>
          </cell>
          <cell r="B10322" t="str">
            <v>ЗАЦЕПЛЕНИЕ, РАЗДАВЛИВАНИЕ, СЖАТИЕ ИЛИ ЗАЩЕМЛЕНИЕ В ОБЪЕКТЕ ИЛИ МЕЖДУ ОБЪЕКТАМИ</v>
          </cell>
        </row>
        <row r="10323">
          <cell r="A10323" t="str">
            <v>W24</v>
          </cell>
          <cell r="B10323" t="str">
            <v>СОПРИКОСНОВЕНИЕ С ПОДЪЕМНЫМИ И ПЕРЕДАТОЧНЫМИ УСТРОЙСТВАМИ, НЕ КЛАССИФИЦИРОВАННЫМИ В ДРУГИХ РУБРИКАХ</v>
          </cell>
        </row>
        <row r="10324">
          <cell r="A10324" t="str">
            <v>W25</v>
          </cell>
          <cell r="B10324" t="str">
            <v>СОПРИКОСНОВЕНИЕ С ОСТРЫМ КРАЕМ СТЕКЛА</v>
          </cell>
        </row>
        <row r="10325">
          <cell r="A10325" t="str">
            <v>W26</v>
          </cell>
          <cell r="B10325" t="str">
            <v>СОПРИКОСНОВЕНИЕ С НОЖОМ, ШПАГОЙ ИЛИ КИНЖАЛОМ</v>
          </cell>
        </row>
        <row r="10326">
          <cell r="A10326" t="str">
            <v>W27</v>
          </cell>
          <cell r="B10326" t="str">
            <v>СОПРИКОСНОВЕНИЕ С РУЧНЫМ ИНСТРУМЕНТОМ БЕЗ СИЛОВОГО ДВИГАТЕЛЯ</v>
          </cell>
        </row>
        <row r="10327">
          <cell r="A10327" t="str">
            <v>W28</v>
          </cell>
          <cell r="B10327" t="str">
            <v>СОПРИКОСНОВЕНИЕ С СИЛОВОЙ ГАЗОНОКОСИЛКОЙ</v>
          </cell>
        </row>
        <row r="10328">
          <cell r="A10328" t="str">
            <v>W29</v>
          </cell>
          <cell r="B10328" t="str">
            <v>СОПРИКОСНОВЕНИЕ С ДРУГИМИ СИЛОВЫМИ РУЧНЫМ ИНСТРУМЕНТОМ И БЫТОВЫМИ МЕХАНИЗМАМИ</v>
          </cell>
        </row>
        <row r="10329">
          <cell r="A10329" t="str">
            <v>W30</v>
          </cell>
          <cell r="B10329" t="str">
            <v>СОПРИКОСНОВЕНИЕ С СЕЛЬСКОХОЗЯЙСТВЕННЫМИ МЕХАНИЗМАМИ</v>
          </cell>
        </row>
        <row r="10330">
          <cell r="A10330" t="str">
            <v>W31</v>
          </cell>
          <cell r="B10330" t="str">
            <v>СОПРИКОСНОВЕНИЕ С ДРУГИМИ И НЕУТОЧНЕННЫМИ МАШИНАМИ</v>
          </cell>
        </row>
        <row r="10331">
          <cell r="A10331" t="str">
            <v>W32</v>
          </cell>
          <cell r="B10331" t="str">
            <v>ВЫСТРЕЛ ИЗ РУЧНОГО ОГНЕСТРЕЛЬНОГО ОРУЖИЯ</v>
          </cell>
        </row>
        <row r="10332">
          <cell r="A10332" t="str">
            <v>W33</v>
          </cell>
          <cell r="B10332" t="str">
            <v>ВЫСТРЕЛ ИЗ ВИНТОВКИ, ДРОБОВОГО РУЖЬЯ И КРУПНОКАЛИБЕРНОГО ОГНЕСТРЕЛЬНОГО ОРУЖИЯ</v>
          </cell>
        </row>
        <row r="10333">
          <cell r="A10333" t="str">
            <v>W34</v>
          </cell>
          <cell r="B10333" t="str">
            <v>ВЫСТРЕЛ ИЗ ДРУГОГО И НЕУТОЧНЕННОГО ОГНЕСТЕЛЬНОГО ОРУЖИЯ</v>
          </cell>
        </row>
        <row r="10334">
          <cell r="A10334" t="str">
            <v>W35</v>
          </cell>
          <cell r="B10334" t="str">
            <v>ВЗРЫВ, РАЗРЫВ ПАРОВОГО КОТЛА</v>
          </cell>
        </row>
        <row r="10335">
          <cell r="A10335" t="str">
            <v>W36</v>
          </cell>
          <cell r="B10335" t="str">
            <v>ВЗРЫВ, РАЗРЫВ ГАЗОВОГО БАЛЛОНА</v>
          </cell>
        </row>
        <row r="10336">
          <cell r="A10336" t="str">
            <v>W37</v>
          </cell>
          <cell r="B10336" t="str">
            <v>РАЗРЫВ АВТОМОБИЛЬНОЙ ШИНЫ , ТРУБОПРОВОДА ИЛИ ШЛАНГА, НАХОДИВШИХСЯ ПОД ДАВЛЕНИЕМ</v>
          </cell>
        </row>
        <row r="10337">
          <cell r="A10337" t="str">
            <v>W38</v>
          </cell>
          <cell r="B10337" t="str">
            <v>ВЗРЫВ, РАЗРЫВ ДРУГОГО УТОЧНЕННОГО УСТРОЙСТВА, НАХОДИВШЕГОСЯ ПОД ДАВЛЕНИЕМ</v>
          </cell>
        </row>
        <row r="10338">
          <cell r="A10338" t="str">
            <v>W39</v>
          </cell>
          <cell r="B10338" t="str">
            <v>ЗАЛП ФЕЙЕРВЕРКА</v>
          </cell>
        </row>
        <row r="10339">
          <cell r="A10339" t="str">
            <v>W40</v>
          </cell>
          <cell r="B10339" t="str">
            <v>ВЗРЫВ ДРУГИХ ВЕЩЕСТВ</v>
          </cell>
        </row>
        <row r="10340">
          <cell r="A10340" t="str">
            <v>W41</v>
          </cell>
          <cell r="B10340" t="str">
            <v>ВОЗДЕЙСТВИЕ СТРУИ ПОД ДАВЛЕНИЕМ</v>
          </cell>
        </row>
        <row r="10341">
          <cell r="A10341" t="str">
            <v>W42</v>
          </cell>
          <cell r="B10341" t="str">
            <v>ВОЗДЕЙСТВИЕ ШУМА</v>
          </cell>
        </row>
        <row r="10342">
          <cell r="A10342" t="str">
            <v>W43</v>
          </cell>
          <cell r="B10342" t="str">
            <v>ВОЗДЕЙСТВИЕ ВИБРАЦИИ</v>
          </cell>
        </row>
        <row r="10343">
          <cell r="A10343" t="str">
            <v>W44</v>
          </cell>
          <cell r="B10343" t="str">
            <v>ПОПАДАНИЕ ИНОРОДНОГО ТЕЛА В ИЛИ ЧЕРЕЗ ГЛАЗ ИЛИ ЕСТЕСТВЕННОЕ ОТВЕРСТИЕ</v>
          </cell>
        </row>
        <row r="10344">
          <cell r="A10344" t="str">
            <v>W45</v>
          </cell>
          <cell r="B10344" t="str">
            <v>ПРОНИКНОВЕНИЕ ИНОРОДНОГО ТЕЛА ЧЕРЕЗ КОЖУ</v>
          </cell>
        </row>
        <row r="10345">
          <cell r="A10345" t="str">
            <v>W49</v>
          </cell>
          <cell r="B10345" t="str">
            <v>ВОЗДЕЙСТВИЕ ДРУГИХ И НЕУТОЧНЕННЫХ НЕЖИВЫХ МЕХАНИЧЕСКИХ СИЛ</v>
          </cell>
        </row>
        <row r="10346">
          <cell r="A10346" t="str">
            <v/>
          </cell>
          <cell r="B10346" t="str">
            <v>ВОЗДЕЙСТВИЕ ЖИВЫХ МЕХАНИЧЕСКИХ СИЛ (W50-W64)</v>
          </cell>
        </row>
        <row r="10347">
          <cell r="A10347" t="str">
            <v>W50</v>
          </cell>
          <cell r="B10347" t="str">
            <v>УДАР, ТОЛЧОК, ПИНОК, ВЫКРУЧИВАНИЕ, УКУС ИЛИ ОЦАРАПЫВАНИЕ ДРУГИМ ЛИЦОМ</v>
          </cell>
        </row>
        <row r="10348">
          <cell r="A10348" t="str">
            <v>W51</v>
          </cell>
          <cell r="B10348" t="str">
            <v>УДАР ДРУГОГО ЛИЦА ИЛИ СТОЛКНОВЕНИЕ С НИМ</v>
          </cell>
        </row>
        <row r="10349">
          <cell r="A10349" t="str">
            <v>W52</v>
          </cell>
          <cell r="B10349" t="str">
            <v>РАЗДАВЛИВАНИЕ, ТОЛЧОК ИЛИ ЗАТАПТЫВАНИЕ ТОЛПОЙ ИЛИ ПРИ ПАНИЧЕСКОМ БЕГСТВЕ ЛЮДЕЙ</v>
          </cell>
        </row>
        <row r="10350">
          <cell r="A10350" t="str">
            <v>W53</v>
          </cell>
          <cell r="B10350" t="str">
            <v>УКУС КРЫСЫ</v>
          </cell>
        </row>
        <row r="10351">
          <cell r="A10351" t="str">
            <v>W54</v>
          </cell>
          <cell r="B10351" t="str">
            <v>УКУС ИЛИ УДАР, НАНЕСЕННЫЙ СОБАКОЙ</v>
          </cell>
        </row>
        <row r="10352">
          <cell r="A10352" t="str">
            <v>W55</v>
          </cell>
          <cell r="B10352" t="str">
            <v>УКУС ИЛИ УДАР, НАНЕСЕННЫЙ ДРУГИМИ МЛЕКОПИТАЮЩИМИ</v>
          </cell>
        </row>
        <row r="10353">
          <cell r="A10353" t="str">
            <v>W56</v>
          </cell>
          <cell r="B10353" t="str">
            <v>КОНТАКТ С МОРСКИМ ЖИВОТНЫМ</v>
          </cell>
        </row>
        <row r="10354">
          <cell r="A10354" t="str">
            <v>W57</v>
          </cell>
          <cell r="B10354" t="str">
            <v>УКУС ИЛИ УЖАЛИВАНИЕ НЕЯДОВИТЫМ НАСЕКОМЫМ И ДРУГИМИ НЕЯДОВИТЫМИ ЧЛЕНИСТОНОГИМИ</v>
          </cell>
        </row>
        <row r="10355">
          <cell r="A10355" t="str">
            <v>W58</v>
          </cell>
          <cell r="B10355" t="str">
            <v>УКУС ИЛИ УДАР, НАНЕСЕННЫЙ КРОКОДИЛОМ</v>
          </cell>
        </row>
        <row r="10356">
          <cell r="A10356" t="str">
            <v>W59</v>
          </cell>
          <cell r="B10356" t="str">
            <v>УКУС ИЛИ РАЗДАВЛИВАНИЕ ДРУГИМИ РЕПТИЛИЯМИ</v>
          </cell>
        </row>
        <row r="10357">
          <cell r="A10357" t="str">
            <v>W60</v>
          </cell>
          <cell r="B10357" t="str">
            <v>КОНТАКТ С ШИПАМИ И КОЛЮЧКАМИ РАСТЕНИЙ ИЛИ ЛИСТЬЯМИ С ОСТРЫМИ КРАЯМИ</v>
          </cell>
        </row>
        <row r="10358">
          <cell r="A10358" t="str">
            <v>W64</v>
          </cell>
          <cell r="B10358" t="str">
            <v>ВОЗДЕЙСТВИЕ ДРУГИХ И НЕУТОЧНЕННЫХ ЖИВЫХ МЕХАНИЧЕСКИХ СИЛ</v>
          </cell>
        </row>
        <row r="10359">
          <cell r="A10359" t="str">
            <v/>
          </cell>
          <cell r="B10359" t="str">
            <v>СЛУЧАЙНОЕ УТОПЛЕНИЕ И ПОГРУЖЕНИЕ В ВОДУ (W65-W74)</v>
          </cell>
        </row>
        <row r="10360">
          <cell r="A10360" t="str">
            <v>W65</v>
          </cell>
          <cell r="B10360" t="str">
            <v>УТОПЛЕНИЕ И ПОГРУЖЕНИЕ В ВОДУ ВО ВРЕМЯ ПРИНЯТИЯ ВАННЫ</v>
          </cell>
        </row>
        <row r="10361">
          <cell r="A10361" t="str">
            <v>W66</v>
          </cell>
          <cell r="B10361" t="str">
            <v>УТОПЛЕНИЕ И ПОГРУЖЕНИЕ В ВОДУ В РЕЗУЛЬТАТЕ ПАДЕНИЯ В ВАННУ</v>
          </cell>
        </row>
        <row r="10362">
          <cell r="A10362" t="str">
            <v>W67</v>
          </cell>
          <cell r="B10362" t="str">
            <v>УТОПЛЕНИЕ И ПОГРУЖЕНИЕ В ВОДУ ВО ВРЕМЯ НАХОЖДЕНИЯ В ПЛАВАТЕЛЬНОМ БАССЕЙНЕ</v>
          </cell>
        </row>
        <row r="10363">
          <cell r="A10363" t="str">
            <v>W68</v>
          </cell>
          <cell r="B10363" t="str">
            <v>УТОПЛЕНИЕ И ПОГРУЖЕНИЕ В ВОДУ В РЕЗУЛЬТАТЕ ПАДЕНИЯ В ПЛАВАТЕЛЬНЫЙ БАССЕЙН</v>
          </cell>
        </row>
        <row r="10364">
          <cell r="A10364" t="str">
            <v>W69</v>
          </cell>
          <cell r="B10364" t="str">
            <v>УТОПЛЕНИЕ И ПОГРУЖЕНИЕ В ВОДУ ВО ВРЕМЯ НАХОЖДЕНИЯ В ЕСТЕСТВЕННОМ ВОДОЕМЕ</v>
          </cell>
        </row>
        <row r="10365">
          <cell r="A10365" t="str">
            <v>W70</v>
          </cell>
          <cell r="B10365" t="str">
            <v>УТОПЛЕНИЕ И ПОГРУЖЕНИЕ В ВОДУ В РЕЗУЛЬТАТЕ ПАДЕНИЯ В ЕСТЕСТВЕННЫЙ ВОДОЕМ</v>
          </cell>
        </row>
        <row r="10366">
          <cell r="A10366" t="str">
            <v>W73</v>
          </cell>
          <cell r="B10366" t="str">
            <v>ДРУГИЕ УТОЧНЕННЫЕ СЛУЧАИ УТОПЛЕНИЯ И ПОГРУЖЕНИЯ В ВОДУ</v>
          </cell>
        </row>
        <row r="10367">
          <cell r="A10367" t="str">
            <v>W74</v>
          </cell>
          <cell r="B10367" t="str">
            <v>СЛУЧАИ УТОПЛЕНИЯ И ПОГРУЖЕНИЯ В ВОДУ НЕУТОЧНЕННЫЕ</v>
          </cell>
        </row>
        <row r="10368">
          <cell r="A10368" t="str">
            <v/>
          </cell>
          <cell r="B10368" t="str">
            <v>ДРУГИЕ НЕСЧАСТНЫЕ СЛУЧАИ С УГРОЗОЙ ДЫХАНИЮ (W75-W84)</v>
          </cell>
        </row>
        <row r="10369">
          <cell r="A10369" t="str">
            <v>W75</v>
          </cell>
          <cell r="B10369" t="str">
            <v>СЛУЧАЙНОЕ УДУШЕНИЕ И УДАВЛЕНИЕ В КРОВАТИ</v>
          </cell>
        </row>
        <row r="10370">
          <cell r="A10370" t="str">
            <v>W76</v>
          </cell>
          <cell r="B10370" t="str">
            <v>ДРУГИЕ СЛУЧАЙНЫЕ ПОВЕШЕНИЯ И УДАВЛЕНИЯ</v>
          </cell>
        </row>
        <row r="10371">
          <cell r="A10371" t="str">
            <v>W77</v>
          </cell>
          <cell r="B10371" t="str">
            <v>УГРОЗА ДЫХАНИЯ В РЕЗУЛЬТАТЕ ЗАСЫПАНИЯ СЫПУЧИМИ ВЕЩЕСТВАМИ, ОБВАЛИВШЕЙСЯ ЗЕМЛЕЙ И ДРУГИМИ ПОРОДАМИ</v>
          </cell>
        </row>
        <row r="10372">
          <cell r="A10372" t="str">
            <v>W78</v>
          </cell>
          <cell r="B10372" t="str">
            <v>ВДЫХАНИЕ СОДЕРЖИМОГО ЖЕЛУДКА</v>
          </cell>
        </row>
        <row r="10373">
          <cell r="A10373" t="str">
            <v>W79</v>
          </cell>
          <cell r="B10373" t="str">
            <v>ВДЫХАНИЕ И ЗАГЛАТЫВАНИЕ ПИЩИ, ПРИВОДЯЩЕЕ К ЗАКУПОРКЕ ДЫХАТЕЛЬНЫХ ПУТЕЙ</v>
          </cell>
        </row>
        <row r="10374">
          <cell r="A10374" t="str">
            <v>W80</v>
          </cell>
          <cell r="B10374" t="str">
            <v>ВДЫХАНИЕ И ЗАГЛАТЫВАНИЕ ДРУГОГО ИНОРОДНОГО ТЕЛА, ПРИВОДЯЩЕЕ К ЗАКУПОРКЕ ДЫХАТЕЛЬНЫХ ПУТЕЙ</v>
          </cell>
        </row>
        <row r="10375">
          <cell r="A10375" t="str">
            <v>W81</v>
          </cell>
          <cell r="B10375" t="str">
            <v>СЛУЧАЙНОЕ ИЛИ ПРЕДНАМЕРЕННОЕ ПОПАДАНИЕ В СРЕДУ С НИЗКИМ СОДЕРЖАНИЕМ КИСЛОРОДА</v>
          </cell>
        </row>
        <row r="10376">
          <cell r="A10376" t="str">
            <v>W83</v>
          </cell>
          <cell r="B10376" t="str">
            <v>ДРУГИЕ СЛУЧАИ УТОЧНЕННОЙ УГРОЗЫ ДЫХАНИЮ</v>
          </cell>
        </row>
        <row r="10377">
          <cell r="A10377" t="str">
            <v>W84</v>
          </cell>
          <cell r="B10377" t="str">
            <v>УГРОЗА ДЫХАНИЮ НЕУТОЧНЕННАЯ</v>
          </cell>
        </row>
        <row r="10378">
          <cell r="A10378" t="str">
            <v/>
          </cell>
          <cell r="B10378" t="str">
            <v>НЕСЧАСТНЫЕ СЛУЧАИ, ВЫЗВАННЫЕ ВОЗДЕЙСТВИЕМ ЭЛЕКТРИЧЕСКОГО ТОКА, ИЗЛУЧЕНИЯ И КРАЙНИХ ЗНАЧЕНИЙ УРОВНЕЙ ТЕМПЕРАТУРЫ ОКРУЖАЮЩЕЙ СРЕДЫ ИЛИ АТМОСФЕРНОГО ДАВЛЕНИЯ (W85-W99)</v>
          </cell>
        </row>
        <row r="10379">
          <cell r="A10379" t="str">
            <v>W85</v>
          </cell>
          <cell r="B10379" t="str">
            <v>НЕСЧАСТНЫЙ СЛУЧАЙ,СВЯЗАННЫЙ С ЛИНИЕЙ ЭЛЕКТРОПЕРЕДАЧИ</v>
          </cell>
        </row>
        <row r="10380">
          <cell r="A10380" t="str">
            <v>W86</v>
          </cell>
          <cell r="B10380" t="str">
            <v>НЕСЧАСТНЫЙ СЛУЧАЙ, СВЯЗАННЫЙ С ИСТОЧНИКОМ ЭЛЕКТРИЧЕСКОГО ТОКА НЕУТОЧНЕННЫМ</v>
          </cell>
        </row>
        <row r="10381">
          <cell r="A10381" t="str">
            <v>W87</v>
          </cell>
          <cell r="B10381" t="str">
            <v>НЕСЧАСТНЫЙ СЛУЧАЙ, СВЯЗАННЫЙ С ИСТОЧНИКОМ ЭЛЕКТРИЧЕСКОГО ТОКА НЕУТОЧНЕННЫМ</v>
          </cell>
        </row>
        <row r="10382">
          <cell r="A10382" t="str">
            <v>W88</v>
          </cell>
          <cell r="B10382" t="str">
            <v>ВОЗДЕЙСТВИЕ ИОНИЗИРУЮЩЕГО ИЗЛУЧЕНИЯ</v>
          </cell>
        </row>
        <row r="10383">
          <cell r="A10383" t="str">
            <v>W89</v>
          </cell>
          <cell r="B10383" t="str">
            <v>ВОЗДЕЙСТВИЕ ИСКУССТВЕННЫХ ВИДИМЫХ И УЛЬТРАФИОЛЕТОВЫХ ЛУЧЕЙ</v>
          </cell>
        </row>
        <row r="10384">
          <cell r="A10384" t="str">
            <v>W90</v>
          </cell>
          <cell r="B10384" t="str">
            <v>ВОЗДЕЙСТВИЕ ДРУГОГО ИОНИЗИРУЮЩЕГО ИЗЛУЧЕНИЯ</v>
          </cell>
        </row>
        <row r="10385">
          <cell r="A10385" t="str">
            <v>W91</v>
          </cell>
          <cell r="B10385" t="str">
            <v>ВОЗДЕЙСТВИЕ ИЗЛУЧЕНИЯ НЕУТОЧНЕННОГО ТИПА</v>
          </cell>
        </row>
        <row r="10386">
          <cell r="A10386" t="str">
            <v>W92</v>
          </cell>
          <cell r="B10386" t="str">
            <v>ВОЗДЕЙСТВИЕ ЧРЕЗМЕРНОГО ТЕПЛА ОТ ИСКУССТВЕННОГО ИСТОЧНИКА</v>
          </cell>
        </row>
        <row r="10387">
          <cell r="A10387" t="str">
            <v>W93</v>
          </cell>
          <cell r="B10387" t="str">
            <v>ВОЗДЕЙСТВИЕ ЧРЕЗМЕРНОГО ХОЛОДА ОТ ИСКУССТВЕННОГО ИСТОЧНИКА</v>
          </cell>
        </row>
        <row r="10388">
          <cell r="A10388" t="str">
            <v>W94</v>
          </cell>
          <cell r="B10388" t="str">
            <v>ВОЗДЕЙСТВИЕ ВЫСОКОГО И НИЗКОГО АТМОСФЕРНОГО ДАВЛЕНИЯ И ИЗМЕНЕНИЙ АТМОСФЕРНОГО ДАВЛЕНИЯ</v>
          </cell>
        </row>
        <row r="10389">
          <cell r="A10389" t="str">
            <v>W99</v>
          </cell>
          <cell r="B10389" t="str">
            <v>ВОЗДЕЙСТВИЕ ДРУГИХ И НЕУТОЧНЕННЫХ ИСКУССТВЕННО СОЗДАННЫХ ФАКТОРОВ ВНЕШНЕЙ СРЕДЫ</v>
          </cell>
        </row>
        <row r="10390">
          <cell r="A10390" t="str">
            <v/>
          </cell>
          <cell r="B10390" t="str">
            <v>ВОЗДЕЙСТВИЕ ДЫМА, ОГНЯ И ПЛАМЕНИ (Х00-Х09)</v>
          </cell>
        </row>
        <row r="10391">
          <cell r="A10391" t="str">
            <v>X00</v>
          </cell>
          <cell r="B10391" t="str">
            <v>ВОЗДЕЙСТВИЕ НЕКОНТРОЛИРУЕМОГО ОГНЯ (ПОЖАРА) В ЗДАНИИ ИЛИ СООРУЖЕНИИ</v>
          </cell>
        </row>
        <row r="10392">
          <cell r="A10392" t="str">
            <v>X01</v>
          </cell>
          <cell r="B10392" t="str">
            <v>ВОЗДЕЙСТВИЕ НЕКОНТРОЛИРУЕМОГО ОГНЯ (ПОЖАРА) ВНЕ ЗДАНИЯ ИЛИ СООРУЖЕНИЯ</v>
          </cell>
        </row>
        <row r="10393">
          <cell r="A10393" t="str">
            <v>X02</v>
          </cell>
          <cell r="B10393" t="str">
            <v>ВОЗДЕЙСТВИЕ КОНТРОЛИРУЕМОГО ОГНЯ В ЗДАНИИ ИЛИ СООРУЖЕНИИ</v>
          </cell>
        </row>
        <row r="10394">
          <cell r="A10394" t="str">
            <v>X03</v>
          </cell>
          <cell r="B10394" t="str">
            <v>ВОЗДЕЙСТВИЕ КОНТРОЛИРУЕМОГО ОГНЯ ВНЕ ЗДАНИЯ ИЛИ СООРУЖЕНИЯ</v>
          </cell>
        </row>
        <row r="10395">
          <cell r="A10395" t="str">
            <v>X04</v>
          </cell>
          <cell r="B10395" t="str">
            <v>ПОВРЕЖДЕНИЕ ПРИ ЗАГОРАНИИ ЛЕГКОВОСПЛАМЕНЯЮЩИХСЯ ВЕЩЕСТВ</v>
          </cell>
        </row>
        <row r="10396">
          <cell r="A10396" t="str">
            <v>X05</v>
          </cell>
          <cell r="B10396" t="str">
            <v>ПОВРЕЖДЕНИЕ ПРИ ВОСПЛАМЕНЕНИИ ИЛИ РАСПЛАВЛЕНИИ НОЧНОЙ ПИЖАМЫ (РУБАШКИ)</v>
          </cell>
        </row>
        <row r="10397">
          <cell r="A10397" t="str">
            <v>X06</v>
          </cell>
          <cell r="B10397" t="str">
            <v>ПОВРЕЖДЕНИЕ ПРИ ВОСПЛАМЕНЕНИИ ИЛИ РАСПЛАВЛЕНИИ ДРУГОЙ ОДЕЖДЫ И ДОПОЛНЕНИЙ К НЕЙ</v>
          </cell>
        </row>
        <row r="10398">
          <cell r="A10398" t="str">
            <v>X08</v>
          </cell>
          <cell r="B10398" t="str">
            <v>ВОЗДЕЙСТВИЕ ДРУГИХ УТОЧНЕННЫХ ИСТОЧНИКОВ ДЫМА, ОГНЯ И ПЛАМЕНИ</v>
          </cell>
        </row>
        <row r="10399">
          <cell r="A10399" t="str">
            <v>X09</v>
          </cell>
          <cell r="B10399" t="str">
            <v>ВОЗДЕЙСТВИЕ НЕУТОЧНЕННЫХ ИСТОЧНИКОВ ДЫМА, ОГНЯ И ПЛАМЕНИ</v>
          </cell>
        </row>
        <row r="10400">
          <cell r="A10400" t="str">
            <v/>
          </cell>
          <cell r="B10400" t="str">
            <v>СОПРИКОСНОВЕНИЕ С ГОРЯЧИМИ И РАСКАЛЕННЫМИ ВЕЩЕСТВАМИ (ПРЕДМЕТАМИ) (Х10-Х19)</v>
          </cell>
        </row>
        <row r="10401">
          <cell r="A10401" t="str">
            <v>X10</v>
          </cell>
          <cell r="B10401" t="str">
            <v>СОПРИКОСНОВЕНИЕ С ГОРЯЧИМИ НАПИТКАМИ, ПИЩЕВЫМИ ПРОДУКТАМИ, ЖИРАМИ И КУЛИНАРНЫМИ МАСЛАМИ</v>
          </cell>
        </row>
        <row r="10402">
          <cell r="A10402" t="str">
            <v>X11</v>
          </cell>
          <cell r="B10402" t="str">
            <v>СОПРИКОСНОВЕНИЕ С ГОРЯЧЕЙ ВОДОЙ ИЗ КРАНА</v>
          </cell>
        </row>
        <row r="10403">
          <cell r="A10403" t="str">
            <v>X12</v>
          </cell>
          <cell r="B10403" t="str">
            <v>СОПРИКОСНОВЕНИЕ С ДРУГИМИ ГОРЯЧИМИ ЖИДКОСТЯМИ</v>
          </cell>
        </row>
        <row r="10404">
          <cell r="A10404" t="str">
            <v>X13</v>
          </cell>
          <cell r="B10404" t="str">
            <v>ВОЗДЕЙСТВИЕ ПАРА И ГОРЯЧИХ ИСПАРЕНИЙ</v>
          </cell>
        </row>
        <row r="10405">
          <cell r="A10405" t="str">
            <v>X14</v>
          </cell>
          <cell r="B10405" t="str">
            <v>ВОЗДЕЙСТВИЕ ГОРЯЧЕГО ВОЗДУХА И ГАЗОВ</v>
          </cell>
        </row>
        <row r="10406">
          <cell r="A10406" t="str">
            <v>X15</v>
          </cell>
          <cell r="B10406" t="str">
            <v>СОПРИКОСНОВЕНИЕ С ГОРЯЧИМИ БЫТОВЫМИ ПРИБОРАМИ</v>
          </cell>
        </row>
        <row r="10407">
          <cell r="A10407" t="str">
            <v>X16</v>
          </cell>
          <cell r="B10407" t="str">
            <v>СОПРИКОСНОВЕНИЕ С ГОРЯЧИМИ ОБОГРЕВАТЕЛЬНЫМИ ПРИБОРАМИ, РАДИАТОРАМИ ОТОПЛЕНИЯ И ТРУБАМИ</v>
          </cell>
        </row>
        <row r="10408">
          <cell r="A10408" t="str">
            <v>X17</v>
          </cell>
          <cell r="B10408" t="str">
            <v>СОПРИКОСНОВЕНИЕ С ГОРЯЧИМИ ДВИГАТЕЛЯМИ, МАШИНАМИ И ИНСТРУМЕНТАМИ</v>
          </cell>
        </row>
        <row r="10409">
          <cell r="A10409" t="str">
            <v>X18</v>
          </cell>
          <cell r="B10409" t="str">
            <v>СОПРИКОСНОВЕНИЕ С ДРУГИМИ РАСКАЛЕННЫМИ МЕТАЛЛАМИ</v>
          </cell>
        </row>
        <row r="10410">
          <cell r="A10410" t="str">
            <v>X19</v>
          </cell>
          <cell r="B10410" t="str">
            <v>СОПРИКОСНОВЕНИЕ С ДРУГИМИ И НЕУТОЧНЕННЫМИ ГОРЯЧИМИ И РАСКАЛЕННЫМИ ВЕЩЕСТВАМИ И ПРЕДМЕТАМИ</v>
          </cell>
        </row>
        <row r="10411">
          <cell r="A10411" t="str">
            <v/>
          </cell>
          <cell r="B10411" t="str">
            <v>КОНТАКТ С ЯДОВИТЫМИ ЖИВОТНЫМИ И РАСТЕНИЯМИ (Х20-Х29)</v>
          </cell>
        </row>
        <row r="10412">
          <cell r="A10412" t="str">
            <v>X20</v>
          </cell>
          <cell r="B10412" t="str">
            <v>КОНТАКТ С ЯДОВИТЫМИ ЗМЕЯМИ И ЯЩЕРИЦАМИ</v>
          </cell>
        </row>
        <row r="10413">
          <cell r="A10413" t="str">
            <v>X21</v>
          </cell>
          <cell r="B10413" t="str">
            <v>КОНТАКТ С ЯДОВИТЫМИ ПАУКАМИ</v>
          </cell>
        </row>
        <row r="10414">
          <cell r="A10414" t="str">
            <v>X22</v>
          </cell>
          <cell r="B10414" t="str">
            <v>КОНТАКТ СО СКОРПИОНОМ</v>
          </cell>
        </row>
        <row r="10415">
          <cell r="A10415" t="str">
            <v>X23</v>
          </cell>
          <cell r="B10415" t="str">
            <v>КОНТАКТ С ШЕРШНЯМИ, ОСАМИ И ПЧЕЛАМИ</v>
          </cell>
        </row>
        <row r="10416">
          <cell r="A10416" t="str">
            <v>X24</v>
          </cell>
          <cell r="B10416" t="str">
            <v>КОНТАКТ С МНОГОНОЖКАМИ И ЯДОВИТЫМИ ТЫСЯЧЕНОЖКАМИ (ТРОПИЧЕСКИМИ)</v>
          </cell>
        </row>
        <row r="10417">
          <cell r="A10417" t="str">
            <v>X25</v>
          </cell>
          <cell r="B10417" t="str">
            <v>КОНТАКТ С ДРУГИМИ УТОЧНЕННЫМИ ЯДОВИТЫМИ ЧЛЕНИСТОНОГИМИ</v>
          </cell>
        </row>
        <row r="10418">
          <cell r="A10418" t="str">
            <v>X26</v>
          </cell>
          <cell r="B10418" t="str">
            <v>КОНТАКТ С ЯДОВИТЫМИ МОРСКИМИ ЖИВОТНЫМИ И РАСТЕНИЯМИ</v>
          </cell>
        </row>
        <row r="10419">
          <cell r="A10419" t="str">
            <v>X27</v>
          </cell>
          <cell r="B10419" t="str">
            <v>КОНТАКТ С ДРУГИМИ УТОЧНЕННЫИ ЯДОВИТЫМИ ЖИВОТНЫМИ</v>
          </cell>
        </row>
        <row r="10420">
          <cell r="A10420" t="str">
            <v>X28</v>
          </cell>
          <cell r="B10420" t="str">
            <v>КОНТАКТ С ДРУГИМИ УТОЧНЕННЫМИ ЯДОВИТЫМИ РАСТЕНИЯМИ</v>
          </cell>
        </row>
        <row r="10421">
          <cell r="A10421" t="str">
            <v>X29</v>
          </cell>
          <cell r="B10421" t="str">
            <v>КОНТАКТ С НЕУТОЧНЕННЫМИ ЯДОВИТЫМИ РАСТЕНИЯМИ И ЖИВОТНЫМИ</v>
          </cell>
        </row>
        <row r="10422">
          <cell r="A10422" t="str">
            <v/>
          </cell>
          <cell r="B10422" t="str">
            <v>ВОЗДЕЙСТВИЕ СИЛ ПРИРОДЫ (Х30-Х39)</v>
          </cell>
        </row>
        <row r="10423">
          <cell r="A10423" t="str">
            <v>X30</v>
          </cell>
          <cell r="B10423" t="str">
            <v>ВОЗДЕЙСТВИЕ ЧРЕЗМЕРНО ВЫСОКОЙ ПРИРОДНОЙ ТЕМПЕРАТУРЫ</v>
          </cell>
        </row>
        <row r="10424">
          <cell r="A10424" t="str">
            <v>X31</v>
          </cell>
          <cell r="B10424" t="str">
            <v>ВОЗДЕЙСТВИЕ ЧРЕЗМЕРНО НИЗКОЙ ПРИРОДНОЙ ТЕМПЕРАТУРЫ</v>
          </cell>
        </row>
        <row r="10425">
          <cell r="A10425" t="str">
            <v>X32</v>
          </cell>
          <cell r="B10425" t="str">
            <v>ВОЗДЕЙСТВИЕ СОЛНЕЧНОГО СВЕТА</v>
          </cell>
        </row>
        <row r="10426">
          <cell r="A10426" t="str">
            <v>X33</v>
          </cell>
          <cell r="B10426" t="str">
            <v>ЖЕРТВА УДАРА МОЛНИИ</v>
          </cell>
        </row>
        <row r="10427">
          <cell r="A10427" t="str">
            <v>X34</v>
          </cell>
          <cell r="B10427" t="str">
            <v>ЖЕРТВА ЗЕМЛЕТРЯСЕНИЯ</v>
          </cell>
        </row>
        <row r="10428">
          <cell r="A10428" t="str">
            <v>X35</v>
          </cell>
          <cell r="B10428" t="str">
            <v>ЖЕРТВА ИЗВЕРЖЕНИЯ ВУЛКАНА</v>
          </cell>
        </row>
        <row r="10429">
          <cell r="A10429" t="str">
            <v>X36</v>
          </cell>
          <cell r="B10429" t="str">
            <v>ЖЕРТВА СНЕЖНОГО ОБВАЛА, ОПОЛЗНЯИ ИХ ПОДВИЖЕК ГРУНТА</v>
          </cell>
        </row>
        <row r="10430">
          <cell r="A10430" t="str">
            <v>X37</v>
          </cell>
          <cell r="B10430" t="str">
            <v>ЖЕРТВА РАЗРУШИТЕЛЬНОГО ШТОРМА</v>
          </cell>
        </row>
        <row r="10431">
          <cell r="A10431" t="str">
            <v>X38</v>
          </cell>
          <cell r="B10431" t="str">
            <v>ЖЕРТВА НАВОДНЕНИЯ</v>
          </cell>
        </row>
        <row r="10432">
          <cell r="A10432" t="str">
            <v>X39</v>
          </cell>
          <cell r="B10432" t="str">
            <v>ВОЗДЕЙСТВИЕ ДРУГИХ И НЕУТОЧНЕННЫХ СИЛ ПРИРОДЫ</v>
          </cell>
        </row>
        <row r="10433">
          <cell r="A10433" t="str">
            <v/>
          </cell>
          <cell r="B10433" t="str">
            <v>СЛУЧАЙНОЕ ОТРАВЛЕНИЕ И ВОЗДЕЙСТВИЕ ЯДОВИТЫМИ ВЕЩЕСТВАМИ (Х40-Х49)</v>
          </cell>
        </row>
        <row r="10434">
          <cell r="A10434" t="str">
            <v>X40</v>
          </cell>
          <cell r="B10434" t="str">
            <v>СЛУЧАЙНОЕ ОТРАВЛЕНИЕ И ВОЗДЕЙСТВИЕ НЕОПИОИДНЫМИ АНАЛЬГЕТИКАМИ, ЖАРОПОНИЖАЮЩИМИ И ПРОТИВОРЕВМАТИЧЕСКИМИ СРЕДСТВАМИ</v>
          </cell>
        </row>
        <row r="10435">
          <cell r="A10435" t="str">
            <v>X41</v>
          </cell>
          <cell r="B10435" t="str">
            <v>СЛУЧАЙНОЕ ОТРАВЛЕНИЕ И ВОЗДЕЙСТВИЕ ПРОТИВОСУДОРОЖНЫМИ, СЕДАТИВНЫМИ, СНОТВОРНЫМИ, ПРОТИВОПАРКИНСОНИЧЕСКИМИ И ПСИХОТРОПНЫМИ СРЕДСТВАМИ, НЕ КЛАССИФИЦИРОВАННЫЕ В ДРУГИХ РУБРИКАХ</v>
          </cell>
        </row>
        <row r="10436">
          <cell r="A10436" t="str">
            <v>X42</v>
          </cell>
          <cell r="B10436" t="str">
            <v>СЛУЧАЙНОЕ ОТРАВЛЕНИЕ И ВОЗДЕЙСТВИЕ НАРКОТИКАМИ И ПСИХОДИСЛЕПТИКАМИ [ГАЛЛЮЦИНОГЕНАМИ] , НЕ КЛАССИФИЦИРОВАННЫЕ В ДРУГИХ РУБРИКАХ</v>
          </cell>
        </row>
        <row r="10437">
          <cell r="A10437" t="str">
            <v>X43</v>
          </cell>
          <cell r="B10437" t="str">
            <v>СЛУЧАЙНОЕ ОТРАВЛЕНИЕ И ВОЗДЕЙСТВИЕ ДРУГИМИ ЛЕКАРСТВЕННЫМИ СРЕДСТВАМИ, ВЛИЯЮЩИМИ НА ВЕГЕТАТИВНУЮ НЕРВНУЮ СИСТЕМУ</v>
          </cell>
        </row>
        <row r="10438">
          <cell r="A10438" t="str">
            <v>X44</v>
          </cell>
          <cell r="B10438" t="str">
            <v>СЛУЧАЙНОЕ ОТРАВЛЕНИЕ И ВОЗДЕЙСТВИЕ ДРУГИМИ И НЕУТОЧНЕННЫМИ ЛЕКАРСТВЕННЫМИ СРЕДСТВАМИ, МЕДИКАМЕНТАМИ И БИОЛОГИЧЕСКИМИ СУБСТАНЦИЯМИ</v>
          </cell>
        </row>
        <row r="10439">
          <cell r="A10439" t="str">
            <v>X45</v>
          </cell>
          <cell r="B10439" t="str">
            <v>СЛУЧАЙНОЕ ОТРАВЛЕНИЕ И ВОЗДЕЙСТВИЕ АЛКОГОЛЕМ</v>
          </cell>
        </row>
        <row r="10440">
          <cell r="A10440" t="str">
            <v>X46</v>
          </cell>
          <cell r="B10440" t="str">
            <v>СЛУЧАЙНОЕ ОТРАВЛЕНИЕ И ВОЗДЕЙСТВИЕ ОРГАНИЧЕСКИМИ РАСТВОРИТЕЛЯМИ, ГАЛОГЕНСОДЕРЖАЩИМИ УГЛЕВОДОРОДАМИ И ИХ ПАРАМИ</v>
          </cell>
        </row>
        <row r="10441">
          <cell r="A10441" t="str">
            <v>X47</v>
          </cell>
          <cell r="B10441" t="str">
            <v>СЛУЧАЙНОЕ ОТРАВЛЕНИЕ И ВОЗДЕЙСТВИЕ ДРУГИМИ ГАЗАМИ И ПАРООБРАЗНЫМИ ВЕЩЕСТВАМИ</v>
          </cell>
        </row>
        <row r="10442">
          <cell r="A10442" t="str">
            <v>X48</v>
          </cell>
          <cell r="B10442" t="str">
            <v>СЛУЧАЙНОЕ ОТРАВЛЕНИЕ И ВОЗДЕЙСТВИЕ ПЕСТИЦИДАМИ</v>
          </cell>
        </row>
        <row r="10443">
          <cell r="A10443" t="str">
            <v>X49</v>
          </cell>
          <cell r="B10443" t="str">
            <v>СЛУЧАЙНОЕ ОТРАВЛЕНИЕ И ВОЗДЕЙСТВИЕ ДРУГИМИ И НЕУТОЧНЕННЫМИ ХИМИЧЕСКИМИ И ЯДОВИТЫМИ ВЕЩЕСТВАМИ</v>
          </cell>
        </row>
        <row r="10444">
          <cell r="A10444" t="str">
            <v/>
          </cell>
          <cell r="B10444" t="str">
            <v>ПЕРЕНАПРЯЖЕНИЕ, ПУТЕШЕСТВИЯ И ЛИШЕНИЯ (Х50-Х57)</v>
          </cell>
        </row>
        <row r="10445">
          <cell r="A10445" t="str">
            <v>X50</v>
          </cell>
          <cell r="B10445" t="str">
            <v>ПЕРЕНАПРЯЖЕНИЕ И РЕЗКИЕ ИЛИ ПОВТОРЯЮЩИЕСЯ ДВИЖЕНИЯ</v>
          </cell>
        </row>
        <row r="10446">
          <cell r="A10446" t="str">
            <v>X51</v>
          </cell>
          <cell r="B10446" t="str">
            <v>ПУТЕШЕСТВИЯ И ПЕРЕДВИЖЕНИЯ</v>
          </cell>
        </row>
        <row r="10447">
          <cell r="A10447" t="str">
            <v>X52</v>
          </cell>
          <cell r="B10447" t="str">
            <v>ПРОДОЛЖИТЕЛЬНОЕ ПРЕБЫВАНИЕ В СОСТОЯНИИ НЕВЕСОМОСТИ</v>
          </cell>
        </row>
        <row r="10448">
          <cell r="A10448" t="str">
            <v>X53</v>
          </cell>
          <cell r="B10448" t="str">
            <v>ОТСУТСТВИЕ ПИЩИ</v>
          </cell>
        </row>
        <row r="10449">
          <cell r="A10449" t="str">
            <v>X54</v>
          </cell>
          <cell r="B10449" t="str">
            <v>ОТСУТСТВИЕ ВОДЫ</v>
          </cell>
        </row>
        <row r="10450">
          <cell r="A10450" t="str">
            <v>X57</v>
          </cell>
          <cell r="B10450" t="str">
            <v>ЛИШЕНИЯ НЕУТОЧНЕННЫЕ</v>
          </cell>
        </row>
        <row r="10451">
          <cell r="A10451" t="str">
            <v/>
          </cell>
          <cell r="B10451" t="str">
            <v>СЛУЧАЙНОЕ ВОЗДЕЙСТВИЕ ДРУГИХ И НЕУТОЧНЕННЫХ ФАКТОРОВ (Х58-Х59)</v>
          </cell>
        </row>
        <row r="10452">
          <cell r="A10452" t="str">
            <v>X58</v>
          </cell>
          <cell r="B10452" t="str">
            <v>ВОЗДЕЙСТВИЕ ДРУГИХ УТОЧНЕННЫХ ФАКТОРОВ</v>
          </cell>
        </row>
        <row r="10453">
          <cell r="A10453" t="str">
            <v>X59</v>
          </cell>
          <cell r="B10453" t="str">
            <v>ВОЗДЕЙСТВИЕ НЕУТОЧНЕННОГО ФАКТОРА</v>
          </cell>
        </row>
        <row r="10454">
          <cell r="A10454" t="str">
            <v/>
          </cell>
          <cell r="B10454" t="str">
            <v>ПРЕДНАМЕРЕННОЕ САМОПОВРЕЖДЕНИЕ (Х60-Х84)</v>
          </cell>
        </row>
        <row r="10455">
          <cell r="A10455" t="str">
            <v>X60</v>
          </cell>
          <cell r="B10455" t="str">
            <v>ПРЕДНАМЕРЕННОЕ САМООТРАВЛЕНИЕ И ВОЗДЕЙСТВИЕ НЕОПИОИДНЫМИ АНАЛЬГЕТИКАМИ, ЖАРОПОНИЖАЮЩИМИ И ПРОТИВОРЕВМАТИЧЕСКИМИ СРЕДСТВАМИ</v>
          </cell>
        </row>
        <row r="10456">
          <cell r="A10456" t="str">
            <v>X61</v>
          </cell>
          <cell r="B10456" t="str">
            <v>ПРЕДНАМЕРЕННОЕ САМООТРАВЛЕНИЕ И ВОЗДЕЙСТВИЕ ПРОТИВОСУДОРОЖНЫМИ, СЕДАТИВНЫМИ, СНОТВОРНЫМИ,ПРОТИВОПАРКИНСОНИЧЕСКИМ И ПСИХОТРОПНЫМИ СРЕДСТВАМИ, НЕ КЛАССИФИЦИРОВАННЫЕ В ДРУГИХ РУБРИКАХ</v>
          </cell>
        </row>
        <row r="10457">
          <cell r="A10457" t="str">
            <v>X62</v>
          </cell>
          <cell r="B10457" t="str">
            <v>ПРЕДНАМЕРЕННОЕ САМООТРАВЛЕНИЕ И ВОЗДЕЙСТВИЕ НАРКОТИКАМИ И ПСИХОДИСЛЕПТИКАМИ [ГАЛЛЮЦИНОГЕНАМИ] ,НЕ КЛАССИФИЦИРОВАННЫЕ В ДРУГИХ РУБРИКАХ</v>
          </cell>
        </row>
        <row r="10458">
          <cell r="A10458" t="str">
            <v>X63</v>
          </cell>
          <cell r="B10458" t="str">
            <v>ПРЕДНАМЕРЕННОЕ САМООТРАВЛЕНИЕ И ВОЗДЕЙСТВИЕ ДРУГИМИ ЛЕКАРСТВЕННЫМИ СРЕДСТВАМИ, ДЕЙСТВУЮЩИМИ НА ВЕГЕТАТИВНУЮ НЕРВНУЮ СИСТЕМУ</v>
          </cell>
        </row>
        <row r="10459">
          <cell r="A10459" t="str">
            <v>X64</v>
          </cell>
          <cell r="B10459" t="str">
            <v>ПРЕДНАМЕРЕННОЕ САМООТРАВЛЕНИЕ И ВОЗДЕЙСТВИЕ ДРУГИМИ И НЕУТОЧНЕННЫМИ ЛЕКАРСТВЕННЫМИ СРЕДСТВАМИ, МЕДИКАМЕНТАМИ И БИОЛОГИЧЕСКИМИ ВЕЩЕСТВАМИ</v>
          </cell>
        </row>
        <row r="10460">
          <cell r="A10460" t="str">
            <v>X65</v>
          </cell>
          <cell r="B10460" t="str">
            <v>ПРЕДНАМЕРЕННОЕ САМООТРАВЛЕНИЕ И ВОЗДЕЙСТВИЕ АЛКОГОЛЕМ</v>
          </cell>
        </row>
        <row r="10461">
          <cell r="A10461" t="str">
            <v>X66</v>
          </cell>
          <cell r="B10461" t="str">
            <v>ПРЕДНАМЕРЕННОЕ САМООТРАВЛЕНИЕ И ВОЗДЕЙСТВИЕ ОРГАНИЧЕСКИМИ РАСТВОРИТЕЛЯМИ, ГАЛОГЕНСОДЕРЖАЩИМИ УГЛЕВОДОРОДАМИ И ИХ ПАРАМИ</v>
          </cell>
        </row>
        <row r="10462">
          <cell r="A10462" t="str">
            <v>X67</v>
          </cell>
          <cell r="B10462" t="str">
            <v>ПРЕДНАМЕРЕННОЕ САМООТРАВЛЕНИЕ И ВОЗДЕЙСТВИЕ ДРУГИМИ ГАЗАМИ И ПАРООБРАЗНЫМИ ВЕЩЕСТВАМИ</v>
          </cell>
        </row>
        <row r="10463">
          <cell r="A10463" t="str">
            <v>X68</v>
          </cell>
          <cell r="B10463" t="str">
            <v>ПРЕДНАМЕРЕННОЕ САМООТРАВЛЕНИЕ И ВОЗДЕЙСТВИЕ ПЕСТИЦИДАМИ</v>
          </cell>
        </row>
        <row r="10464">
          <cell r="A10464" t="str">
            <v>X69</v>
          </cell>
          <cell r="B10464" t="str">
            <v>ПРЕДНАМЕРЕННОЕ САМООТРАВЛЕНИЕ И ВОЗДЕЙСТВИЕ ДРУГИМИ И НЕУТОЧНЕННЫМИ ХИМИЧЕСКИМИ И ЯДОВИТЫМИ ВЕЩЕСТВАМИ</v>
          </cell>
        </row>
        <row r="10465">
          <cell r="A10465" t="str">
            <v>X70</v>
          </cell>
          <cell r="B10465" t="str">
            <v>ПРЕДНАМЕРЕННОЕ САМОПОВРЕЖДЕНИЕ ПУТЕМ ПОВЕШЕНИЯ, УДАВЛЕНИЯ И УДУШЕНИЯ</v>
          </cell>
        </row>
        <row r="10466">
          <cell r="A10466" t="str">
            <v>X71</v>
          </cell>
          <cell r="B10466" t="str">
            <v>ПРЕДНАМЕРЕННОЕ САМОПОВРЕЖДЕНИЕ ПУТЕМ ПОГРУЖЕНИЯ В ВОДУ И УТОПЛЕНИЯ</v>
          </cell>
        </row>
        <row r="10467">
          <cell r="A10467" t="str">
            <v>X72</v>
          </cell>
          <cell r="B10467" t="str">
            <v>ПРЕДНАМЕРЕННОЕ САМОПОВРЕЖДЕНИЕ ПУТЕМ ВЫСТРЕЛА ИЗ РУЧНОГО ОГНЕСТРЕЛЬНОГО ОРУЖИЯ</v>
          </cell>
        </row>
        <row r="10468">
          <cell r="A10468" t="str">
            <v>X73</v>
          </cell>
          <cell r="B10468" t="str">
            <v>ПРЕДНАМЕРЕННОЕ САМОПОВРЕЖДЕНИЕ ПУТЕМ ВЫСТРЕЛА ИЗ ВИНТОВКИ, ДРОБОВОГО РУЖЬЯ И КРУПНОКАЛИБЕРНОГО ОГНЕСТРЕЛЬНОГО ОРУЖИЯ</v>
          </cell>
        </row>
        <row r="10469">
          <cell r="A10469" t="str">
            <v>X74</v>
          </cell>
          <cell r="B10469" t="str">
            <v>ПРЕДНАМЕРЕННОЕ САМОПОВРЕЖДЕНИЕ ПУТЕМ ВЫСТРЕЛА ИЗ ДРУГОГО И НЕУТОЧНЕННОГО ОГНЕСТРЕЛЬНОГО ОРУЖИЯ</v>
          </cell>
        </row>
        <row r="10470">
          <cell r="A10470" t="str">
            <v>X75</v>
          </cell>
          <cell r="B10470" t="str">
            <v>ПРЕДНАМЕРЕННОЕ САМОПОВРЕЖДЕНИЕ ПУТЕМ ИСПОЛЬЗОВАНИЯ ВЗРЫВЧАТЫХ ВЕЩЕСТВ</v>
          </cell>
        </row>
        <row r="10471">
          <cell r="A10471" t="str">
            <v>X76</v>
          </cell>
          <cell r="B10471" t="str">
            <v>ПРЕДНАМЕРЕННОЕ САМОПОВРЕЖДЕНИЕ ДЫМОМ, ОГНЕМ И ПЛАМЕНЕМ</v>
          </cell>
        </row>
        <row r="10472">
          <cell r="A10472" t="str">
            <v>X77</v>
          </cell>
          <cell r="B10472" t="str">
            <v>ПРЕДНАМЕРЕННОЕ САМОПОВРЕЖДЕНИЕ ПАРОМ, ГОРЯЧИМИ ИСПАРЕНИЯМИ И ГОРЯЧИМИ ПРЕДМЕТАМИ</v>
          </cell>
        </row>
        <row r="10473">
          <cell r="A10473" t="str">
            <v>X78</v>
          </cell>
          <cell r="B10473" t="str">
            <v>ПРЕДНАМЕРЕННОЕ САМОПОВРЕЖДЕНИЕ ОСТРЫМ ПРЕДМЕТОМ</v>
          </cell>
        </row>
        <row r="10474">
          <cell r="A10474" t="str">
            <v>X79</v>
          </cell>
          <cell r="B10474" t="str">
            <v>ПРЕДНАМЕРЕННОЕ САМОПОВРЕЖДЕНИЕ ТУПЫМ ПРЕДМЕТОМ</v>
          </cell>
        </row>
        <row r="10475">
          <cell r="A10475" t="str">
            <v>X80</v>
          </cell>
          <cell r="B10475" t="str">
            <v>ПРЕДНАМЕРЕННОЕ САМОПОВРЕЖДЕНИЕ ПУТЕМ ПРЫЖКА С ВЫСОТЫ</v>
          </cell>
        </row>
        <row r="10476">
          <cell r="A10476" t="str">
            <v>X81</v>
          </cell>
          <cell r="B10476" t="str">
            <v>ПРЕДНАМЕРЕННОЕ САМОПОВРЕЖДЕНИЕ ПУТЕМ ПРЫЖКА ПОД ДВИЖУЩИЙСЯ ОБЪЕКТ ИЛИ ЛЕЖАНИЯ ПЕРЕД НИМ</v>
          </cell>
        </row>
        <row r="10477">
          <cell r="A10477" t="str">
            <v>X82</v>
          </cell>
          <cell r="B10477" t="str">
            <v>ПРЕДНАМЕРЕННОЕ САМОПОВРЕЖДЕНИЕ ПОСРЕДСТВОМ АВАРИИ МОТОРНОГО ТРАНСПОРТНОГО СРЕДСТВА</v>
          </cell>
        </row>
        <row r="10478">
          <cell r="A10478" t="str">
            <v>X83</v>
          </cell>
          <cell r="B10478" t="str">
            <v>ПРЕДНАМЕРЕННОЕ САМОПОВРЕЖДЕНИЕ ПОСРЕДСТВОМ ДРУГИХ УТОЧНЕННЫХ ДЕЙСТВИЙ</v>
          </cell>
        </row>
        <row r="10479">
          <cell r="A10479" t="str">
            <v>X84</v>
          </cell>
          <cell r="B10479" t="str">
            <v>ПРЕДНАМЕРЕННОЕ САМОПОВРЕЖДЕНИЕ ПОСРЕДСТВОМ НЕУТОЧНЕННЫХ ДЕЙСТВИЙ</v>
          </cell>
        </row>
        <row r="10480">
          <cell r="A10480" t="str">
            <v/>
          </cell>
          <cell r="B10480" t="str">
            <v>НАПАДЕНИЕ (Х85-Y09)</v>
          </cell>
        </row>
        <row r="10481">
          <cell r="A10481" t="str">
            <v>X85</v>
          </cell>
          <cell r="B10481" t="str">
            <v>НАПАДЕНИЕ С ПРИМЕНЕНИЕМ ЛЕКАРСТВЕННЫХ СРЕДСТВ, МЕДИКАМЕНТОВ И БИОЛОГИЧЕСКИХ ВЕЩЕСТВ</v>
          </cell>
        </row>
        <row r="10482">
          <cell r="A10482" t="str">
            <v>X86</v>
          </cell>
          <cell r="B10482" t="str">
            <v>НАПАДЕНИЕ С ПРИМЕНЕНИЕМ ЕДКИХ ВЕЩЕСТВ</v>
          </cell>
        </row>
        <row r="10483">
          <cell r="A10483" t="str">
            <v>X87</v>
          </cell>
          <cell r="B10483" t="str">
            <v>НАПАДЕНИЕ С ПРИМЕНЕНИЕМ ПЕСТИЦИДОВ</v>
          </cell>
        </row>
        <row r="10484">
          <cell r="A10484" t="str">
            <v>X88</v>
          </cell>
          <cell r="B10484" t="str">
            <v>НАПАДЕНИЕ С ПРИМЕНЕНИЕМ ГАЗОВ И ПАРООБРАЗНЫХ ВЕЩЕСТВ</v>
          </cell>
        </row>
        <row r="10485">
          <cell r="A10485" t="str">
            <v>X89</v>
          </cell>
          <cell r="B10485" t="str">
            <v>НАПАДЕНИЕ С ПРИМЕНЕНИЕМ ДРУГИХ УТОЧНЕННЫХ ХИМИЧЕСКИХ И ЯДОВИТЫХ ВЕЩЕСТВ</v>
          </cell>
        </row>
        <row r="10486">
          <cell r="A10486" t="str">
            <v>X90</v>
          </cell>
          <cell r="B10486" t="str">
            <v>НАПАДЕНИЕ С ПРИМЕНЕНИЕМ НЕУТОЧНЕННЫХ ХИМИЧЕСКИХ ИЛИ ЯДОВИТЫХ ВЕЩЕСТВ</v>
          </cell>
        </row>
        <row r="10487">
          <cell r="A10487" t="str">
            <v>X91</v>
          </cell>
          <cell r="B10487" t="str">
            <v>НАПАДЕНИЕ ПУТЕМ ПОВЕШЕНИЯ, УДУШЕНИЯ И УДАВЛЕНИЯ</v>
          </cell>
        </row>
        <row r="10488">
          <cell r="A10488" t="str">
            <v>X92</v>
          </cell>
          <cell r="B10488" t="str">
            <v>НАПАДЕНИЕ ПУТЕМ УТОПЛЕНИЯ И ПОГРУЖЕНИЯ В ВОДУ</v>
          </cell>
        </row>
        <row r="10489">
          <cell r="A10489" t="str">
            <v>X93</v>
          </cell>
          <cell r="B10489" t="str">
            <v>НАПАДЕНИЕ ПУТЕМ ВЫСТРЕЛА ИЗ РУЧНОГО ОГНЕСТРЕЛЬНОГО ОРУЖИЯ</v>
          </cell>
        </row>
        <row r="10490">
          <cell r="A10490" t="str">
            <v>X94</v>
          </cell>
          <cell r="B10490" t="str">
            <v>НАПАДЕНИЕ ПУТЕМ ВЫСТРЕЛА ИЗ ВИНТОВКИ, ДРОБОВОГО РУЖЬЯ И ОГНЕСТРЕЛЬНОГО ОРУЖИЯ КРУПНОГО КАЛИБРА</v>
          </cell>
        </row>
        <row r="10491">
          <cell r="A10491" t="str">
            <v>X95</v>
          </cell>
          <cell r="B10491" t="str">
            <v>НАПАДЕНИЕ ПУТЕМ ВЫСТРЕЛА ИЗ ДРУГОГО И НЕУТОЧНЕННОГО ОГНЕСТРЕЛЬНОГО ОРУЖИЯ</v>
          </cell>
        </row>
        <row r="10492">
          <cell r="A10492" t="str">
            <v>X96</v>
          </cell>
          <cell r="B10492" t="str">
            <v>НАПАДЕНИЕ ПУТЕМ ИСПОЛЬЗОВАНИЯ ВЗРЫВЧАТЫХ ВЕЩЕСТВ</v>
          </cell>
        </row>
        <row r="10493">
          <cell r="A10493" t="str">
            <v>X97</v>
          </cell>
          <cell r="B10493" t="str">
            <v>НАПАДЕНИЕ С ПРИМЕНЕНИЕМ ДЫМА, ОГНЯ И ПЛАМЕНИ</v>
          </cell>
        </row>
        <row r="10494">
          <cell r="A10494" t="str">
            <v>X98</v>
          </cell>
          <cell r="B10494" t="str">
            <v>НАПАДЕНИЕ С ПРИМЕНЕНИЕМ ПАРА, ГОРЯЧИХ ИСПАРЕНИЙ И ГОРЯЧИХ ПРЕДМЕТОВ</v>
          </cell>
        </row>
        <row r="10495">
          <cell r="A10495" t="str">
            <v>X99</v>
          </cell>
          <cell r="B10495" t="str">
            <v>НАПАДЕНИЕ С ПРИМЕНЕНИЕМ ОСТРОГО ПРЕДМЕТА</v>
          </cell>
        </row>
        <row r="10496">
          <cell r="A10496" t="str">
            <v>Y00</v>
          </cell>
          <cell r="B10496" t="str">
            <v>НАПАДЕНИЕ С ПРИМЕНЕНИЕМ ТУПОГО ПРЕДМЕТА</v>
          </cell>
        </row>
        <row r="10497">
          <cell r="A10497" t="str">
            <v>Y01</v>
          </cell>
          <cell r="B10497" t="str">
            <v>НАПАДЕНИЕ ПУТЕМ СТАЛКИВАНИЯ С ВЫСОТЫ</v>
          </cell>
        </row>
        <row r="10498">
          <cell r="A10498" t="str">
            <v>Y02</v>
          </cell>
          <cell r="B10498" t="str">
            <v>НАПАДЕНИЕ ПУТЕМ ТОЛКАНИЯ ПОД ДВИЖУЩИЙСЯ ОБЪЕКТ ИЛИ УКЛАДЫВАНИЯ ЖЕРТВЫ ПЕРЕД НИМ</v>
          </cell>
        </row>
        <row r="10499">
          <cell r="A10499" t="str">
            <v>Y03</v>
          </cell>
          <cell r="B10499" t="str">
            <v>НАПАДЕНИЕ ПУТЕМ НАЕЗДА МОТОРНЫМ ТРАНСПОРТНЫМ СРЕДСТВОМ</v>
          </cell>
        </row>
        <row r="10500">
          <cell r="A10500" t="str">
            <v>Y04</v>
          </cell>
          <cell r="B10500" t="str">
            <v>НАПАДЕНИЕ ПУТЕМ ПРИМЕНЕНИЯ ФИЗИЧЕСКОЙ СИЛЫ</v>
          </cell>
        </row>
        <row r="10501">
          <cell r="A10501" t="str">
            <v>Y05</v>
          </cell>
          <cell r="B10501" t="str">
            <v>СЕКСУАЛЬНОЕ НАПАДЕНИЕ С ПРИМЕНЕНИЕМ ФИЗИЧЕСКОЙ СИЛЫ</v>
          </cell>
        </row>
        <row r="10502">
          <cell r="A10502" t="str">
            <v>Y06</v>
          </cell>
          <cell r="B10502" t="str">
            <v>ЛИШЕНИЕ УХОДА ИЛИ ОСТАВЛЕНИЕ БЕЗ ПРИСМОТРА</v>
          </cell>
        </row>
        <row r="10503">
          <cell r="A10503" t="str">
            <v>Y06.0</v>
          </cell>
          <cell r="B10503" t="str">
            <v>ЛИШЕНИЕ УХОДА ИЛИ ОСТАВЛЕНИЕ БЕЗ ПРИСМОТРА СУПРУГОМ ИЛИ ПАРТНЕРОМ</v>
          </cell>
        </row>
        <row r="10504">
          <cell r="A10504" t="str">
            <v>Y06.1</v>
          </cell>
          <cell r="B10504" t="str">
            <v>ЛИШЕНИЕ УХОДА ИЛИ ОСТАВЛЕНИЕ БЕЗ ПРИСМОТРА РОДИТЕЛЕМ</v>
          </cell>
        </row>
        <row r="10505">
          <cell r="A10505" t="str">
            <v>Y06.2</v>
          </cell>
          <cell r="B10505" t="str">
            <v>ЛИШЕНИЕ УХОДА ИЛИ ОСТАВЛЕНИЕ БЕЗ ПРИСМОТРА ЗНАКОМЫМ ИЛИ ДРУГОМ</v>
          </cell>
        </row>
        <row r="10506">
          <cell r="A10506" t="str">
            <v>Y06.8</v>
          </cell>
          <cell r="B10506" t="str">
            <v>ЛИШЕНИЕ УХОДА ИЛИ ОСТАВЛЕНИЕ БЕЗ ПРИСМОТРА ДРУГИМИ УТОЧНЕННЫМИ ЛИЦАМИ</v>
          </cell>
        </row>
        <row r="10507">
          <cell r="A10507" t="str">
            <v>Y06.9</v>
          </cell>
          <cell r="B10507" t="str">
            <v>ЛИШЕНИЕ УХОДА ИЛИ ОСТАВЛЕНИЕ БЕЗ ПРИСМОТРА НЕУТОЧНЕННЫМ ЛИЦОМ</v>
          </cell>
        </row>
        <row r="10508">
          <cell r="A10508" t="str">
            <v>Y07</v>
          </cell>
          <cell r="B10508" t="str">
            <v>ДРУГИЕ ФОРМЫ ПЛОХОГО ОБРАЩЕНИЯ</v>
          </cell>
        </row>
        <row r="10509">
          <cell r="A10509" t="str">
            <v>Y07.0</v>
          </cell>
          <cell r="B10509" t="str">
            <v>ДРУГИЕ ФОРМЫ ПЛОХОГО ОБРАЩЕНИЯ СУПРУГОМ ИЛИ ПАРТНЕРОМ</v>
          </cell>
        </row>
        <row r="10510">
          <cell r="A10510" t="str">
            <v>Y07.1</v>
          </cell>
          <cell r="B10510" t="str">
            <v>ДРУГИЕ ФОРМЫ ПЛОХОГО ОБРАЩЕНИЯ РОДИТЕЛЕМ</v>
          </cell>
        </row>
        <row r="10511">
          <cell r="A10511" t="str">
            <v>Y07.2</v>
          </cell>
          <cell r="B10511" t="str">
            <v>ДРУГИЕ ФОРМЫ ПЛОХОГО ОБРАЩЕНИЯ ЗНАКОМЫМ ИЛИ ДРУГОМ</v>
          </cell>
        </row>
        <row r="10512">
          <cell r="A10512" t="str">
            <v>Y07.3</v>
          </cell>
          <cell r="B10512" t="str">
            <v>ДРУГИЕ ФОРМЫ ПЛОХОГО ОБРАЩЕНИЯ ОФИЦИАЛЬНЫМИ ЛИЦАМИ</v>
          </cell>
        </row>
        <row r="10513">
          <cell r="A10513" t="str">
            <v>Y07.8</v>
          </cell>
          <cell r="B10513" t="str">
            <v>ДРУГИЕ ФОРМЫ ПЛОХОГО ОБРАЩЕНИЯ ДРУГИМИ УТОЧНЕННЫМИ</v>
          </cell>
        </row>
        <row r="10514">
          <cell r="A10514" t="str">
            <v>Y07.9</v>
          </cell>
          <cell r="B10514" t="str">
            <v>ДРУГИЕ ФОРМЫ ПЛОХОГО ОБРАЩЕНИЯ НЕУТОЧНЕННЫМ ЛИЦОМ</v>
          </cell>
        </row>
        <row r="10515">
          <cell r="A10515" t="str">
            <v>Y08</v>
          </cell>
          <cell r="B10515" t="str">
            <v>НАПАДЕНИЕ ДРУГИМИ УТОЧНЕННЫМИ СПОСОБАМИ</v>
          </cell>
        </row>
        <row r="10516">
          <cell r="A10516" t="str">
            <v>Y09</v>
          </cell>
          <cell r="B10516" t="str">
            <v>НАПАДЕНИЕ НЕУТОЧНЕННЫМ СПОСОБОМ</v>
          </cell>
        </row>
        <row r="10517">
          <cell r="A10517" t="str">
            <v/>
          </cell>
          <cell r="B10517" t="str">
            <v>ПОВРЕЖДЕНИЕ С НЕОПРЕДЕЛЕННЫМИ НАМЕРЕНИЯМИ (Y10-Y34)</v>
          </cell>
        </row>
        <row r="10518">
          <cell r="A10518" t="str">
            <v>Y10</v>
          </cell>
          <cell r="B10518" t="str">
            <v>ОТРАВЛЕНИЕ И ВОЗДЕЙСТВИЕ НЕОПИОИДНЫМИ АНАЛЬГЕТИКАМИ, ЖАРОПОНИЖАЮЩИМИ И ПРОТИВОРЕВМАТИЧЕСКИМИ СРЕДСТВАМИ С НЕОПРЕДЕЛЕННЫМИ НАМЕРЕНИЯМИ</v>
          </cell>
        </row>
        <row r="10519">
          <cell r="A10519" t="str">
            <v>Y11</v>
          </cell>
          <cell r="B10519" t="str">
            <v>ОТРАВЛЕНИЕ И ВОЗДЕЙСТВИЕ ПРОТИВОСУДОРОЖНЫМИ, СЕДАТИВНЫМИ, СНОТВОРНЫМИ,ПРОТИВОПАРКИНСОНИЧЕСКИМИ И ПСИХОТРОПНЫМИ СРЕДСТВАМИ, НЕ КЛАССИФИЦИРОВАННОЕ В ДРУГИХ РУБРИКАХ, С НЕОПРЕДЕЛЕННЫМИ НАМЕРЕНИЯМИ</v>
          </cell>
        </row>
        <row r="10520">
          <cell r="A10520" t="str">
            <v>Y12</v>
          </cell>
          <cell r="B10520" t="str">
            <v>ОТРАВЛЕНИЕ И ВОЗДЕЙСТВИЕ НАРКОТИКАМИ И ПСИХОДИСЛЕПТИКАМИ [ГАЛЛЮЦИНОГЕНАМИ], НЕ КЛАССИФИЦИРОВАННОЕ В ДРУГИХ РУБРИКАХ, С НЕОПРЕДЕЛЕННЫМИ НАМЕРЕНИЯМИ</v>
          </cell>
        </row>
        <row r="10521">
          <cell r="A10521" t="str">
            <v>Y13</v>
          </cell>
          <cell r="B10521" t="str">
            <v>ОТРАВЛЕНИЕ И ВОЗДЕЙСТВИЕ ДРУГИМИ ЛЕКАРСТВЕННЫМИ СРЕДСТВАМИ, ВЛИЯЮЩИМИ НА ВЕГЕТАТИВНУЮ НЕРВНУЮ СИСТЕМУ, С НЕОПРЕДЕЛЕННЫМИ НАМЕРЕНИЯМИ</v>
          </cell>
        </row>
        <row r="10522">
          <cell r="A10522" t="str">
            <v>Y14</v>
          </cell>
          <cell r="B10522" t="str">
            <v>ОТРАВЛЕНИЕ И ВОЗДЕЙСТВИЕ ДРУГИМИ И НЕУТОЧНЕННЫМИ ЛЕКАРСТВЕННЫМИ СРЕДСТВАМИ, МЕДИКАМЕНТАМИ И БИОЛОГИЧЕСКИМИ ВЕЩЕСТВАМИ С НЕОПРЕДЕЛЕННЫМИ НАМЕРЕНИЯМИ</v>
          </cell>
        </row>
        <row r="10523">
          <cell r="A10523" t="str">
            <v>Y15</v>
          </cell>
          <cell r="B10523" t="str">
            <v>ОТРАВЛЕНИЕ И ВОЗДЕЙСТВИЕ АЛКОГОЛЕМ С НЕОПРЕДЕЛЕННЫМИ НАМЕРЕНИЯМИ</v>
          </cell>
        </row>
        <row r="10524">
          <cell r="A10524" t="str">
            <v>Y16</v>
          </cell>
          <cell r="B10524" t="str">
            <v>ОТРАВЛЕНИЕ И ВОЗДЕЙСТВИЕ ОРГАНИЧЕСКИМИ РАСТВОРИТЕЛЯМИ И ГАЛОГЕНСОДЕРЖАЩИМИ УГЛЕВОДОРОДАМИ И ИХ ПАРАМИ С НЕОПРЕДЕЛЕННЫМИ НАМЕРЕНИЯМИ</v>
          </cell>
        </row>
        <row r="10525">
          <cell r="A10525" t="str">
            <v>Y17</v>
          </cell>
          <cell r="B10525" t="str">
            <v>ОТРАВЛЕНИЕ И ВОЗДЕЙСТВИЕ ДРУГИМИ ГАЗАМИ И ПАРООБРАЗНЫМИ ВЕЩЕСТВАМИ С НЕОПРЕДЕЛЕННЫМИ НАМЕРЕНИЯМИ</v>
          </cell>
        </row>
        <row r="10526">
          <cell r="A10526" t="str">
            <v>Y18</v>
          </cell>
          <cell r="B10526" t="str">
            <v>ОТРАВЛЕНИЕ И ВОЗДЕЙСТВИЕ ПЕСТИЦИДАМИ С НЕОПРЕДЕЛЕННЫМИ НАМЕРЕНИЯМИ</v>
          </cell>
        </row>
        <row r="10527">
          <cell r="A10527" t="str">
            <v>Y19</v>
          </cell>
          <cell r="B10527" t="str">
            <v>ОТРАВЛЕНИЕ И ВОЗДЕЙСТВИЕ ДРУГИМИ И НЕУТОЧНЕННЫМИ ХИМИЧЕСКИМИ И ЯДОВИТЫМИ ВЕЩЕСТВАМИ С НЕОПРЕДЕЛЕННЫМИ НАМЕРЕНИЯМИ</v>
          </cell>
        </row>
        <row r="10528">
          <cell r="A10528" t="str">
            <v>Y20</v>
          </cell>
          <cell r="B10528" t="str">
            <v>ПОВЕШЕНИЕ, УДУШЕНИЕ И УДАВЛЕНИЕ С НЕОПРЕДЕЛЕННЫМИ НАМЕРЕНИЯМИ</v>
          </cell>
        </row>
        <row r="10529">
          <cell r="A10529" t="str">
            <v>Y21</v>
          </cell>
          <cell r="B10529" t="str">
            <v>ПОГРУЖЕНИЕ В ВОДУ И УТОПЛЕНИЕ С НЕОПРЕДЕЛЕННЫМИ НАМЕРЕНИЯМИ</v>
          </cell>
        </row>
        <row r="10530">
          <cell r="A10530" t="str">
            <v>Y22</v>
          </cell>
          <cell r="B10530" t="str">
            <v>ПОВРЕЖДЕНИЕ В РЕЗУЛЬТАТЕ ВЫСТРЕЛА ИЗ РУЧНОГО ОГНЕСТРЕЛЬНОГО ОРУЖИЯ С НЕОПРЕДЕЛЕННЫМИ НАМЕРЕНИЯМИ</v>
          </cell>
        </row>
        <row r="10531">
          <cell r="A10531" t="str">
            <v>Y23</v>
          </cell>
          <cell r="B10531" t="str">
            <v>ПОВРЕЖДЕНИЕ В РЕЗУЛЬТАТЕ ВЫСТРЕЛА ИЗ ВИНТОВКИ, ДРОБОВОГО РУЖЬЯ И КРУПНОКАЛИБЕРНОГО ОГНЕСТРЕЛЬНОГО ОРУЖИЯ С НЕОПРЕДЕЛЕННЫМИ НАМЕРЕНИЯМИ</v>
          </cell>
        </row>
        <row r="10532">
          <cell r="A10532" t="str">
            <v>Y24</v>
          </cell>
          <cell r="B10532" t="str">
            <v>ПОВРЕЖДЕНИЕ В РЕЗУЛЬТАТЕ ВЫСТРЕЛА ИЗ ДРУГОГО И НЕУТОЧНЕННОГО ОГНЕСТРЕЛЬНОГО ОРУЖИЯ С НЕОПРЕДЕЛЕННЫМИ НАМЕРЕНИЯМИ</v>
          </cell>
        </row>
        <row r="10533">
          <cell r="A10533" t="str">
            <v>Y25</v>
          </cell>
          <cell r="B10533" t="str">
            <v>КОНТАКТ СО ВЗРЫВЧАТЫМ ВЕЩЕСТВОМ С НЕОПРЕДЕЛЕННЫМИ НАМЕРЕНИЯМИ</v>
          </cell>
        </row>
        <row r="10534">
          <cell r="A10534" t="str">
            <v>Y26</v>
          </cell>
          <cell r="B10534" t="str">
            <v>ВОЗДЕЙСТВИЕ ДЫМОМ,ОГНЕМ И ПЛАМЕНЕМ С НЕОПРЕДЕЛЕННЫМИ НАМЕРЕНИЯМИ</v>
          </cell>
        </row>
        <row r="10535">
          <cell r="A10535" t="str">
            <v>Y27</v>
          </cell>
          <cell r="B10535" t="str">
            <v>КОНТАКТ С ПАРОМ, ГОРЯЧИМИ ИСПАРЕНИЯМИ И ГОРЯЧИМИ ПРЕДМЕТАМИ С НЕОПРЕДЕЛЕННЫМИ НАМЕРЕНИЯМИ</v>
          </cell>
        </row>
        <row r="10536">
          <cell r="A10536" t="str">
            <v>Y28</v>
          </cell>
          <cell r="B10536" t="str">
            <v>КОНТАКТ С ОСТРЫМ ПРЕДМЕТОМ С НЕОПРЕДЕЛЕННЫМИ НАМЕРЕНИЯМИ</v>
          </cell>
        </row>
        <row r="10537">
          <cell r="A10537" t="str">
            <v>Y29</v>
          </cell>
          <cell r="B10537" t="str">
            <v>КОНТАКТ С ТУПЫМ ПРЕДМЕТОМ С НЕОПРЕДЕЛЕННЫМИ НАМЕРЕНИЯМИ</v>
          </cell>
        </row>
        <row r="10538">
          <cell r="A10538" t="str">
            <v>Y30</v>
          </cell>
          <cell r="B10538" t="str">
            <v>ПАДЕНИЕ, ПРЫЖОК ИЛИ СТАЛКИВАНИЕ С ВЫСОТЫ С НЕОПРЕДЕЛЕННЫМИ НАМЕРЕНИЯМИ</v>
          </cell>
        </row>
        <row r="10539">
          <cell r="A10539" t="str">
            <v>Y31</v>
          </cell>
          <cell r="B10539" t="str">
            <v>ПАДЕНИЕ, ЛЕЖАНИЕ ИЛИ БЕГ ПЕРЕД ДВИЖУЩИМСЯ ОБЪЕКТОМ ИЛИ НА НЕГО С НЕОПРЕДЕЛЕННЫМИ НАМЕРЕНИЯМИ</v>
          </cell>
        </row>
        <row r="10540">
          <cell r="A10540" t="str">
            <v>Y32</v>
          </cell>
          <cell r="B10540" t="str">
            <v>УДАР МОТОРНОГО ТРАНСПОРТНОГО СРЕДСТВА С НЕОПРЕДЕЛЕННЫМИ НАМЕРЕНИЯМИ</v>
          </cell>
        </row>
        <row r="10541">
          <cell r="A10541" t="str">
            <v>Y33</v>
          </cell>
          <cell r="B10541" t="str">
            <v>ДРУГИЕ УТОЧНЕННЫЕ ПОВРЕЖДЕНИЯ, НЕ УТОЧНЕННЫЕ КАК СЛУЧАЙНЫЕ ИЛИ ПРЕДНАМЕРЕННЫЕ</v>
          </cell>
        </row>
        <row r="10542">
          <cell r="A10542" t="str">
            <v>Y34</v>
          </cell>
          <cell r="B10542" t="str">
            <v>НЕУТОЧНЕННЫЕ ПОВРЕЖДЕНИЯ С НЕОПРЕДЕЛЕННЫМИ НАМЕРЕНИЯМИ</v>
          </cell>
        </row>
        <row r="10543">
          <cell r="A10543" t="str">
            <v/>
          </cell>
          <cell r="B10543" t="str">
            <v>ДЕЙСТВИЯ, ПРЕДУСМОТРЕННЫЕ ЗАКОНОМ, И ВОЕННЫЕ ОПЕРАЦИИ (Y35-Y36)</v>
          </cell>
        </row>
        <row r="10544">
          <cell r="A10544" t="str">
            <v>Y35</v>
          </cell>
          <cell r="B10544" t="str">
            <v>ДЕЙСТВИЯ, ПРЕДУСМОТРЕННЫЕ ЗАКОНОМ</v>
          </cell>
        </row>
        <row r="10545">
          <cell r="A10545" t="str">
            <v>Y35.0</v>
          </cell>
          <cell r="B10545" t="str">
            <v>ПОВРЕЖДЕНИЯ В РЕЗУЛЬТАТЕ ДЕЙСТВИЙ, ПРЕДУСМОТРЕННЫХ ЗАКОНОМ, ВКЛЮЧАЯ ПОВРЕЖДЕНИЯ ОГНЕСТРЕЛЬНЫМ ОРУЖИЕМ</v>
          </cell>
        </row>
        <row r="10546">
          <cell r="A10546" t="str">
            <v>Y35.1</v>
          </cell>
          <cell r="B10546" t="str">
            <v>ПОВРЕЖДЕНИЯ В РЕЗУЛЬТАТЕ ДЕЙСТВИЙ, ПРЕДУСМОТРЕННЫХ ЗАКОНОМ, СОПРОВОЖДАЮЩЕЕСЯ ВЗРЫВОМ</v>
          </cell>
        </row>
        <row r="10547">
          <cell r="A10547" t="str">
            <v>Y35.2</v>
          </cell>
          <cell r="B10547" t="str">
            <v>ПОВРЕЖДЕНИЯ В РЕЗУЛЬТАТЕ ДЕЙСТВИЙ, ПРЕДУСМОТРЕННЫХ ЗАКОНОМ, С ИСПОЛЬЗОВАНИЕМ ГАЗА</v>
          </cell>
        </row>
        <row r="10548">
          <cell r="A10548" t="str">
            <v>Y35.3</v>
          </cell>
          <cell r="B10548" t="str">
            <v>ПОВРЕЖДЕНИЯ В РЕЗУЛЬТАТЕ ДЕЙСТВИЙ, ПРЕДУСМОТРЕННЫХ ЗАКОНОМ, С ИСПОЛЬЗОВАНИЕМ ТУПЫХ ПРЕДМЕТОВ</v>
          </cell>
        </row>
        <row r="10549">
          <cell r="A10549" t="str">
            <v>Y35.4</v>
          </cell>
          <cell r="B10549" t="str">
            <v>ПОВРЕЖДЕНИЯ В РЕЗУЛЬТАТЕ ДЕЙСТВИЙ, ПРЕДУСМОТРЕННЫХ ЗАКОНОМ, С ИСПОЛЬЗОВАНИЕМ ОСТРЫХ ПРЕДМЕТОВ</v>
          </cell>
        </row>
        <row r="10550">
          <cell r="A10550" t="str">
            <v>Y35.5</v>
          </cell>
          <cell r="B10550" t="str">
            <v>ПРЕДУСМОТРЕННАЯ ЗАКОНОМ СМЕРТНАЯ КАЗНЬ</v>
          </cell>
        </row>
        <row r="10551">
          <cell r="A10551" t="str">
            <v>Y35.6</v>
          </cell>
          <cell r="B10551" t="str">
            <v>ПРЕДУСМОТРЕННОЕ ЗАКОНОМ НАНЕСЕНИЕ ПОВРЕЖДЕНИЙ ДРУГИМИ УТОЧНЕННЫМИ СРЕДСТВАМИ</v>
          </cell>
        </row>
        <row r="10552">
          <cell r="A10552" t="str">
            <v>Y35.7</v>
          </cell>
          <cell r="B10552" t="str">
            <v>ПРЕДУСМОТРЕННОЕ ЗАКОНОМ НАНЕСЕНИЕ ПОВРЕЖДЕНИЙ НЕУТОЧНЕННЫМИ СРЕДСТВАМИ</v>
          </cell>
        </row>
        <row r="10553">
          <cell r="A10553" t="str">
            <v>Y36</v>
          </cell>
          <cell r="B10553" t="str">
            <v>ВОЕННЫЕ ДЕЙСТВИЯ</v>
          </cell>
        </row>
        <row r="10554">
          <cell r="A10554" t="str">
            <v>Y36.0</v>
          </cell>
          <cell r="B10554" t="str">
            <v>ПОВРЕЖДЕНИЯ В РЕЗУЛЬТАТЕ ВОЕННЫХ ДЕЙСТВИЙ, ПРИЧИНЕННЫЕ ВЗРЫВОМ ВОЕННО-МОРСКОГО ОРУЖИЯ</v>
          </cell>
        </row>
        <row r="10555">
          <cell r="A10555" t="str">
            <v>Y36.1</v>
          </cell>
          <cell r="B10555" t="str">
            <v>ПОВРЕЖДЕНИЯ В РЕЗУЛЬТАТЕ ВОЕННЫХ ДЕЙСТВИЙ, ПРИЧИНЕННЫЕ РАЗРУШЕНИЕМ САМОЛЕТА</v>
          </cell>
        </row>
        <row r="10556">
          <cell r="A10556" t="str">
            <v>Y36.2</v>
          </cell>
          <cell r="B10556" t="str">
            <v>ВОЕННЫЕ ОПЕРАЦИИ, ВЫЗВАВШИЕ ПОВРЕЖДЕНИЯ ДРУГИМИ ВИДАМИ ВЗРЫВОВ ИЛИ ОСКОЛКАМИ</v>
          </cell>
        </row>
        <row r="10557">
          <cell r="A10557" t="str">
            <v>Y36.3</v>
          </cell>
          <cell r="B10557" t="str">
            <v>ПОВРЕЖДЕНИЯ В РЕЗУЛЬТАТЕ ВОЕННЫХ ДЕЙСТВИЙ, ПРИЧИНЕННЫЕ ОГНЕМ, ПОЖАРОМ И ГОРЯЧИМИ ВЕЩЕСТВАМИ</v>
          </cell>
        </row>
        <row r="10558">
          <cell r="A10558" t="str">
            <v>Y36.4</v>
          </cell>
          <cell r="B10558" t="str">
            <v>ПОВРЕЖДЕНИЯ В РЕЗУЛЬТАТЕ ВОЕННЫХ ДЕЙСТВИЙ, ПРИЧИНЕННЫЕ ОГНЕСТРЕЛЬНЫМ ОРУЖИЕМ И ДРУГИМИ ВИДАМИ ОБЫЧНОГО ВООРУЖЕНИЯ</v>
          </cell>
        </row>
        <row r="10559">
          <cell r="A10559" t="str">
            <v>Y36.5</v>
          </cell>
          <cell r="B10559" t="str">
            <v>ВОЕННЫЕ ОПЕРАЦИИ С ИСПОЛЬЗОВАНИЕМ ЯДЕРНОГО ОРУЖИЯ</v>
          </cell>
        </row>
        <row r="10560">
          <cell r="A10560" t="str">
            <v>Y36.6</v>
          </cell>
          <cell r="B10560" t="str">
            <v>ВОЕННЫЕ ОПЕРАЦИИ, СВЯЗАННЫЕ С ИСПОЛЬЗОВАНИЕМ БИОЛОГИЧЕСКОГО ОРУЖИЯ</v>
          </cell>
        </row>
        <row r="10561">
          <cell r="A10561" t="str">
            <v>Y36.7</v>
          </cell>
          <cell r="B10561" t="str">
            <v>ВОЕННЫЕ ОПЕРАЦИИ, СВЯЗАННЫЕ С ИСПОЛЬЗОВАНИЕМ ХИМИЧЕСКОГО И ДРУГОГО ВИДА ОРУЖИЯ МАССОВОГО УНИЧТОЖЕНИЯ</v>
          </cell>
        </row>
        <row r="10562">
          <cell r="A10562" t="str">
            <v>Y36.8</v>
          </cell>
          <cell r="B10562" t="str">
            <v>ПОВРЕЖДЕНИЯ, ПОЛУЧЕННЫЕ В РЕЗУЛЬТАТЕ БОЕВЫХ ОПЕРАЦИЙ ПОСЛЕ ПРЕКРАЩЕНИЯ ВОЕННЫХ ДЕЙСТВИЙ</v>
          </cell>
        </row>
        <row r="10563">
          <cell r="A10563" t="str">
            <v>Y36.9</v>
          </cell>
          <cell r="B10563" t="str">
            <v>ПОВРЕЖДЕНИЯ, ПРИЧИНЕННЫЕ НЕУТОЧНЕННЫМИ ВОЕННЫМИ ДЕЙСТВИЯМИ</v>
          </cell>
        </row>
        <row r="10564">
          <cell r="A10564" t="str">
            <v/>
          </cell>
          <cell r="B10564" t="str">
            <v>ОСЛОЖНЕНИЯ ТЕРАПЕВТИЧЕСКИХ И ХИРУРГИЧЕСКИХ ВМЕШАТЕЛЬСТВ (Y40-Y84)</v>
          </cell>
        </row>
        <row r="10565">
          <cell r="A10565" t="str">
            <v/>
          </cell>
          <cell r="B10565" t="str">
            <v>ЛЕКАРСТВЕННЫЕ СРЕДСТВА, МЕДИКАМЕНТЫ И БИОЛОГИЧЕСКИЕ ВЕЩЕСТВА, ЯВЛЯЮЩИЕСЯ ПРИЧИНОЙ НЕБЛАГОПРИЯТНЫХ РЕАКЦИЙ ПРИ ТЕРАПЕВТИЧЕСКОМ ПРИМЕНЕНИИ (Y40-Y59)</v>
          </cell>
        </row>
        <row r="10566">
          <cell r="A10566" t="str">
            <v>Y40</v>
          </cell>
          <cell r="B10566" t="str">
            <v>АНТИБИОТИКИ СИСТЕМНОГО ДЕЙСТВИЯ</v>
          </cell>
        </row>
        <row r="10567">
          <cell r="A10567" t="str">
            <v>Y40.0</v>
          </cell>
          <cell r="B10567" t="str">
            <v>ПЕНИЦИЛЛИНЫ</v>
          </cell>
        </row>
        <row r="10568">
          <cell r="A10568" t="str">
            <v>Y40.1</v>
          </cell>
          <cell r="B10568" t="str">
            <v>ЦЕФАЛОСПОРИНЫ И ДРУГИЕ В-ЛАКТАМНЫЕ АНТИБИОТИКИ</v>
          </cell>
        </row>
        <row r="10569">
          <cell r="A10569" t="str">
            <v>Y40.2</v>
          </cell>
          <cell r="B10569" t="str">
            <v>ПРЕПАРАТЫ ХЛОРАМФЕНИКОЛОВОЙ ГРУППЫ</v>
          </cell>
        </row>
        <row r="10570">
          <cell r="A10570" t="str">
            <v>Y40.3</v>
          </cell>
          <cell r="B10570" t="str">
            <v>МАКРОЛИДЫ</v>
          </cell>
        </row>
        <row r="10571">
          <cell r="A10571" t="str">
            <v>Y40.4</v>
          </cell>
          <cell r="B10571" t="str">
            <v>ТЕТРАЦИКЛИНЫ</v>
          </cell>
        </row>
        <row r="10572">
          <cell r="A10572" t="str">
            <v>Y40.5</v>
          </cell>
          <cell r="B10572" t="str">
            <v>АМИНОГЛИКОЗИДЫ</v>
          </cell>
        </row>
        <row r="10573">
          <cell r="A10573" t="str">
            <v>Y40.6</v>
          </cell>
          <cell r="B10573" t="str">
            <v>РИФАМИЦИНЫ</v>
          </cell>
        </row>
        <row r="10574">
          <cell r="A10574" t="str">
            <v>Y40.7</v>
          </cell>
          <cell r="B10574" t="str">
            <v>ПРОТИВОГРИБКОВЫЕ АНТИБИОТИКИ СИСТЕМНОГО ДЕЙСТВИЯ</v>
          </cell>
        </row>
        <row r="10575">
          <cell r="A10575" t="str">
            <v>Y40.8</v>
          </cell>
          <cell r="B10575" t="str">
            <v>ДРУГИЕ СИСТЕМНЫЕ АНТИБИОТИКИ</v>
          </cell>
        </row>
        <row r="10576">
          <cell r="A10576" t="str">
            <v>Y40.9</v>
          </cell>
          <cell r="B10576" t="str">
            <v>СИСТЕМНЫЕ АНТИБИОТИКИ НЕУТОЧНЕННЫЕ</v>
          </cell>
        </row>
        <row r="10577">
          <cell r="A10577" t="str">
            <v>Y41</v>
          </cell>
          <cell r="B10577" t="str">
            <v>ДРУГИЕ ПРОТИВОИНФЕКЦИОННЫЕ И ПРОТИВОПАРАЗИТАРНЫЕ СРЕДСТВА СИСТЕМНОГО ДЕЙСТВИЯ</v>
          </cell>
        </row>
        <row r="10578">
          <cell r="A10578" t="str">
            <v>Y41.0</v>
          </cell>
          <cell r="B10578" t="str">
            <v>СУЛЬФАНИЛАМИДНЫЕ ПРЕПАРАТЫ</v>
          </cell>
        </row>
        <row r="10579">
          <cell r="A10579" t="str">
            <v>Y41.1</v>
          </cell>
          <cell r="B10579" t="str">
            <v>АНТИМИКОБАКТЕРИАЛЬНЫЕ ПРЕПАРАТЫ</v>
          </cell>
        </row>
        <row r="10580">
          <cell r="A10580" t="str">
            <v>Y41.2</v>
          </cell>
          <cell r="B10580" t="str">
            <v>ПРОТИВОМАЛЯРИЙНЫЕ ПРЕПАРАТЫ И СРЕДСТВА, ДЕЙСТВУЮЩИЕ НА ДРУГИХ ПРОСТЕЙШИХ, ПАРАЗИТИРУЮЩИХ В КРОВИ</v>
          </cell>
        </row>
        <row r="10581">
          <cell r="A10581" t="str">
            <v>Y41.3</v>
          </cell>
          <cell r="B10581" t="str">
            <v>ДРУГИЕ СРЕДСТВА ДЛЯ ЛЕЧЕНИЯ ПРОТОЗОЙНЫХ ИНФЕКЦИЙ</v>
          </cell>
        </row>
        <row r="10582">
          <cell r="A10582" t="str">
            <v>Y41.4</v>
          </cell>
          <cell r="B10582" t="str">
            <v>АНТИГЕЛЬМИНТНЫЕ СРЕДСТВА</v>
          </cell>
        </row>
        <row r="10583">
          <cell r="A10583" t="str">
            <v>Y41.5</v>
          </cell>
          <cell r="B10583" t="str">
            <v>ПРОТИВОВИРУСНЫЕ ЛЕКАРСТВЕННЫЕ СРЕДСТВА</v>
          </cell>
        </row>
        <row r="10584">
          <cell r="A10584" t="str">
            <v>Y41.8</v>
          </cell>
          <cell r="B10584" t="str">
            <v>ДРУГИЕ УТОЧНЕННЫЕ СИСТЕМНЫЕ ПРОТИВОИНФЕКЦИОННЫЕ И ПРОТИВОПАРАЗИТАРНЫЕ СРЕДСТВА</v>
          </cell>
        </row>
        <row r="10585">
          <cell r="A10585" t="str">
            <v>Y41.9</v>
          </cell>
          <cell r="B10585" t="str">
            <v>СИСТЕМНЫЕ ПРОТИВОИНФЕКЦИОННЫЕ И ПРОТИВОПАРАЗИТАРНЫЕ ПРЕПАРАТЫ НЕУТОЧНЕННЫЕ</v>
          </cell>
        </row>
        <row r="10586">
          <cell r="A10586" t="str">
            <v>Y42</v>
          </cell>
          <cell r="B10586" t="str">
            <v>ГОРМОНЫ И ИХ СИНТЕТИЧЕСКИЕ ЗАМЕНИТЕЛИ И АНТАГОНИСТЫ, НЕ КЛАССИФИЦИРОВАННЫЕ В ДРУГИХ РУБРИКАХ</v>
          </cell>
        </row>
        <row r="10587">
          <cell r="A10587" t="str">
            <v>Y42.0</v>
          </cell>
          <cell r="B10587" t="str">
            <v>ГЛЮКОКОРТИКОИДЫ И ИХ СИНТЕТИЧЕСКИЕ АНАЛОГИ</v>
          </cell>
        </row>
        <row r="10588">
          <cell r="A10588" t="str">
            <v>Y42.1</v>
          </cell>
          <cell r="B10588" t="str">
            <v>ТИРЕОИДНЫЕ ГОРМОНЫ И ИХ ЗАМЕНИТЕЛИ</v>
          </cell>
        </row>
        <row r="10589">
          <cell r="A10589" t="str">
            <v>Y42.2</v>
          </cell>
          <cell r="B10589" t="str">
            <v>АНТИТИРЕОИДНЫЕ ПРЕПАРАТЫ</v>
          </cell>
        </row>
        <row r="10590">
          <cell r="A10590" t="str">
            <v>Y42.3</v>
          </cell>
          <cell r="B10590" t="str">
            <v>ИНСУЛИН И ПЕРОРАЛЬНЫЕ ГИПОГЛИКЕМИЧЕСКИЕ [ПРОТИВОДИАБЕТИЧЕСКИЕ] ПРЕПАРАТЫ</v>
          </cell>
        </row>
        <row r="10591">
          <cell r="A10591" t="str">
            <v>Y42.4</v>
          </cell>
          <cell r="B10591" t="str">
            <v>ПЕРОРАЛЬНЫЕ КОНТРАЦЕПТИВЫ</v>
          </cell>
        </row>
        <row r="10592">
          <cell r="A10592" t="str">
            <v>Y42.5</v>
          </cell>
          <cell r="B10592" t="str">
            <v>ДРУГИЕ ЭСТРОГЕНЫ И ПРОГЕСТОГЕНЫ</v>
          </cell>
        </row>
        <row r="10593">
          <cell r="A10593" t="str">
            <v>Y42.6</v>
          </cell>
          <cell r="B10593" t="str">
            <v>АНТИГОНАДОТРОПИНЫ, АНТИЭСТРОГЕНЫ, АНТИАНДРОГЕНЫ, НЕ КЛАССИФИЦИРОВАННЫЕ В ДРУГИХ РУБРИКАХ</v>
          </cell>
        </row>
        <row r="10594">
          <cell r="A10594" t="str">
            <v>Y42.7</v>
          </cell>
          <cell r="B10594" t="str">
            <v>АНДРОГЕНЫ И ИХ АНАБОЛИЧЕСКИЕ АНАЛОГИ</v>
          </cell>
        </row>
        <row r="10595">
          <cell r="A10595" t="str">
            <v>Y42.8</v>
          </cell>
          <cell r="B10595" t="str">
            <v>ДРУГИЕ И НЕУТОЧНЕННЫЕ ГОРМОНЫ И ИХ СИНТЕТИЧЕСКИЕ ЗАМЕНИТЕЛИ</v>
          </cell>
        </row>
        <row r="10596">
          <cell r="A10596" t="str">
            <v>Y42.9</v>
          </cell>
          <cell r="B10596" t="str">
            <v>ДРУГИЕ И НЕУТОЧНЕННЫЕ АНТАГОНИСТЫ ГОРМОНОВ</v>
          </cell>
        </row>
        <row r="10597">
          <cell r="A10597" t="str">
            <v>Y43</v>
          </cell>
          <cell r="B10597" t="str">
            <v>ПРЕПАРАТЫ ПРЕИМУЩЕСТВЕННО СИСТЕМНОГО ДЕЙСТВИЯ</v>
          </cell>
        </row>
        <row r="10598">
          <cell r="A10598" t="str">
            <v>Y43.0</v>
          </cell>
          <cell r="B10598" t="str">
            <v>ПРОТИВОАЛЛЕРГИЧЕСКИЕ И ПРОТИВОРВОТНЫЕ СРЕДСТВА</v>
          </cell>
        </row>
        <row r="10599">
          <cell r="A10599" t="str">
            <v>Y43.1</v>
          </cell>
          <cell r="B10599" t="str">
            <v>ПРОТИВООПУХОЛЕВЫЕ АНТИМЕТАБОЛИТЫ</v>
          </cell>
        </row>
        <row r="10600">
          <cell r="A10600" t="str">
            <v>Y43.2</v>
          </cell>
          <cell r="B10600" t="str">
            <v>ПРОТИВООПУХОЛЕВЫЕ ПРИРОДНЫЕ ПРЕПАРАТЫ</v>
          </cell>
        </row>
        <row r="10601">
          <cell r="A10601" t="str">
            <v>Y43.3</v>
          </cell>
          <cell r="B10601" t="str">
            <v>ДРУГИЕ ПРОТИВООПУХОЛЕВЫЕ ПРЕПАРАТЫ</v>
          </cell>
        </row>
        <row r="10602">
          <cell r="A10602" t="str">
            <v>Y43.4</v>
          </cell>
          <cell r="B10602" t="str">
            <v>ИММУНОДЕПРЕССИВНЫЕ СРЕДСТВА</v>
          </cell>
        </row>
        <row r="10603">
          <cell r="A10603" t="str">
            <v>Y43.5</v>
          </cell>
          <cell r="B10603" t="str">
            <v>СРЕДСТВА, ПОВЫШАЮЩИЕ КИСЛОТНОСТЬ И ЩЕЛОЧНОСТЬ</v>
          </cell>
        </row>
        <row r="10604">
          <cell r="A10604" t="str">
            <v>Y43.6</v>
          </cell>
          <cell r="B10604" t="str">
            <v>ФЕРМЕНТЫ, НЕ КЛАССИФИЦИРОВАННЫЕ В ДРУГИХ РУБРИКАХ</v>
          </cell>
        </row>
        <row r="10605">
          <cell r="A10605" t="str">
            <v>Y43.8</v>
          </cell>
          <cell r="B10605" t="str">
            <v>ДРУГИЕ ЛЕКАРСТВЕННЫЕ СРЕДСТВА, ПРЕИМУЩЕСТВЕННО СИСТЕМНОГО ДЕЙСТВИЯ, НЕ КЛАССИФИЦИРОВАННЫЕ В ДРУГИХ РУБРИКАХ</v>
          </cell>
        </row>
        <row r="10606">
          <cell r="A10606" t="str">
            <v>Y43.9</v>
          </cell>
          <cell r="B10606" t="str">
            <v>ЛЕКАРСТВЕННЫЕ ПРЕПАРАТЫ СИСТЕМНОГО ДЕЙСТВИЯ НЕУТОЧНЕННЫЕ</v>
          </cell>
        </row>
        <row r="10607">
          <cell r="A10607" t="str">
            <v>Y44</v>
          </cell>
          <cell r="B10607" t="str">
            <v>ПРЕПАРАТЫ, ВЛИЯЮЩИЕ ПРЕИМУЩЕСТВЕННО НА КОМПОНЕНТЫ КРОВИ</v>
          </cell>
        </row>
        <row r="10608">
          <cell r="A10608" t="str">
            <v>Y44.0</v>
          </cell>
          <cell r="B10608" t="str">
            <v>ПРЕПАРАТЫ ЖЕЛЕЗА И ДРУГИЕ ПРЕПАРАТЫ ДЛЯ ЛЕЧЕНИЯ ГИПОХРОМНОЙ АНЕМИИ</v>
          </cell>
        </row>
        <row r="10609">
          <cell r="A10609" t="str">
            <v>Y44.1</v>
          </cell>
          <cell r="B10609" t="str">
            <v>ВИТАМИН В12, ФОЛИЕВАЯ КИСЛОТА И ДРУГИЕ ПРЕПАРАТЫ ДЛЯ ЛЕЧЕНИЯ МЕГАЛОБЛАСТНОЙ АНЕМИИ</v>
          </cell>
        </row>
        <row r="10610">
          <cell r="A10610" t="str">
            <v>Y44.2</v>
          </cell>
          <cell r="B10610" t="str">
            <v>АНТИКОАГУЛЯНТЫ</v>
          </cell>
        </row>
        <row r="10611">
          <cell r="A10611" t="str">
            <v>Y44.3</v>
          </cell>
          <cell r="B10611" t="str">
            <v>АНТАГОНИСТЫ КОАГУЛЯНТОВ, ВИТАМИН К И ДРУГИЕ КОАГУЛЯНТЫ</v>
          </cell>
        </row>
        <row r="10612">
          <cell r="A10612" t="str">
            <v>Y44.4</v>
          </cell>
          <cell r="B10612" t="str">
            <v>ПРОТИВОТРОМБИЧЕСКИЕ ПРЕПАРАТЫ [ИНГИБИТОРЫ АГРЕГАЦИИ ТРОМБОЦИТОВ]</v>
          </cell>
        </row>
        <row r="10613">
          <cell r="A10613" t="str">
            <v>Y44.5</v>
          </cell>
          <cell r="B10613" t="str">
            <v>ТРОМБОЛИТИЧЕСКИЕ ПРЕПАРАТЫ</v>
          </cell>
        </row>
        <row r="10614">
          <cell r="A10614" t="str">
            <v>Y44.6</v>
          </cell>
          <cell r="B10614" t="str">
            <v>НАТИВНАЯ КРОВЬ И ПРОДУКТЫ КРОВИ</v>
          </cell>
        </row>
        <row r="10615">
          <cell r="A10615" t="str">
            <v>Y44.7</v>
          </cell>
          <cell r="B10615" t="str">
            <v>ЗАМЕНИТЕЛИ ПЛАЗМЫ</v>
          </cell>
        </row>
        <row r="10616">
          <cell r="A10616" t="str">
            <v>Y44.9</v>
          </cell>
          <cell r="B10616" t="str">
            <v>ДРУГИЕ И НЕУТОЧНЕННЫЕ ПРЕПАРАТЫ, ВЛИЯЮЩИЕ НА КОМПОНЕНТЫ КРОВИ</v>
          </cell>
        </row>
        <row r="10617">
          <cell r="A10617" t="str">
            <v>Y45</v>
          </cell>
          <cell r="B10617" t="str">
            <v>АНАЛГЕЗИРУЮЩИЕ, ЖАРОПОНИЖАЮЩИЕ И ПРОТИВОВОСПАЛИТЕЛЬНЫЕ СРЕДСТВА</v>
          </cell>
        </row>
        <row r="10618">
          <cell r="A10618" t="str">
            <v>Y45.0</v>
          </cell>
          <cell r="B10618" t="str">
            <v>ОПИОИДНЫЕ И РОДСТВЕННЫЕ АНАЛГЕЗИРУЮЩИЕ СРЕДСТВА</v>
          </cell>
        </row>
        <row r="10619">
          <cell r="A10619" t="str">
            <v>Y45.1</v>
          </cell>
          <cell r="B10619" t="str">
            <v>САЛИЦИЛАТЫ</v>
          </cell>
        </row>
        <row r="10620">
          <cell r="A10620" t="str">
            <v>Y45.2</v>
          </cell>
          <cell r="B10620" t="str">
            <v>ПРОИЗВОДНЫЕ ПРОПИОНОВОЙ КИСЛОТЫ</v>
          </cell>
        </row>
        <row r="10621">
          <cell r="A10621" t="str">
            <v>Y45.3</v>
          </cell>
          <cell r="B10621" t="str">
            <v>ДРУГИЕ НЕСТЕРОИДНЫЕ ПРОТИВОВОСПАЛИТЕЛЬНЫЕ ЛЕКАРСТВЕННЫЕ СРЕДСТВА [NSАID]</v>
          </cell>
        </row>
        <row r="10622">
          <cell r="A10622" t="str">
            <v>Y45.4</v>
          </cell>
          <cell r="B10622" t="str">
            <v>ПРОТИВОРЕВМАТИЧЕСКИЕ СРЕДСТВА</v>
          </cell>
        </row>
        <row r="10623">
          <cell r="A10623" t="str">
            <v>Y45.5</v>
          </cell>
          <cell r="B10623" t="str">
            <v>ПРОИЗВОДНЫЕ 4-АМИНОФЕНОЛА</v>
          </cell>
        </row>
        <row r="10624">
          <cell r="A10624" t="str">
            <v>Y45.8</v>
          </cell>
          <cell r="B10624" t="str">
            <v>ДРУГИЕ АНАЛГЕЗИРУЮЩИЕ, ЖАРОПОНИЖАЮЩИЕ И ПРОТИВОВОСПАЛИТЕЛЬНЫЕ СРЕДСТВА</v>
          </cell>
        </row>
        <row r="10625">
          <cell r="A10625" t="str">
            <v>Y45.9</v>
          </cell>
          <cell r="B10625" t="str">
            <v>АНАЛГЕЗИРУЮЩИЕ, ЖАРОПОНИЖАЮЩИЕ И ПРОТИВОВОСПАЛИТЕЛЬНЫЕ СРЕДСТВА НЕУТОЧНЕННЫЕ</v>
          </cell>
        </row>
        <row r="10626">
          <cell r="A10626" t="str">
            <v>Y46</v>
          </cell>
          <cell r="B10626" t="str">
            <v>ПРОТИВОСУДОРОЖНЫЕ И ПРОТИВОПАРКИНСОНИЧЕСКИЕ СРЕДСТВА</v>
          </cell>
        </row>
        <row r="10627">
          <cell r="A10627" t="str">
            <v>Y46.0</v>
          </cell>
          <cell r="B10627" t="str">
            <v>СУКЦИНИМИДЫ</v>
          </cell>
        </row>
        <row r="10628">
          <cell r="A10628" t="str">
            <v>Y46.1</v>
          </cell>
          <cell r="B10628" t="str">
            <v>ОКСАЗОЛИДИНДИОНЫ</v>
          </cell>
        </row>
        <row r="10629">
          <cell r="A10629" t="str">
            <v>Y46.2</v>
          </cell>
          <cell r="B10629" t="str">
            <v>ПРОИЗВОДНЫЕ ГИДАНТОИНА</v>
          </cell>
        </row>
        <row r="10630">
          <cell r="A10630" t="str">
            <v>Y46.3</v>
          </cell>
          <cell r="B10630" t="str">
            <v>ДЕОКСИБАРБИТУРАТЫ</v>
          </cell>
        </row>
        <row r="10631">
          <cell r="A10631" t="str">
            <v>Y46.4</v>
          </cell>
          <cell r="B10631" t="str">
            <v>ИМИНОСТИЛБЕНЫ</v>
          </cell>
        </row>
        <row r="10632">
          <cell r="A10632" t="str">
            <v>Y46.5</v>
          </cell>
          <cell r="B10632" t="str">
            <v>ВАЛЬПРОЕВАЯ КИСЛОТА</v>
          </cell>
        </row>
        <row r="10633">
          <cell r="A10633" t="str">
            <v>Y46.6</v>
          </cell>
          <cell r="B10633" t="str">
            <v>ДРУГИЕ И НЕУТОЧНЕННЫЕ ПРОТИВОСУДОРОЖНЫЕ СРЕДСТВА</v>
          </cell>
        </row>
        <row r="10634">
          <cell r="A10634" t="str">
            <v>Y46.7</v>
          </cell>
          <cell r="B10634" t="str">
            <v>ПРОТИВОПАРКИНСОНИЧЕСКИЕ ЛЕКАРСТВЕННЫЕ СРЕДСТВА</v>
          </cell>
        </row>
        <row r="10635">
          <cell r="A10635" t="str">
            <v>Y46.8</v>
          </cell>
          <cell r="B10635" t="str">
            <v>АНТИСПАСТИЧЕСКИЕ ЛЕКАРСТВЕННЫЕ СРЕДСТВА</v>
          </cell>
        </row>
        <row r="10636">
          <cell r="A10636" t="str">
            <v>Y47</v>
          </cell>
          <cell r="B10636" t="str">
            <v>СЕДАТИВНЫЕ, СНОТВОРНЫЕ И АНКСИОЛИТИЧЕСКИЕ [ПРОТИВОТРЕВОЖНЫЕ] СРЕДСТВА</v>
          </cell>
        </row>
        <row r="10637">
          <cell r="A10637" t="str">
            <v>Y47.0</v>
          </cell>
          <cell r="B10637" t="str">
            <v>БАРБИТУРАТЫ, НЕ КЛАССИФИЦИРОВАННЫЕ В ДРУГИХ РУБРИКАХ</v>
          </cell>
        </row>
        <row r="10638">
          <cell r="A10638" t="str">
            <v>Y47.1</v>
          </cell>
          <cell r="B10638" t="str">
            <v>БЕНЗОДИАЗЕПИНЫ</v>
          </cell>
        </row>
        <row r="10639">
          <cell r="A10639" t="str">
            <v>Y47.2</v>
          </cell>
          <cell r="B10639" t="str">
            <v>ПРОИЗВОДНЫЕ ХЛОРА</v>
          </cell>
        </row>
        <row r="10640">
          <cell r="A10640" t="str">
            <v>Y47.3</v>
          </cell>
          <cell r="B10640" t="str">
            <v>ПАРАЛЬДЕГИДЫ</v>
          </cell>
        </row>
        <row r="10641">
          <cell r="A10641" t="str">
            <v>Y47.4</v>
          </cell>
          <cell r="B10641" t="str">
            <v>СОЕДИНЕНИЯ БРОМА</v>
          </cell>
        </row>
        <row r="10642">
          <cell r="A10642" t="str">
            <v>Y47.5</v>
          </cell>
          <cell r="B10642" t="str">
            <v>РАЗЛИЧНЫЕ СЕДАТИВНЫЕ И СНОТВОРНЫЕ СРЕДСТВА, НЕ КЛАССИФИЦИРОВАННЫЕ В ДРУГИХ РУБРИКАХ</v>
          </cell>
        </row>
        <row r="10643">
          <cell r="A10643" t="str">
            <v>Y47.8</v>
          </cell>
          <cell r="B10643" t="str">
            <v>ДРУГИЕ СЕДАТИВНЫЕ, СНОТВОРНЫЕ И АНКСИОЛИТИЧЕСКИЕ СРЕДСТВА</v>
          </cell>
        </row>
        <row r="10644">
          <cell r="A10644" t="str">
            <v>Y47.9</v>
          </cell>
          <cell r="B10644" t="str">
            <v>СЕДАТИВНЫЕ, СНОТВОРНЫЕ И АНТИКСИОЛИТИЧЕСКИЕ СРЕДСТВА НЕУТОЧНЕННЫЕ</v>
          </cell>
        </row>
        <row r="10645">
          <cell r="A10645" t="str">
            <v>Y48</v>
          </cell>
          <cell r="B10645" t="str">
            <v>ОБЕЗБОЛИВАЮЩИЕ И ТЕРАПЕВТИЧЕСКИЕ ГАЗЫ</v>
          </cell>
        </row>
        <row r="10646">
          <cell r="A10646" t="str">
            <v>Y48.0</v>
          </cell>
          <cell r="B10646" t="str">
            <v>АНЕСТЕЗИРУЮЩИЕ СРЕДСТВА, ПРИМЕНЯЮЩИЕСЯ В ВИДЕ ИНГАЛЯЦИЙ</v>
          </cell>
        </row>
        <row r="10647">
          <cell r="A10647" t="str">
            <v>Y48.1</v>
          </cell>
          <cell r="B10647" t="str">
            <v>ПАРЕНТЕРАЛЬНЫЕ ОБЕЗБОЛИВАЮЩИЕ ПРЕПАРАТЫ</v>
          </cell>
        </row>
        <row r="10648">
          <cell r="A10648" t="str">
            <v>Y48.2</v>
          </cell>
          <cell r="B10648" t="str">
            <v>ДРУГИЕ И НЕУТОЧНЕННЫЕ ОБЕЗБОЛИВАЮЩИЕ ВЕЩЕСТВА ОБЩЕГО ДЕЙСТВИЯ</v>
          </cell>
        </row>
        <row r="10649">
          <cell r="A10649" t="str">
            <v>Y48.3</v>
          </cell>
          <cell r="B10649" t="str">
            <v>МЕСТНОАНЕСТЕЗИРУЮЩИЕ СРЕДСТВА</v>
          </cell>
        </row>
        <row r="10650">
          <cell r="A10650" t="str">
            <v>Y48.4</v>
          </cell>
          <cell r="B10650" t="str">
            <v>ОБЕЗБОЛИВАЮЩИЕ СРЕДСТВА НЕУТОЧНЕННЫЕ</v>
          </cell>
        </row>
        <row r="10651">
          <cell r="A10651" t="str">
            <v>Y48.5</v>
          </cell>
          <cell r="B10651" t="str">
            <v>ТЕРАПЕВТИЧЕСКИЕ ГАЗЫ</v>
          </cell>
        </row>
        <row r="10652">
          <cell r="A10652" t="str">
            <v>Y49</v>
          </cell>
          <cell r="B10652" t="str">
            <v>ПСИХОТРОПНЫЕ СРЕДСТВА, НЕ КЛАССИФИЦИРОВАННЫЕ В ДРУГИХ РУБРИКАХ</v>
          </cell>
        </row>
        <row r="10653">
          <cell r="A10653" t="str">
            <v>Y49.0</v>
          </cell>
          <cell r="B10653" t="str">
            <v>ТРИЦИКЛИЧЕСКИЕ И ТЕТРАЦИКЛИЧЕСКИЕ АНТИДЕПРЕССАНТЫ</v>
          </cell>
        </row>
        <row r="10654">
          <cell r="A10654" t="str">
            <v>Y49.1</v>
          </cell>
          <cell r="B10654" t="str">
            <v>ИНГИБИТОРЫ МОНОАМИНОКСИДАЗЫ</v>
          </cell>
        </row>
        <row r="10655">
          <cell r="A10655" t="str">
            <v>Y49.2</v>
          </cell>
          <cell r="B10655" t="str">
            <v>ДРУГИЕ И НЕУТОЧНЕННЫЕ АНТИДЕПРЕССАНТЫ</v>
          </cell>
        </row>
        <row r="10656">
          <cell r="A10656" t="str">
            <v>Y49.3</v>
          </cell>
          <cell r="B10656" t="str">
            <v>АНТИПСИХОТИЧЕСКИЕ И НЕЙРОЛЕПТИЧЕСКИЕ ПРЕПАРАТЫ ФЕНОТИАЗИНОВОГО РЯДА</v>
          </cell>
        </row>
        <row r="10657">
          <cell r="A10657" t="str">
            <v>Y49.4</v>
          </cell>
          <cell r="B10657" t="str">
            <v>НЕЙРОЛЕПТИКИ-ПРОИЗВОДНЫЕ БУТИРОФЕНОНА И ТИОКСАНТЕНА</v>
          </cell>
        </row>
        <row r="10658">
          <cell r="A10658" t="str">
            <v>Y49.5</v>
          </cell>
          <cell r="B10658" t="str">
            <v>ДРУГИЕ АНТИПСИХОТИЧЕСКИЕ И НЕЙРОЛЕПТИЧЕСКИЕ ПРЕПАРАТЫ</v>
          </cell>
        </row>
        <row r="10659">
          <cell r="A10659" t="str">
            <v>Y49.6</v>
          </cell>
          <cell r="B10659" t="str">
            <v>ПСИХОДИСЛЕПТИКИ [ГАЛЛЮЦИНОГЕНЫ]</v>
          </cell>
        </row>
        <row r="10660">
          <cell r="A10660" t="str">
            <v>Y49.7</v>
          </cell>
          <cell r="B10660" t="str">
            <v>ПСИХОСТИМУЛИРУЮЩИЕ СРЕДСТВА, ХАРАКТЕРИЗУЮЩИЕСЯ ВОЗМОЖНОСТЬЮ ПРИСТРАСТИЯ К НИМ</v>
          </cell>
        </row>
        <row r="10661">
          <cell r="A10661" t="str">
            <v>Y49.8</v>
          </cell>
          <cell r="B10661" t="str">
            <v>ДРУГИЕ ПСИХОТРОПНЫЕ ПРЕПАРАТЫ, НЕ КЛАССИФИЦИРОВАННЫЕ В ДРУГИХ РУБРИКАХ</v>
          </cell>
        </row>
        <row r="10662">
          <cell r="A10662" t="str">
            <v>Y49.9</v>
          </cell>
          <cell r="B10662" t="str">
            <v>ПСИХОТРОПНЫЕ СРЕДСТВА НЕУТОЧНЕННЫЕ</v>
          </cell>
        </row>
        <row r="10663">
          <cell r="A10663" t="str">
            <v>Y50</v>
          </cell>
          <cell r="B10663" t="str">
            <v>ПРЕПАРАТЫ, СТИМУЛИРУЮЩИЕ ЦЕНТРАЛЬНУЮ НЕРВНУЮ СИСТЕМУ, НЕ КЛАССИФИЦИРОВАННЫЕ В ДРУГИХ РУБРИКАХ</v>
          </cell>
        </row>
        <row r="10664">
          <cell r="A10664" t="str">
            <v>Y50.0</v>
          </cell>
          <cell r="B10664" t="str">
            <v>АНАЛЕПТИЧЕСКИЕ СРЕДСТВА</v>
          </cell>
        </row>
        <row r="10665">
          <cell r="A10665" t="str">
            <v>Y50.1</v>
          </cell>
          <cell r="B10665" t="str">
            <v>АНТАГОНИСТЫ ОПИОИДНЫХ РЕЦЕПТОРОВ</v>
          </cell>
        </row>
        <row r="10666">
          <cell r="A10666" t="str">
            <v>Y50.2</v>
          </cell>
          <cell r="B10666" t="str">
            <v>МЕТИЛКСАНТИНЫ, НЕ КЛАССИФИЦИРОВАННЫЕ В ДРУГИХ РУБРИКАХ</v>
          </cell>
        </row>
        <row r="10667">
          <cell r="A10667" t="str">
            <v>Y50.8</v>
          </cell>
          <cell r="B10667" t="str">
            <v>ДРУГИЕ СТИМУЛЯТОРЫ ЦЕНТРАЛЬНОЙ НЕРВНОЙ СИСТЕМЫ</v>
          </cell>
        </row>
        <row r="10668">
          <cell r="A10668" t="str">
            <v>Y50.9</v>
          </cell>
          <cell r="B10668" t="str">
            <v>СТИМУЛЯТОРЫ ЦЕНТРАЛЬНОЙ НЕРВНОЙ СИСТЕМЫ НЕУТОЧНЕННЫЕ</v>
          </cell>
        </row>
        <row r="10669">
          <cell r="A10669" t="str">
            <v>Y51</v>
          </cell>
          <cell r="B10669" t="str">
            <v>ПРЕПАРАТЫ, ДЕЙСТВУЮЩИЕ ПРЕИМУЩЕСТВЕННО НА ВЕГЕТАТИВНУЮ НЕРВНУЮ СИСТЕМУ</v>
          </cell>
        </row>
        <row r="10670">
          <cell r="A10670" t="str">
            <v>Y51.0</v>
          </cell>
          <cell r="B10670" t="str">
            <v>ИНГИБИТОРЫ ХОЛИНЭСТЕРАЗЫ</v>
          </cell>
        </row>
        <row r="10671">
          <cell r="A10671" t="str">
            <v>Y51.1</v>
          </cell>
          <cell r="B10671" t="str">
            <v>ДРУГИЕ ПАРАСИМПАТОМИМЕТИЧЕСКИЕ [ХОЛИНЕРГИЧЕСКИЕ] СРЕДСТВА</v>
          </cell>
        </row>
        <row r="10672">
          <cell r="A10672" t="str">
            <v>Y51.2</v>
          </cell>
          <cell r="B10672" t="str">
            <v>ГАНГЛИОБЛОКИРУЮЩИЕ СРЕДСТВА, НЕ КЛАССИФИЦИРОВАННЫЕ В ДРУГИХ РУБРИКАХ</v>
          </cell>
        </row>
        <row r="10673">
          <cell r="A10673" t="str">
            <v>Y51.3</v>
          </cell>
          <cell r="B10673" t="str">
            <v>ДРУГИЕ ПАРАСИМПАТОЛИТИЧЕСКИЕ [АНТИХОЛИНЕРГИЧЕСКИЕ И АНТИМУСКАРИННЫЕ] И СПАЗМОЛИТИЧЕСКИЕ СРЕДСТВА, НЕ КЛАССИФИЦИРОВАННЫЕ В ДРУГИХ РУБРИКАХ</v>
          </cell>
        </row>
        <row r="10674">
          <cell r="A10674" t="str">
            <v>Y51.4</v>
          </cell>
          <cell r="B10674" t="str">
            <v>АГОНИСТЫ ПРЕИМУЩЕСТВЕННО А-АДРЕНОРЕЦЕПТОРОВ, НЕ КЛАССИФИЦИРОВАННЫХ В ДРУГИХ РУБРИКАХ</v>
          </cell>
        </row>
        <row r="10675">
          <cell r="A10675" t="str">
            <v>Y51.5</v>
          </cell>
          <cell r="B10675" t="str">
            <v>АГОНИСТЫ ПРЕИМУЩЕСТВЕННО В-АДРЕНОРЕЦЕПТОРОВ, НЕ КЛАССИФИЦИРОВАННЫЕ В ДРУГИХ РУБРИКАХ</v>
          </cell>
        </row>
        <row r="10676">
          <cell r="A10676" t="str">
            <v>Y51.6</v>
          </cell>
          <cell r="B10676" t="str">
            <v>АНТАГОНИСТЫ А-АДРЕНОРЕЦЕПТОРОВ, НЕ КЛАССИФИЦИРОВАННЫЕ В ДРУГИХ РУБРИКАХ</v>
          </cell>
        </row>
        <row r="10677">
          <cell r="A10677" t="str">
            <v>Y51.7</v>
          </cell>
          <cell r="B10677" t="str">
            <v>АНТАГОНИСТЫ В-АДРЕНОРЕЦЕПТОРОВ, НЕ КЛАССИФИЦИРОВАННЫЕ В ДРУГИХ РУБРИКАХ</v>
          </cell>
        </row>
        <row r="10678">
          <cell r="A10678" t="str">
            <v>Y51.8</v>
          </cell>
          <cell r="B10678" t="str">
            <v>ЦЕНТРАЛЬНОДЕЙСТВУЮЩИЕ И АДРЕНЕРГИЧЕСКИЕ НЕЙРОНБЛОКИРУЮЩИЕ СРЕДСТВА, НЕ КЛАССИФИЦИРОВАННЫЕ В ДРУГИХ РУБРИКАХ</v>
          </cell>
        </row>
        <row r="10679">
          <cell r="A10679" t="str">
            <v>Y51.9</v>
          </cell>
          <cell r="B10679" t="str">
            <v>ДРУГИЕ И НЕУТОЧНЕННЫЕ ЛЕКАРСТВА, ДЕЙСТВУЮЩИЕ ПРЕИМУЩЕСТВЕННО НА ВЕГЕТАТИВНУЮ НЕРВНУЮ СИСТЕМУ</v>
          </cell>
        </row>
        <row r="10680">
          <cell r="A10680" t="str">
            <v>Y52</v>
          </cell>
          <cell r="B10680" t="str">
            <v>ПРЕПАРАТЫ, ДЕЙСТВУЮЩИЕ ПРЕИМУЩЕСТВЕННО НА СЕРДЕЧНО-СОСУДИСТУЮ СИСТЕМУ</v>
          </cell>
        </row>
        <row r="10681">
          <cell r="A10681" t="str">
            <v>Y52.0</v>
          </cell>
          <cell r="B10681" t="str">
            <v>СЕРДЕЧНЫЕ ГЛИКОЗИДЫ И ПРЕПАРАТЫ АНАЛОГИЧНОГО ДЕЙСТВИЯ</v>
          </cell>
        </row>
        <row r="10682">
          <cell r="A10682" t="str">
            <v>Y52.1</v>
          </cell>
          <cell r="B10682" t="str">
            <v>БЛОКАТОРЫ КАЛЬЦИЕВЫХ КАНАЛОВ</v>
          </cell>
        </row>
        <row r="10683">
          <cell r="A10683" t="str">
            <v>Y52.2</v>
          </cell>
          <cell r="B10683" t="str">
            <v>ДРУГИЕ ПРОТИВОАРИТМИЧЕСКИЕ ПРЕПАРАТЫ, НЕ КЛАССИФИЦИРОВАННЫЕ В ДРУГИХ РУБРИКАХ</v>
          </cell>
        </row>
        <row r="10684">
          <cell r="A10684" t="str">
            <v>Y52.3</v>
          </cell>
          <cell r="B10684" t="str">
            <v>КОРОНАРОРАСШИРЯЮЩИЕ СРЕДСТВА, НЕ КЛАССИФИЦИРОВАННЫЕ В ДРУГИХ РУБРИКАХ</v>
          </cell>
        </row>
        <row r="10685">
          <cell r="A10685" t="str">
            <v>Y52.4</v>
          </cell>
          <cell r="B10685" t="str">
            <v>ИНГИБИТОРЫ АНГИОТЕНЗИНКОНВЕРТИРУЮЩИХ ФЕРМЕНТОВ</v>
          </cell>
        </row>
        <row r="10686">
          <cell r="A10686" t="str">
            <v>Y52.5</v>
          </cell>
          <cell r="B10686" t="str">
            <v>ДРУГИЕ ГИПОТЕНЗИВНЫЕ СРЕДСТВА, НЕ КЛАССИФИЦИРОВАННЫЕ В ДРУГИХ РУБРИКАХ</v>
          </cell>
        </row>
        <row r="10687">
          <cell r="A10687" t="str">
            <v>Y52.6</v>
          </cell>
          <cell r="B10687" t="str">
            <v>АНТИГИПЕРЛИПИДЕМИЧЕСКИЕ И АНТИАТЕРОСКЛЕРОТИЧЕСКИЕ СРЕДСТВА</v>
          </cell>
        </row>
        <row r="10688">
          <cell r="A10688" t="str">
            <v>Y52.7</v>
          </cell>
          <cell r="B10688" t="str">
            <v>ПРЕПАРАТЫ, РАСШИРЯЮЩИЕ ПЕРИФЕРИЧЕСКИЕ СОСУДЫ</v>
          </cell>
        </row>
        <row r="10689">
          <cell r="A10689" t="str">
            <v>Y52.8</v>
          </cell>
          <cell r="B10689" t="str">
            <v>АНТИВАРИКОЗНЫЕ [ВЕНОТОНИЧЕСКИЕ] ЛЕКАРСТВЕННЫЕ СРЕДСТВА, ВКЛЮЧАЯ СКЛЕРОЗИРУЮЩИЕ АГЕНТЫ</v>
          </cell>
        </row>
        <row r="10690">
          <cell r="A10690" t="str">
            <v>Y52.9</v>
          </cell>
          <cell r="B10690" t="str">
            <v>ДРУГИЕ И НЕУТОЧНЕННЫЕ ПРЕПАРАТЫ, ДЕЙСТВУЮЩИЕ ПРЕИМУЩЕСТВЕННО НА СЕРДЕЧНО-СОСУДИСТУЮ СИСТЕМУ</v>
          </cell>
        </row>
        <row r="10691">
          <cell r="A10691" t="str">
            <v>Y53</v>
          </cell>
          <cell r="B10691" t="str">
            <v>ПРЕПАРАТЫ, ДЕЙСТВУЮЩИЕ ПРЕИМУЩЕСТВЕННО НА ОРГАНЫ ПИЩЕВАРЕНИЯ</v>
          </cell>
        </row>
        <row r="10692">
          <cell r="A10692" t="str">
            <v>Y53.0</v>
          </cell>
          <cell r="B10692" t="str">
            <v>АНТАГОНИСТЫ ГИСТАМИНОВЫХ Н2-РЕЦЕПТОРОВ</v>
          </cell>
        </row>
        <row r="10693">
          <cell r="A10693" t="str">
            <v>Y53.1</v>
          </cell>
          <cell r="B10693" t="str">
            <v>ДРУГИЕ АНТАЦИДЫ И СРЕДСТВА, УГНЕТАЮЩИЕ ЖЕЛУДОЧНУЮ СЕКРЕЦИЮ</v>
          </cell>
        </row>
        <row r="10694">
          <cell r="A10694" t="str">
            <v>Y53.2</v>
          </cell>
          <cell r="B10694" t="str">
            <v>РАЗДРАЖАЮЩИЕ СЛАБИТЕЛЬНЫЕ СРЕДСТВА</v>
          </cell>
        </row>
        <row r="10695">
          <cell r="A10695" t="str">
            <v>Y53.3</v>
          </cell>
          <cell r="B10695" t="str">
            <v>СОЛЕВЫЕ И ОСМОТИЧЕСКИЕ СЛАБИТЕЛЬНЫЕ СРЕДСТВА</v>
          </cell>
        </row>
        <row r="10696">
          <cell r="A10696" t="str">
            <v>Y53.4</v>
          </cell>
          <cell r="B10696" t="str">
            <v>ДРУГИЕ СЛАБИТЕЛЬНЫЕ</v>
          </cell>
        </row>
        <row r="10697">
          <cell r="A10697" t="str">
            <v>Y53.5</v>
          </cell>
          <cell r="B10697" t="str">
            <v>ПРЕПАРАТЫ, СТИМУЛИРУЮЩИЕ ПИЩЕВАРЕНИЕ</v>
          </cell>
        </row>
        <row r="10698">
          <cell r="A10698" t="str">
            <v>Y53.6</v>
          </cell>
          <cell r="B10698" t="str">
            <v>ПРОТИВОДИАРЕЙНЫЕ СРЕДСТВА</v>
          </cell>
        </row>
        <row r="10699">
          <cell r="A10699" t="str">
            <v>Y53.7</v>
          </cell>
          <cell r="B10699" t="str">
            <v>РВОТНЫЕ СРЕДСТВА</v>
          </cell>
        </row>
        <row r="10700">
          <cell r="A10700" t="str">
            <v>Y53.8</v>
          </cell>
          <cell r="B10700" t="str">
            <v>ДРУГИЕ ПРЕПАРАТЫ, ДЕЙСТВУЮЩИЕ ПРЕИМУЩЕСТВЕННО НА ЖЕЛУДОЧНО-КИШЕЧНЫЙ ТРАКТ</v>
          </cell>
        </row>
        <row r="10701">
          <cell r="A10701" t="str">
            <v>Y53.9</v>
          </cell>
          <cell r="B10701" t="str">
            <v>ПРЕПАРАТЫ, ДЕЙСТВУЮЩИЕ ПРЕИМУЩЕСТВЕННО НА ЖЕЛУДОЧНО-КИШЕЧНЫЙ ТРАКТ, НЕУТОЧНЕННЫЕ</v>
          </cell>
        </row>
        <row r="10702">
          <cell r="A10702" t="str">
            <v>Y54</v>
          </cell>
          <cell r="B10702" t="str">
            <v>ПРЕПАРАТЫ, ВЛИЯЮЩИЕ ПРЕИМУЩЕСТВЕННО НА ВОДНЫЙ БАЛАНС, МИНЕРАЛЬНЫЙ ОБМЕН И ОБМЕН МОЧЕВОЙ КИСЛОТЫ</v>
          </cell>
        </row>
        <row r="10703">
          <cell r="A10703" t="str">
            <v>Y54.0</v>
          </cell>
          <cell r="B10703" t="str">
            <v>МИНЕРАЛОКОРТИКОИДЫ</v>
          </cell>
        </row>
        <row r="10704">
          <cell r="A10704" t="str">
            <v>Y54.1</v>
          </cell>
          <cell r="B10704" t="str">
            <v>АНТАГОНИСТЫ МИНЕРАЛОКОРТИКОИДОВ [АНТАГОНИСТЫ АЛЬДОСТЕРОНА]</v>
          </cell>
        </row>
        <row r="10705">
          <cell r="A10705" t="str">
            <v>Y54.2</v>
          </cell>
          <cell r="B10705" t="str">
            <v>ИНГИБИТОРЫ КАРБОАНГИДРАЗЫ</v>
          </cell>
        </row>
        <row r="10706">
          <cell r="A10706" t="str">
            <v>Y54.3</v>
          </cell>
          <cell r="B10706" t="str">
            <v>ПРОИЗВОДНЫЕ БЕНЗОТИАДИАЗИНА</v>
          </cell>
        </row>
        <row r="10707">
          <cell r="A10707" t="str">
            <v>Y54.4</v>
          </cell>
          <cell r="B10707" t="str">
            <v>"ПЕТЛЕВЫЕ" ДИУРЕТИКИ</v>
          </cell>
        </row>
        <row r="10708">
          <cell r="A10708" t="str">
            <v>Y54.5</v>
          </cell>
          <cell r="B10708" t="str">
            <v>ДРУГИЕ ДИУРЕТИКИ</v>
          </cell>
        </row>
        <row r="10709">
          <cell r="A10709" t="str">
            <v>Y54.6</v>
          </cell>
          <cell r="B10709" t="str">
            <v>ПРЕПАРАТЫ, ВЛИЯЮЩИЕ НА ЭЛЕКТРОЛИТНЫЙ, ЭНЕРГЕТИЧЕСКИЙ И ВОДНЫЙ БАЛАНС</v>
          </cell>
        </row>
        <row r="10710">
          <cell r="A10710" t="str">
            <v>Y54.7</v>
          </cell>
          <cell r="B10710" t="str">
            <v>ПРЕПАРАТЫ, ВЛИЯЮЩИЕ НА ОБМЕН КАЛЬЦИЯ</v>
          </cell>
        </row>
        <row r="10711">
          <cell r="A10711" t="str">
            <v>Y54.8</v>
          </cell>
          <cell r="B10711" t="str">
            <v>СРЕДСТВА, ВЛИЯЮЩИЕ НА ОБМЕН МОЧЕВОЙ КИСЛОТЫ</v>
          </cell>
        </row>
        <row r="10712">
          <cell r="A10712" t="str">
            <v>Y54.9</v>
          </cell>
          <cell r="B10712" t="str">
            <v>МИНЕРАЛЬНЫЕ СОЛИ, НЕ КЛАССИФИЦИРОВАННЫЕ В ДРУГИХ РУБРИКАХ</v>
          </cell>
        </row>
        <row r="10713">
          <cell r="A10713" t="str">
            <v>Y55</v>
          </cell>
          <cell r="B10713" t="str">
            <v>ПРЕПАРАТЫ, ДЕЙСТВУЮЩИЕ ПРЕИМУЩЕСТВЕННО НА ГЛАДКУЮ И СКЕЛЕТНУЮ МУСКУЛАТУРУ И ОРГАНЫ ДЫХАНИЯ</v>
          </cell>
        </row>
        <row r="10714">
          <cell r="A10714" t="str">
            <v>Y55.0</v>
          </cell>
          <cell r="B10714" t="str">
            <v>ГОРМОНАЛЬНЫЕ ПРЕПАРАТЫ ГРУППЫ ОКСИТОЦИНА</v>
          </cell>
        </row>
        <row r="10715">
          <cell r="A10715" t="str">
            <v>Y55.1</v>
          </cell>
          <cell r="B10715" t="str">
            <v>МИОРЕЛАКСАНТЫ [БЛОКАТОРЫ Н-ХОЛИНОРЕЦЕПТОРОВ СКЕЛЕТНЫХ МЫШЦ]</v>
          </cell>
        </row>
        <row r="10716">
          <cell r="A10716" t="str">
            <v>Y55.2</v>
          </cell>
          <cell r="B10716" t="str">
            <v>ДРУГИЕ И НЕУТОЧНЕННЫЕ ПРЕПАРАТЫ, ВЛИЯЮЩИЕ ПРЕИМУЩЕСТВЕННО НА МУСКУЛАТУРУ</v>
          </cell>
        </row>
        <row r="10717">
          <cell r="A10717" t="str">
            <v>Y55.3</v>
          </cell>
          <cell r="B10717" t="str">
            <v>ПРОТИВОКАШЛЕВЫЕ СРЕДСТВА</v>
          </cell>
        </row>
        <row r="10718">
          <cell r="A10718" t="str">
            <v>Y55.4</v>
          </cell>
          <cell r="B10718" t="str">
            <v>ОТХАРКИВАЮЩИЕ СРЕДСТВА</v>
          </cell>
        </row>
        <row r="10719">
          <cell r="A10719" t="str">
            <v>Y55.5</v>
          </cell>
          <cell r="B10719" t="str">
            <v>ЛЕКАРСТВЕННЫЕ СРЕДСТВА, ИСПОЛЬЗУЕМЫЕ ПРИ НАСМОРКЕ</v>
          </cell>
        </row>
        <row r="10720">
          <cell r="A10720" t="str">
            <v>Y55.6</v>
          </cell>
          <cell r="B10720" t="str">
            <v>АНТИАСТМАТИЧЕСКИЕ СРЕДСТВА, НЕ КЛАССИФИЦИРОВАННЫЕ В ДРУГИХ РУБРИКАХ</v>
          </cell>
        </row>
        <row r="10721">
          <cell r="A10721" t="str">
            <v>Y55.7</v>
          </cell>
          <cell r="B10721" t="str">
            <v>ДРУГИЕ И НЕУТОЧНЕННЫЕ ПРЕПАРАТЫ, ДЕЙСТВУЮЩИЕ НА ДЫХАНИЕ</v>
          </cell>
        </row>
        <row r="10722">
          <cell r="A10722" t="str">
            <v>Y56</v>
          </cell>
          <cell r="B10722" t="str">
            <v>ПРЕПАРАТЫ МЕСТНОГО ДЕЙСТВИЯ, ВЛИЯЮЩИЕ ПРЕИМУЩЕСТВЕННО НА КОЖУ И СЛИЗИСТЫЕ ОБОЛОЧКИ, И СРЕДСТВА, ПРИМЕНЯЕМЫЕ В ОФТАЛЬМОЛОГИЧЕСКОЙ, ОТОРИНОЛАРИНГОЛОГИЧЕСКОЙ И СТОМАТОЛОГИЧЕСКОЙ ПРАКТИКЕ</v>
          </cell>
        </row>
        <row r="10723">
          <cell r="A10723" t="str">
            <v>Y56.0</v>
          </cell>
          <cell r="B10723" t="str">
            <v>ПРОТИВОГРИБКОВЫЕ, ПРОТИВОИНФЕКЦИОННЫЕ И ПРОТИВОВОСПАЛИТЕЛЬНЫЕ СРЕДСТВА МЕСТНОГО ДЕЙСТВИЯ, НЕ КЛАССИФИЦИРОВАННЫЕ В ДРУГИХ РУБРИКАХ</v>
          </cell>
        </row>
        <row r="10724">
          <cell r="A10724" t="str">
            <v>Y56.1</v>
          </cell>
          <cell r="B10724" t="str">
            <v>ПРОТИВОЗУДНЫЕ СРЕДСТВА</v>
          </cell>
        </row>
        <row r="10725">
          <cell r="A10725" t="str">
            <v>Y56.2</v>
          </cell>
          <cell r="B10725" t="str">
            <v>ВЯЖУЩИЕ СРЕДСТВА И ДЕТЕРГЕНТЫ МЕСТНОГО ДЕЙСТВИЯ</v>
          </cell>
        </row>
        <row r="10726">
          <cell r="A10726" t="str">
            <v>Y56.3</v>
          </cell>
          <cell r="B10726" t="str">
            <v>СМЯГЧАЮЩИЕ, УМЕНЬШАЮЩИЕ РАЗДРАЖЕНИЕ И ЗАЩИТНЫЕ СРЕДСТВА</v>
          </cell>
        </row>
        <row r="10727">
          <cell r="A10727" t="str">
            <v>Y56.4</v>
          </cell>
          <cell r="B10727" t="str">
            <v>КЕРАТОЛИТИЧЕСКИЕ, КЕРАТОПЛАСТИЧЕСКИЕ И ДРУГИЕ ЛЕКАРСТВЕННЫЕ СРЕДСТВА И ПРЕПАРАТЫ ДЛЯ ЛЕЧЕНИЯ ВОЛОС</v>
          </cell>
        </row>
        <row r="10728">
          <cell r="A10728" t="str">
            <v>Y56.5</v>
          </cell>
          <cell r="B10728" t="str">
            <v>ЛЕКАРСТВЕННЫЕ СРЕДСТВА И ПРЕПАРАТЫ, ПРИМЕНЯЕМЫЕ В ОФТАЛЬМОЛОГИЧЕСКОЙ ПРАКТИКЕ</v>
          </cell>
        </row>
        <row r="10729">
          <cell r="A10729" t="str">
            <v>Y56.6</v>
          </cell>
          <cell r="B10729" t="str">
            <v>ЛЕКАРСТВЕННЫЕ СРЕДСТВА И ПРЕПАРАТЫ, ПРИМЕНЯЕМЫЕ В ОТОЛАРИНГОЛОГИЧЕСКОЙ ПРАКТИКЕ</v>
          </cell>
        </row>
        <row r="10730">
          <cell r="A10730" t="str">
            <v>Y56.7</v>
          </cell>
          <cell r="B10730" t="str">
            <v>ЛЕКАРСТВЕННЫЕ СРЕДСТВА, ПРИМЕНЯЕМЫЕ МЕСТНО В СТОМАТОЛОГИЧЕСКОЙ ПРАКТИКЕ</v>
          </cell>
        </row>
        <row r="10731">
          <cell r="A10731" t="str">
            <v>Y56.8</v>
          </cell>
          <cell r="B10731" t="str">
            <v>ДРУГИЕ ПРЕПАРАТЫ МЕСТНОГО ПРИМЕНЕНИЯ</v>
          </cell>
        </row>
        <row r="10732">
          <cell r="A10732" t="str">
            <v>Y56.9</v>
          </cell>
          <cell r="B10732" t="str">
            <v>ПРЕПАРАТЫ МЕСТНОГО ПРИМЕНЕНИЯ НЕУТОЧНЕННЫЕ</v>
          </cell>
        </row>
        <row r="10733">
          <cell r="A10733" t="str">
            <v>Y57</v>
          </cell>
          <cell r="B10733" t="str">
            <v>ДРУГИЕ И НЕУТОЧНЕННЫЕ ЛЕКАРСТВЕННЫЕ СРЕДСТВА И МЕДИКАМЕНТЫ</v>
          </cell>
        </row>
        <row r="10734">
          <cell r="A10734" t="str">
            <v>Y57.0</v>
          </cell>
          <cell r="B10734" t="str">
            <v>ПРЕПАРАТЫ, УГНЕТАЮЩИЕ АППЕТИТ [АНОРЕКСИГЕННЫЕ СРЕДСТВА]</v>
          </cell>
        </row>
        <row r="10735">
          <cell r="A10735" t="str">
            <v>Y57.1</v>
          </cell>
          <cell r="B10735" t="str">
            <v>ЛИПОТРОПНЫЕ СРЕДСТВА</v>
          </cell>
        </row>
        <row r="10736">
          <cell r="A10736" t="str">
            <v>Y57.2</v>
          </cell>
          <cell r="B10736" t="str">
            <v>ПРОТИВОЯДИЯ И КОМПЛЕКСОНЫ, НЕ КЛАССИФИЦИРОВАННЫЕ В ДРУГИХ РУБРИКАХ</v>
          </cell>
        </row>
        <row r="10737">
          <cell r="A10737" t="str">
            <v>Y57.3</v>
          </cell>
          <cell r="B10737" t="str">
            <v>СПЕЦИАЛЬНЫЕ СРЕДСТВА ДЛЯ ЛЕЧЕНИЯ АЛКОГОЛИЗМА, ВЫЗЫВАЮЩИЕ НЕПЕРЕНОСИМОСТЬ АЛКОГОЛЯ</v>
          </cell>
        </row>
        <row r="10738">
          <cell r="A10738" t="str">
            <v>Y57.4</v>
          </cell>
          <cell r="B10738" t="str">
            <v>ФАРМАЦЕВТИЧЕСКИЕ ДОБАВКИ</v>
          </cell>
        </row>
        <row r="10739">
          <cell r="A10739" t="str">
            <v>Y57.5</v>
          </cell>
          <cell r="B10739" t="str">
            <v>РЕНТГЕНОКОНТРАСТНЫЕ СРЕДЫ</v>
          </cell>
        </row>
        <row r="10740">
          <cell r="A10740" t="str">
            <v>Y57.6</v>
          </cell>
          <cell r="B10740" t="str">
            <v>ДРУГИЕ ДИАГНОСТИЧЕСКИЕ ПРЕПАРАТЫ</v>
          </cell>
        </row>
        <row r="10741">
          <cell r="A10741" t="str">
            <v>Y57.7</v>
          </cell>
          <cell r="B10741" t="str">
            <v>ВИТАМИНЫ, НЕ КЛАССИФИЦИРОВАННЫЕ В ДРУГИХ РУБРИКАХ</v>
          </cell>
        </row>
        <row r="10742">
          <cell r="A10742" t="str">
            <v>Y57.8</v>
          </cell>
          <cell r="B10742" t="str">
            <v>ДРУГИЕ ЛЕКАРСТВЕННЫЕ СРЕДСТВА И МЕДИКАМЕНТЫ</v>
          </cell>
        </row>
        <row r="10743">
          <cell r="A10743" t="str">
            <v>Y57.9</v>
          </cell>
          <cell r="B10743" t="str">
            <v>ЛЕКАРСТВЕННЫЕ СРЕДСТВА И МЕДИКАМЕНТЫ НЕУТОЧНЕННЫЕ</v>
          </cell>
        </row>
        <row r="10744">
          <cell r="A10744" t="str">
            <v>Y58</v>
          </cell>
          <cell r="B10744" t="str">
            <v>БАКТЕРИАЛЬНЫЕ ВАКЦИНЫ</v>
          </cell>
        </row>
        <row r="10745">
          <cell r="A10745" t="str">
            <v>Y58.0</v>
          </cell>
          <cell r="B10745" t="str">
            <v>ВАКЦИНА БЦЖ</v>
          </cell>
        </row>
        <row r="10746">
          <cell r="A10746" t="str">
            <v>Y58.1</v>
          </cell>
          <cell r="B10746" t="str">
            <v>БРЮШНОТИФОЗНАЯ И ПАРАТИФОЗНАЯ ВАКЦИНЫ</v>
          </cell>
        </row>
        <row r="10747">
          <cell r="A10747" t="str">
            <v>Y58.2</v>
          </cell>
          <cell r="B10747" t="str">
            <v>ХОЛЕРНАЯ ВАКЦИНА</v>
          </cell>
        </row>
        <row r="10748">
          <cell r="A10748" t="str">
            <v>Y58.3</v>
          </cell>
          <cell r="B10748" t="str">
            <v>ЧУМНАЯ ВАКЦИНА</v>
          </cell>
        </row>
        <row r="10749">
          <cell r="A10749" t="str">
            <v>Y58.4</v>
          </cell>
          <cell r="B10749" t="str">
            <v>СТОЛБНЯЧНАЯ ВАКЦИНА</v>
          </cell>
        </row>
        <row r="10750">
          <cell r="A10750" t="str">
            <v>Y58.5</v>
          </cell>
          <cell r="B10750" t="str">
            <v>ДИФТЕРИЙНАЯ ВАКЦИНА</v>
          </cell>
        </row>
        <row r="10751">
          <cell r="A10751" t="str">
            <v>Y58.6</v>
          </cell>
          <cell r="B10751" t="str">
            <v>КОКЛЮШНАЯ ВАКЦИНА, ВКЛЮЧАЯ КОМБИНИРОВАННЫЕ ВАКЦИНЫ С КОКЛЮШНЫМ КОМПОНЕНТОМ</v>
          </cell>
        </row>
        <row r="10752">
          <cell r="A10752" t="str">
            <v>Y58.8</v>
          </cell>
          <cell r="B10752" t="str">
            <v>СМЕШАННЫЕ БАКТЕРИАЛЬНЫЕ ВАКЦИНЫ, КРОМЕ КОМБИНИРОВАННЫХ ВАКЦИН С КОКЛЮШНЫМ КОМПОНЕНТОМ</v>
          </cell>
        </row>
        <row r="10753">
          <cell r="A10753" t="str">
            <v>Y58.9</v>
          </cell>
          <cell r="B10753" t="str">
            <v>ДРУГИЕ И НЕУТОЧНЕННЫЕ БАКТЕРИАЛЬНЫЕ ВАКЦИНЫ</v>
          </cell>
        </row>
        <row r="10754">
          <cell r="A10754" t="str">
            <v>Y59</v>
          </cell>
          <cell r="B10754" t="str">
            <v>ДРУГИЕ И НЕУТОЧНЕННЫЕ ВАКЦИНЫ И БИОЛОГИЧЕСКИЕ ВЕЩЕСТВА</v>
          </cell>
        </row>
        <row r="10755">
          <cell r="A10755" t="str">
            <v>Y59.0</v>
          </cell>
          <cell r="B10755" t="str">
            <v>ВИРУСНАЯ ВАКЦИНА</v>
          </cell>
        </row>
        <row r="10756">
          <cell r="A10756" t="str">
            <v>Y59.1</v>
          </cell>
          <cell r="B10756" t="str">
            <v>РИККЕТСИОЗНАЯ ВАКЦИНА</v>
          </cell>
        </row>
        <row r="10757">
          <cell r="A10757" t="str">
            <v>Y59.2</v>
          </cell>
          <cell r="B10757" t="str">
            <v>ВАКЦИНА ПРОТИВ ПРОСТЕЙШИХ</v>
          </cell>
        </row>
        <row r="10758">
          <cell r="A10758" t="str">
            <v>Y59.3</v>
          </cell>
          <cell r="B10758" t="str">
            <v>ИММУНОГЛОБУЛИН</v>
          </cell>
        </row>
        <row r="10759">
          <cell r="A10759" t="str">
            <v>Y59.8</v>
          </cell>
          <cell r="B10759" t="str">
            <v>ДРУГИЕ УТОЧНЕННЫЕ ВАКЦИНЫ И БИОЛОГИЧЕСКИЕ ВЕЩЕСТВА</v>
          </cell>
        </row>
        <row r="10760">
          <cell r="A10760" t="str">
            <v>Y59.9</v>
          </cell>
          <cell r="B10760" t="str">
            <v>ВАКЦИНЫ И БИОЛОГИЧЕСКИЕ ВЕЩЕСТВА НЕУТОЧНЕННЫЕ</v>
          </cell>
        </row>
        <row r="10761">
          <cell r="A10761" t="str">
            <v/>
          </cell>
          <cell r="B10761" t="str">
            <v>СЛУЧАЙНОЕ НАНЕСЕНИЕ ВРЕДА БОЛЬНОМУ ПРИ ВЫПОЛНЕНИИ ТЕРАПЕВТИЧЕСКИХ И ХИРУРГИЧЕСКИХ ВМЕШАТЕЛЬСТВ (Y60-Y69)</v>
          </cell>
        </row>
        <row r="10762">
          <cell r="A10762" t="str">
            <v>Y60</v>
          </cell>
          <cell r="B10762" t="str">
            <v>СЛУЧАЙНЫЙ ПОРЕЗ, УКОЛ, ПЕРФОРАЦИЯ ИЛИ КРОВОТЕЧЕНИЕ ПРИ ВЫПОЛНЕНИИ ХИРУРГИЧЕСКОЙ И ТЕРАПЕВТИЧЕСКОЙ ПРОЦЕДУРЫ</v>
          </cell>
        </row>
        <row r="10763">
          <cell r="A10763" t="str">
            <v>Y60.0</v>
          </cell>
          <cell r="B10763" t="str">
            <v>СЛУЧАЙНЫЙ ПОРЕЗ, УКОЛ, ПЕРФОРАЦИЯ ИЛИ КРОВОТЕЧЕНИЕ ПРИ ПРОВЕДЕНИИ ХИРУРГИЧЕСКОЙ ОПЕРАЦИИ</v>
          </cell>
        </row>
        <row r="10764">
          <cell r="A10764" t="str">
            <v>Y60.1</v>
          </cell>
          <cell r="B10764" t="str">
            <v>СЛУЧАЙНЫЙ ПОРЕЗ, УКОЛ, ПЕРФОРАЦИЯ ИЛИ КРОВОТЕЧЕНИЕ ПРИ ПРОВЕДЕНИИ ИНФУЗИИ И ТРАНСФУЗИИ</v>
          </cell>
        </row>
        <row r="10765">
          <cell r="A10765" t="str">
            <v>Y60.2</v>
          </cell>
          <cell r="B10765" t="str">
            <v>СЛУЧАЙНЫЙ ПОРЕЗ, УКОЛ, ПЕРФОРАЦИЯ ИЛИ КРОВОТЕЧЕНИЕ ПРИ ПОЧЕЧНОМ ДИАЛИЗЕ ИЛИ ДРУГОЙ ПЕРФУЗИИ</v>
          </cell>
        </row>
        <row r="10766">
          <cell r="A10766" t="str">
            <v>Y60.3</v>
          </cell>
          <cell r="B10766" t="str">
            <v>СЛУЧАЙНЫЙ ПОРЕЗ, УКОЛ, ПЕРФОРАЦИЯ ИЛИ КРОВОТЕЧЕНИЕ ПРИ ПРОВЕДЕНИИ ИНЪЕКЦИИ ИЛИ ИММУНИЗАЦИИ</v>
          </cell>
        </row>
        <row r="10767">
          <cell r="A10767" t="str">
            <v>Y60.4</v>
          </cell>
          <cell r="B10767" t="str">
            <v>СЛУЧАЙНЫЙ ПОРЕЗ, УКОЛ, ПЕРФОРАЦИЯ ИЛИ КРОВОТЕЧЕНИЕ ПРИЭНДОСКОПИЧЕСКОМ ИССЛЕДОВАНИИ</v>
          </cell>
        </row>
        <row r="10768">
          <cell r="A10768" t="str">
            <v>Y60.5</v>
          </cell>
          <cell r="B10768" t="str">
            <v>СЛУЧАЙНЫЙ ПОРЕЗ, УКОЛ, ПЕРФОРАЦИЯ ИЛИ КРОВОТЕЧЕНИЕ ПРИ КАТЕТЕРИЗАЦИИ СЕРДЦА</v>
          </cell>
        </row>
        <row r="10769">
          <cell r="A10769" t="str">
            <v>Y60.6</v>
          </cell>
          <cell r="B10769" t="str">
            <v>СЛУЧАЙНЫЙ ПОРЕЗ, УКОЛ, ПЕРФОРАЦИЯ ИЛИ КРОВОТЕЧЕНИЕ АСПИРАЦИИ ЖИДКОСТИ ИЛИ ТКАНИ, ПУНКЦИИ И ДРУГОЙ КАТЕТЕРИЗАЦИИ</v>
          </cell>
        </row>
        <row r="10770">
          <cell r="A10770" t="str">
            <v>Y60.7</v>
          </cell>
          <cell r="B10770" t="str">
            <v>СЛУЧАЙНЫЙ ПОРЕЗ, УКОЛ, ПЕРФОРАЦИЯ ИЛИ КРОВОТЕЧЕНИЕ ПРИ ПРИМЕНЕНИИ КЛИЗМЫ</v>
          </cell>
        </row>
        <row r="10771">
          <cell r="A10771" t="str">
            <v>Y60.8</v>
          </cell>
          <cell r="B10771" t="str">
            <v>СЛУЧАЙНЫЙ ПОРЕЗ, УКОЛ, ПЕРФОРАЦИЯ ИЛИ КРОВОТЕЧЕНИЕ ПРИ ПРОВЕДЕНИИ ДРУГОЙ ТЕРАПЕВТИЧЕСКОЙ ИЛИ ХИРУРГИЧЕСКОЙ ПРОЦЕДУРЫ</v>
          </cell>
        </row>
        <row r="10772">
          <cell r="A10772" t="str">
            <v>Y60.9</v>
          </cell>
          <cell r="B10772" t="str">
            <v>СЛУЧАЙНЫЙ ПОРЕЗ, УКОЛ, ПЕРФОРАЦИЯ ИЛИ КРОВОТЕЧЕНИЕ ПРИ ПРОВЕДЕНИИ НЕУТОЧНЕННОЙ ХИРУРГИЧЕСКОЙ ИЛИ ТЕРАПЕВТИЧЕСКОЙ ПРОЦЕДУРЫ</v>
          </cell>
        </row>
        <row r="10773">
          <cell r="A10773" t="str">
            <v>Y61</v>
          </cell>
          <cell r="B10773" t="str">
            <v>СЛУЧАЙНОЕ ОСТАВЛЕНИЕ ИНОРОДНОГО ТЕЛА В ОРГАНИЗМЕ ПРИ ВЫПОЛНЕНИИ ХИРУРГИЧЕСКОЙ И ТЕРАПЕВТИЧЕСКОЙ ПРОЦЕДУРЫ</v>
          </cell>
        </row>
        <row r="10774">
          <cell r="A10774" t="str">
            <v>Y61.0</v>
          </cell>
          <cell r="B10774" t="str">
            <v>СЛУЧАЙНОЕ ОСТАВЛЕНИЕ ИНОРОДНОГО ТЕЛА В ОРГАНИЗМЕ ПРИ ПРОВЕДЕНИИ ХИРУРГИЧЕСКОЙ ОПЕРАЦИИ</v>
          </cell>
        </row>
        <row r="10775">
          <cell r="A10775" t="str">
            <v>Y61.1</v>
          </cell>
          <cell r="B10775" t="str">
            <v>СЛУЧАЙНОЕ ОСТАВЛЕНИЕ ИНОРОДНОГО ТЕЛА В ОРГАНИЗМЕ ПРИ ПРОВЕДЕНИИ ИНФУЗИИ И ТРАНСФУЗИИ</v>
          </cell>
        </row>
        <row r="10776">
          <cell r="A10776" t="str">
            <v>Y61.2</v>
          </cell>
          <cell r="B10776" t="str">
            <v>СЛУЧАЙНОЕ ОСТАВЛЕНИЕ ИНОРОДНОГО ТЕЛА В ОРГАНИЗМЕ ПРИ ПОЧЕЧНОМ ДИАЛИЗЕ ИЛИ ДРУГОЙ ПЕРФУЗИИ</v>
          </cell>
        </row>
        <row r="10777">
          <cell r="A10777" t="str">
            <v>Y61.3</v>
          </cell>
          <cell r="B10777" t="str">
            <v>СЛУЧАЙНОЕ ОСТАВЛЕНИЕ ИНОРОДНОГО ТЕЛА В ОРГАНИЗМЕ ПРИ ПРОВЕДЕНИИ ИНЪЕКЦИИ ИЛИ ИММУНИЗАЦИИ</v>
          </cell>
        </row>
        <row r="10778">
          <cell r="A10778" t="str">
            <v>Y61.4</v>
          </cell>
          <cell r="B10778" t="str">
            <v>СЛУЧАЙНОЕ ОСТАВЛЕНИЕ ИНОРОДНОГО ТЕЛА В ОРГАНИЗМЕ ПРИЭНДОСКОПИЧЕСКОМ ИССЛЕДОВАНИИ</v>
          </cell>
        </row>
        <row r="10779">
          <cell r="A10779" t="str">
            <v>Y61.5</v>
          </cell>
          <cell r="B10779" t="str">
            <v>СЛУЧАЙНОЕ ОСТАВЛЕНИЕ ИНОРОДНОГО ТЕЛА В ОРГАНИЗМЕ ПРИ КАТЕТЕРИЗАЦИИ СЕРДЦА</v>
          </cell>
        </row>
        <row r="10780">
          <cell r="A10780" t="str">
            <v>Y61.6</v>
          </cell>
          <cell r="B10780" t="str">
            <v>СЛУЧАЙНОЕ ОСТАВЛЕНИЕ ИНОРОДНОГО ТЕЛА В ОРГАНИЗМЕ ПРИ АСПИРАЦИИ ЖИДКОСТИ ИЛИ ТКАНИ, ПУНКЦИИ И ДРУГОЙ КАТЕТЕРИЗАЦИИ</v>
          </cell>
        </row>
        <row r="10781">
          <cell r="A10781" t="str">
            <v>Y61.7</v>
          </cell>
          <cell r="B10781" t="str">
            <v>СЛУЧАЙНОЕ ОСТАВЛЕНИЕ ИНОРОДНОГО ТЕЛА В ОРГАНИЗМЕ ПРИ УДАЛЕНИИ КАТЕТЕРА ИЛИ ТАМПОНА</v>
          </cell>
        </row>
        <row r="10782">
          <cell r="A10782" t="str">
            <v>Y61.8</v>
          </cell>
          <cell r="B10782" t="str">
            <v>СЛУЧАЙНОЕ ОСТАВЛЕНИЕ ИНОРОДНОГО ТЕЛА В ОРГАНИЗМЕ ПРИ ПРОВЕДЕНИИ ДРУГОЙ ХИРУРГИЧЕСКОЙ ИЛИ ТЕРАПЕВТИЧЕСКОЙ ПРОЦЕДУРЫ</v>
          </cell>
        </row>
        <row r="10783">
          <cell r="A10783" t="str">
            <v>Y61.9</v>
          </cell>
          <cell r="B10783" t="str">
            <v>СЛУЧАЙНОЕ ОСТАВЛЕНИЕ ИНОРОДНОГО ТЕЛА В ОРГАНИЗМЕ ПРИ ПРОВЕДЕНИИ НЕУТОЧНЕННОЙ ХИРУРГИЧЕСКОЙ ИЛИ ТЕРАПЕВТИЧЕСКОЙ ПРОЦЕДУРЫ</v>
          </cell>
        </row>
        <row r="10784">
          <cell r="A10784" t="str">
            <v>Y62</v>
          </cell>
          <cell r="B10784" t="str">
            <v>НЕДОСТАТОЧНАЯ СТЕРИЛЬНОСТЬ ПРИ ВЫПОЛНЕНИИ ХИРУРГИЧЕСКИХ И ТЕРАПЕВТИЧЕСКИХ ПРОЦЕДУР</v>
          </cell>
        </row>
        <row r="10785">
          <cell r="A10785" t="str">
            <v>Y62.0</v>
          </cell>
          <cell r="B10785" t="str">
            <v>НЕДОСТАТОЧНАЯ СТЕРИЛЬНОСТЬ ПРИ ВЫПОЛНЕНИИ ХИРУРГИЧЕСКОЙ ОПЕРАЦИИ</v>
          </cell>
        </row>
        <row r="10786">
          <cell r="A10786" t="str">
            <v>Y62.1</v>
          </cell>
          <cell r="B10786" t="str">
            <v>НЕДОСТАТОЧНАЯ СТЕРИЛЬНОСТЬ ПРИ ПРОВЕДЕНИИ ИНФУЗИИ И ТРАНСФУЗИИ</v>
          </cell>
        </row>
        <row r="10787">
          <cell r="A10787" t="str">
            <v>Y62.2</v>
          </cell>
          <cell r="B10787" t="str">
            <v>НЕДОСТАТОЧНАЯ СТЕРИЛЬНОСТЬ ПРИ ПОЧЕЧНОМ ДИАЛИЗЕ И ИЛИ ДРУГОЙ ПЕРФУЗИИ</v>
          </cell>
        </row>
        <row r="10788">
          <cell r="A10788" t="str">
            <v>Y62.3</v>
          </cell>
          <cell r="B10788" t="str">
            <v>НЕДОСТАТОЧНАЯ СТЕРИЛЬНОСТЬ ПРИ ПРОВЕДЕНИИ ИНЪЕКЦИИ ИЛИ ИММУНИЗАЦИИ</v>
          </cell>
        </row>
        <row r="10789">
          <cell r="A10789" t="str">
            <v>Y62.4</v>
          </cell>
          <cell r="B10789" t="str">
            <v>НЕДОСТАТОЧНАЯ СТЕРИЛЬНОСТЬ ПРИ ЭНДОСКОПИЧЕСКОМ ИССЛЕДОВАНИИ</v>
          </cell>
        </row>
        <row r="10790">
          <cell r="A10790" t="str">
            <v>Y62.5</v>
          </cell>
          <cell r="B10790" t="str">
            <v>НЕДОСТАТОЧНАЯ СТЕРИЛЬНОСТЬ ПРИ КАТЕТЕРИЗАЦИИ СЕРДЦА</v>
          </cell>
        </row>
        <row r="10791">
          <cell r="A10791" t="str">
            <v>Y62.6</v>
          </cell>
          <cell r="B10791" t="str">
            <v>НЕДОСТАТОЧНАЯ СТЕРИЛЬНОСТЬ ПРИ АСПИРАЦИИ ЖИДКОСТИ ИЛИ ТКАНИ, ПУНКЦИИ И ДРУГОЙ КАТЕТЕРИЗАЦИИ</v>
          </cell>
        </row>
        <row r="10792">
          <cell r="A10792" t="str">
            <v>Y62.8</v>
          </cell>
          <cell r="B10792" t="str">
            <v>НЕДОСТАТОЧНАЯ СТЕРИЛЬНОСТЬ ПРИ ПРОВЕДЕНИИ ДРУГОЙ ХИРУРГИЧЕСКОЙ ИЛИ ТЕРАПЕВТИЧЕСКОЙ ПРОЦЕДУРЫ</v>
          </cell>
        </row>
        <row r="10793">
          <cell r="A10793" t="str">
            <v>Y62.9</v>
          </cell>
          <cell r="B10793" t="str">
            <v>НЕДОСТАТОЧНАЯ СТЕРИЛЬНОСТЬ ПРИ ПРОВЕДЕНИИ НЕУТОЧНЕННОЙ ХИРУРГИЧЕСКОЙ ИЛИ ТЕРАПЕВТИЧЕСКОЙ ПРОЦЕДУРЫ</v>
          </cell>
        </row>
        <row r="10794">
          <cell r="A10794" t="str">
            <v>Y63</v>
          </cell>
          <cell r="B10794" t="str">
            <v>ОШИБОЧНОСТЬ ДОЗИРОВКИ ПРИ ПРОВЕДЕНИИ ХИРУРГИЧЕСКИХ И ТЕРАПЕВТИЧЕСКИХ ПРОЦЕДУР</v>
          </cell>
        </row>
        <row r="10795">
          <cell r="A10795" t="str">
            <v>Y63.0</v>
          </cell>
          <cell r="B10795" t="str">
            <v>ВВЕДЕНИЕ ЧРЕЗМЕРНОГО КОЛИЧЕСТВА КРОВИ ИЛИ ДРУГОЙ ЖИДКОСТИ ВО ВРЕМЯ ТРАНСФУЗИИ ИЛИ ИНФУЗИИ</v>
          </cell>
        </row>
        <row r="10796">
          <cell r="A10796" t="str">
            <v>Y63.1</v>
          </cell>
          <cell r="B10796" t="str">
            <v>НЕПРАВИЛЬНОЕ РАЗВЕДЕНИЕ ВВОДИМОЙ ЖИДКОСТИ</v>
          </cell>
        </row>
        <row r="10797">
          <cell r="A10797" t="str">
            <v>Y63.2</v>
          </cell>
          <cell r="B10797" t="str">
            <v>ПЕРЕДОЗИРОВКА ПРИ ЛУЧЕВОЙ ТЕРАПИИ</v>
          </cell>
        </row>
        <row r="10798">
          <cell r="A10798" t="str">
            <v>Y63.3</v>
          </cell>
          <cell r="B10798" t="str">
            <v>СЛУЧАЙНОЕ ОБЛУЧЕНИЕ БОЛЬНОГО ПРИ ВЫПОЛНЕНИИ МЕДИЦИНСКОЙ ПРОЦЕДУРЫ</v>
          </cell>
        </row>
        <row r="10799">
          <cell r="A10799" t="str">
            <v>Y63.4</v>
          </cell>
          <cell r="B10799" t="str">
            <v>НЕСООТВЕТСТВИЕ ДОЗИРОВКИ ПРИ ЛЕЧЕНИИ ЭЛЕКТРОШОКОМ ИЛИ ИНСУЛИНОВЫМ ШОКОМ</v>
          </cell>
        </row>
        <row r="10800">
          <cell r="A10800" t="str">
            <v>Y63.5</v>
          </cell>
          <cell r="B10800" t="str">
            <v>НЕСООТВЕТСВУЮЩАЯ (ЧРЕЗМЕРНО ВЫСОКАЯ ИЛИ ЧРЕЗМЕРНО НИЗКАЯ) ТЕМПЕРАТУРА ПРИ МЕСТНОЙ АППЛИКАЦИИ ИЛИ НАЛОЖЕНИИ ПОВЯЗКИ</v>
          </cell>
        </row>
        <row r="10801">
          <cell r="A10801" t="str">
            <v>Y63.6</v>
          </cell>
          <cell r="B10801" t="str">
            <v>НЕПРИМЕНЕНИЕ НЕОБХОДИМОГО ЛЕКАРСТВЕННОГО СРЕДСТВА, МЕДИКАМЕНТА ИЛИ БИОЛОГИЧЕСКОГО ВЕЩЕСТВА</v>
          </cell>
        </row>
        <row r="10802">
          <cell r="A10802" t="str">
            <v>Y63.8</v>
          </cell>
          <cell r="B10802" t="str">
            <v>ОШИБОЧНОСТЬ ДОЗИРОВКИ ВО ВРЕМЯ ДРУГИХ ХИРУРГИЧЕСКИХ ИЛИ ТЕРАПЕВТИЧЕСКИХ ПРОЦЕДУР</v>
          </cell>
        </row>
        <row r="10803">
          <cell r="A10803" t="str">
            <v>Y63.9</v>
          </cell>
          <cell r="B10803" t="str">
            <v>ОШИБОЧНОСТЬ ДОЗИРОВКИ ПРИ ПРОВЕДЕНИИ НЕУТОЧНЕННЫХ ХИРУРГИЧЕСКИХ И ТЕРАПЕВТИЧЕСКИХ ПРОЦЕДУР</v>
          </cell>
        </row>
        <row r="10804">
          <cell r="A10804" t="str">
            <v>Y64</v>
          </cell>
          <cell r="B10804" t="str">
            <v>ЗАГРЯЗНЕННЫЕ МЕДИЦИНСКИЕ ИЛИ БИОЛОГИЧЕСКИЕ ВЕЩЕСТВА</v>
          </cell>
        </row>
        <row r="10805">
          <cell r="A10805" t="str">
            <v>Y64.0</v>
          </cell>
          <cell r="B10805" t="str">
            <v>ЗАГРЯЗНЕННЫЕ МЕДИЦИНСКИЕ ИЛИ БИОЛОГИЧЕСКИЕ ВЕЩЕСТВА, ИСПОЛЬЗОВАННЫЕ ДЛЯ ТРАНСФУЗИИ ИЛИ ИНФУЗИИ</v>
          </cell>
        </row>
        <row r="10806">
          <cell r="A10806" t="str">
            <v>Y64.1</v>
          </cell>
          <cell r="B10806" t="str">
            <v>ЗАГРЯЗНЕННЫЕ МЕДИЦИНСКИЕ ИЛИ БИОЛОГИЧЕСКИЕ ВЕЩЕСТВА, ИСПОЛЬЗОВАННЫЕ ДЛЯ ИНЪЕКЦИИ И ВАКЦИНАЦИИ</v>
          </cell>
        </row>
        <row r="10807">
          <cell r="A10807" t="str">
            <v>Y64.8</v>
          </cell>
          <cell r="B10807" t="str">
            <v>ЗАГРЯЗНЕННЫЕ МЕДИЦИНСКИЕ ИЛИ БИОЛОГИЧЕСКИЕ ВЕЩЕСТВА, ВВЕДЕННЫЕ ДРУГИМ СПОСОБОМ</v>
          </cell>
        </row>
        <row r="10808">
          <cell r="A10808" t="str">
            <v>Y64.9</v>
          </cell>
          <cell r="B10808" t="str">
            <v>ЗАГРЯЗНЕННЫЕ МЕДИЦИНСКИЕ ИЛИ БИОЛОГИЧЕСКИЕ ВЕЩЕСТВА, ВВЕДЕННЫЕ НЕУТОЧНЕННЫМ СПОСОБОМ</v>
          </cell>
        </row>
        <row r="10809">
          <cell r="A10809" t="str">
            <v>Y65</v>
          </cell>
          <cell r="B10809" t="str">
            <v>ДРУГИЕ НЕСЧАСТНЫЕ СЛУЧАИ ВО ВРЕМЯ ОКАЗАНИЯ ХИРУРГИЧЕСКОЙ И ТЕРАПЕВТИЧЕСКОЙ ПОМОЩИ</v>
          </cell>
        </row>
        <row r="10810">
          <cell r="A10810" t="str">
            <v>Y65.0</v>
          </cell>
          <cell r="B10810" t="str">
            <v>НЕСОВМЕСТИМОСТЬ ПЕРЕЛИТОЙ КРОВИ</v>
          </cell>
        </row>
        <row r="10811">
          <cell r="A10811" t="str">
            <v>Y65.1</v>
          </cell>
          <cell r="B10811" t="str">
            <v>ИСПОЛЬЗОВАНИЕ ДЛЯ ВЛИВАНИЯ ОШИБОЧНО ВЗЯТОЙ ЖИДКОСТИ</v>
          </cell>
        </row>
        <row r="10812">
          <cell r="A10812" t="str">
            <v>Y65.2</v>
          </cell>
          <cell r="B10812" t="str">
            <v>ДЕФЕКТ В НАЛОЖЕНИИ ШВА ИЛИ ЛИГАТУРЫ ВО ВРЕМЯ ХИРУРГИЧЕСКОЙ ОПЕРАЦИИ</v>
          </cell>
        </row>
        <row r="10813">
          <cell r="A10813" t="str">
            <v>Y65.3</v>
          </cell>
          <cell r="B10813" t="str">
            <v>НЕПРАВИЛЬНОЕ ПОЛОЖЕНИЕ ЭНДОТРАХЕАЛЬНОЙ ТРУБКИ ПРИ ДАЧЕ НАРКОЗА</v>
          </cell>
        </row>
        <row r="10814">
          <cell r="A10814" t="str">
            <v>Y65.4</v>
          </cell>
          <cell r="B10814" t="str">
            <v>ДЕФЕКТ ВВЕДЕНИЯ ИЛИ УДАЛЕНИЯ ДРУГОЙ ТРУБКИ ИЛИ ИНСТРУМЕНТА</v>
          </cell>
        </row>
        <row r="10815">
          <cell r="A10815" t="str">
            <v>Y65.5</v>
          </cell>
          <cell r="B10815" t="str">
            <v>ВЫПОЛНЕНИЕ ОПЕРАЦИИ, НЕ СООТВЕТСТВУЮЩЕЙ ПОКАЗАНИЯМ</v>
          </cell>
        </row>
        <row r="10816">
          <cell r="A10816" t="str">
            <v>Y65.8</v>
          </cell>
          <cell r="B10816" t="str">
            <v>ДРУГИЕ УТОЧНЕННЫЕ НЕСЧАСТНЫЕ СЛУЧАИ ВО ВРЕМЯ ОКАЗАНИЯ ТЕРАПЕВТИЧЕСКОЙ И ХИРУГИЧЕСКОЙ ПОМОЩИ</v>
          </cell>
        </row>
        <row r="10817">
          <cell r="A10817" t="str">
            <v>Y66</v>
          </cell>
          <cell r="B10817" t="str">
            <v>НЕПРЕДОСТАВЛЕНИЕ ХИРУРГИЧЕСКОЙ И ТЕРАПЕВТИЧЕСКОЙ ПОМОЩИ</v>
          </cell>
        </row>
        <row r="10818">
          <cell r="A10818" t="str">
            <v>Y69</v>
          </cell>
          <cell r="B10818" t="str">
            <v>НЕСЧАСТНЫЙ СЛУЧАЙ ВО ВРЕМЯ ОКАЗАНИЯ ХИРУРГИЧЕСКОЙ И ТЕРАПЕВТИЧЕСКОЙ ПОМОЩИ НЕУТОЧНЕННЫЙ</v>
          </cell>
        </row>
        <row r="10819">
          <cell r="A10819" t="str">
            <v/>
          </cell>
          <cell r="B10819" t="str">
            <v>МЕДИЦИНСКИЕ ПРИБОРЫ И УСТРОЙСТВА, С КОТОРЫМИ СВЯЗАНЫ НЕСЧАЧТНЫЕ СЛУЧАИ, ВОЗНИКШИЕ ПРИ ИХ ИСПОЛЬЗОВАНИИ ДЛЯ ДИАГНОСТИЧЕСКИХ И ТЕРАПЕВТИЧЕСКИХ ЦЕЛЕЙ (Y70-Y82)</v>
          </cell>
        </row>
        <row r="10820">
          <cell r="A10820" t="str">
            <v>Y70</v>
          </cell>
          <cell r="B10820" t="str">
            <v>ПРИБОРЫ ДЛЯ АНЕСТЕЗИИ, С КОТОРЫМИ СВЯЗАНЫ НЕСЧАСТНЫЕ СЛУЧАИ</v>
          </cell>
        </row>
        <row r="10821">
          <cell r="A10821" t="str">
            <v>Y71</v>
          </cell>
          <cell r="B10821" t="str">
            <v>ПРИБОРЫ И УСТРОЙСТВА ДЛЯ ДИАГНОСТИКИ И ЛЕЧЕНИЯ БОЛЕЗНЕЙ СЕРДЕЧНО-СОСУДИСТОЙ СИСТЕМЫ, С КОТОРЫМИ СВЯЗАНЫ НЕСЧАСТНЫЕ СЛУЧАИ</v>
          </cell>
        </row>
        <row r="10822">
          <cell r="A10822" t="str">
            <v>Y72</v>
          </cell>
          <cell r="B10822" t="str">
            <v>ПРИБОРЫ И УСТРОЙСТВА, ИСПОЛЬЗУЕМЫЕ В ОТОРИНОЛАРИНГОЛОГИЧЕСКОЙ ПРАКТИКЕ, С КОТОРЫМИ СВЯЗАНЫ НЕСЧАСТНЫЕ СЛУЧАИ</v>
          </cell>
        </row>
        <row r="10823">
          <cell r="A10823" t="str">
            <v>Y73</v>
          </cell>
          <cell r="B10823" t="str">
            <v>ПРИБОРЫ И УСТРОЙСТВА, ИСПОЛЬЗУЕМЫЕ В ГАСТРОЭНТЕРОЛОГИЧЕСКОЙ И УРОЛОГИЧЕСКОЙ ПРАКТИКЕ, С КОТОРЫМИ СВЯЗАНЫ НЕСЧАСТНЫЕ СЛУЧАИ</v>
          </cell>
        </row>
        <row r="10824">
          <cell r="A10824" t="str">
            <v>Y74</v>
          </cell>
          <cell r="B10824" t="str">
            <v>ПРИБОРЫ И УСТРОЙСТВА ОБЩЕБОЛЬНИЧНОГО И ДЛЯ ИНДИВИДУАЛЬНОГО ПОЛЬЗОВАНИЯ, С КОТОРЫМИ СВЯЗАНЫ НЕСЧАСТНЫЕ СЛУЧАИ</v>
          </cell>
        </row>
        <row r="10825">
          <cell r="A10825" t="str">
            <v>Y75</v>
          </cell>
          <cell r="B10825" t="str">
            <v>ПРИБОРЫ И УСТРОЙСТВА, ИСПОЛЬЗУЕМЫЕ В НЕВРОЛОГИЧЕСКОЙ ПРАКТИКЕ, С КОТОРЫМИ СВЯЗАНЫ НЕСЧАСТНЫЕ СЛУЧАИ</v>
          </cell>
        </row>
        <row r="10826">
          <cell r="A10826" t="str">
            <v>Y76</v>
          </cell>
          <cell r="B10826" t="str">
            <v>ПРИБОРЫ И УСТРОЙСТВА, ИСПОЛЬЗУЕМЫЕ В АКУШЕРСКОЙ И ГИНЕКОЛОГИЧЕСКОЙ ПРАКТИКЕ, С КОТОРЫМИ СВЯЗАНЫ НЕСЧАСТНЫЕ СЛУЧАИ</v>
          </cell>
        </row>
        <row r="10827">
          <cell r="A10827" t="str">
            <v>Y77</v>
          </cell>
          <cell r="B10827" t="str">
            <v>ПРИБОРЫ И УСТРОЙСТВА, ИСПОЛЬЗУЕМЫЕ В ОФТАЛЬМОЛОГИЧЕСКОЙ ПРАКТИКЕ, С КОТОРЫМИ СВЯЗАНЫ НЕСЧАСТНЫЕ СЛУЧАИ</v>
          </cell>
        </row>
        <row r="10828">
          <cell r="A10828" t="str">
            <v>Y78</v>
          </cell>
          <cell r="B10828" t="str">
            <v>РАДИОЛОГИЧЕСКИЕ ПРИБОРЫ И УСТРОЙСТВА, С КОТОРЫМИ СВЯЗАНЫ НЕСЧАСТНЫЕ СЛУЧАИ</v>
          </cell>
        </row>
        <row r="10829">
          <cell r="A10829" t="str">
            <v>Y79</v>
          </cell>
          <cell r="B10829" t="str">
            <v>ОРТОПЕДИЧЕСКИЕ ПРИБОРЫ И УСТРОЙСТВА, С КОТОРЫМИ СВЯЗАНЫ НЕСЧАСТНЫЕ СЛУЧАИ</v>
          </cell>
        </row>
        <row r="10830">
          <cell r="A10830" t="str">
            <v>Y80</v>
          </cell>
          <cell r="B10830" t="str">
            <v>ФИЗИОТЕРАПЕВТИЧЕСКИЕ ПРИБОРЫ И УСТРОЙСТВА, С КОТОРЫМИ СВЯЗАНЫ НЕСЧАСТНЫЕ СЛУЧАИ</v>
          </cell>
        </row>
        <row r="10831">
          <cell r="A10831" t="str">
            <v>Y81</v>
          </cell>
          <cell r="B10831" t="str">
            <v>ПРИБОРЫ И УСТРОЙСТВА, ПРИМЕНЯЕМЫЕ В ОБЩЕЙ И ПЛАСТИЧЕСКОЙ ХИРУРГИИ, С КОТОРЫМИ СВЯЗАНЫ НЕСЧАСТНЫЕ СЛУЧАИ</v>
          </cell>
        </row>
        <row r="10832">
          <cell r="A10832" t="str">
            <v>Y82</v>
          </cell>
          <cell r="B10832" t="str">
            <v>ДРУГИЕ И НЕУТОЧНЕННЫЕ МЕДИЦИНСКИЕ ПРИБОРЫ И УСТРОЙСТВА, С КОТОРЫМИ СВЯЗАНЫ НЕСЧАСТНЫЕ СЛУЧАИ</v>
          </cell>
        </row>
        <row r="10833">
          <cell r="A10833" t="str">
            <v/>
          </cell>
          <cell r="B10833" t="str">
            <v>ХИРУРГИЧЕСКИЕ И 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 (Y83-Y84)</v>
          </cell>
        </row>
        <row r="10834">
          <cell r="A10834" t="str">
            <v>Y83</v>
          </cell>
          <cell r="B10834" t="str">
            <v>ХИРУРГИЧЕСКИЕ ОПЕРАЦИИ И ДРУГИЕ ХИРУРГИЧЕСКИЕ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35">
          <cell r="A10835" t="str">
            <v>Y83.0</v>
          </cell>
          <cell r="B10835" t="str">
            <v>ХИРУРГИЧЕСКАЯ ОПЕРАЦИЯ С ТРАНСПЛАНТАЦИЕЙ ЦЕЛЬНОГО ОРГАНА</v>
          </cell>
        </row>
        <row r="10836">
          <cell r="A10836" t="str">
            <v>Y83.1</v>
          </cell>
          <cell r="B10836" t="str">
            <v>ХИРУРГИЧЕСКАЯ ОПЕРАЦИЯ С ИМПЛАНТАЦИЕЙ ИСКУССТВЕННОГО ВНУТРЕННЕГО УСТРОЙСТВА</v>
          </cell>
        </row>
        <row r="10837">
          <cell r="A10837" t="str">
            <v>Y83.2</v>
          </cell>
          <cell r="B10837" t="str">
            <v>ХИРУРГИЧЕСКАЯ ОПЕРАЦИЯ С НАЛОЖЕНИЕМ АНАСТОМОЗА, ШУНТА ИЛИ ТРАНСПЛАНТАТА</v>
          </cell>
        </row>
        <row r="10838">
          <cell r="A10838" t="str">
            <v>Y83.3</v>
          </cell>
          <cell r="B10838" t="str">
            <v>ХИРУРГИЧЕСКАЯ ОПЕРАЦИЯ С ОБРАЗОВАНИЕМ НАРУЖНОЙ СТОМЫ</v>
          </cell>
        </row>
        <row r="10839">
          <cell r="A10839" t="str">
            <v>Y83.4</v>
          </cell>
          <cell r="B10839" t="str">
            <v>ДРУГИЕ ВИДЫ ВОССТАНОВИТЕЛЬНОЙ ХИРУРГИИ</v>
          </cell>
        </row>
        <row r="10840">
          <cell r="A10840" t="str">
            <v>Y83.5</v>
          </cell>
          <cell r="B10840" t="str">
            <v>АМПУТАЦИЯ КОНЕЧНОСТИ(ЕЙ)</v>
          </cell>
        </row>
        <row r="10841">
          <cell r="A10841" t="str">
            <v>Y83.6</v>
          </cell>
          <cell r="B10841" t="str">
            <v>УДАЛЕНИЕ ДРУГОГО ОРГАНА (ЧАСТИЧНОЕ) (ПОЛНОЕ)</v>
          </cell>
        </row>
        <row r="10842">
          <cell r="A10842" t="str">
            <v>Y83.8</v>
          </cell>
          <cell r="B10842" t="str">
            <v>ДРУГИЕ ХИРУРГИЧЕСКИЕ ОПЕРАЦИИ</v>
          </cell>
        </row>
        <row r="10843">
          <cell r="A10843" t="str">
            <v>Y83.9</v>
          </cell>
          <cell r="B10843" t="str">
            <v>ХИРУРГИЧЕСКАЯ ОПЕРАЦИЯ НЕУТОЧНЕННАЯ</v>
          </cell>
        </row>
        <row r="10844">
          <cell r="A10844" t="str">
            <v>Y84</v>
          </cell>
          <cell r="B10844" t="str">
            <v>ДРУГИЕ МЕДИЦИНСКИЕ ПРОЦЕДУРЫ КАК ПРИЧИНА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45">
          <cell r="A10845" t="str">
            <v>Y84.0</v>
          </cell>
          <cell r="B10845" t="str">
            <v>КАТЕТЕРИЗАЦИЯ СЕРДЦА</v>
          </cell>
        </row>
        <row r="10846">
          <cell r="A10846" t="str">
            <v>Y84.1</v>
          </cell>
          <cell r="B10846" t="str">
            <v>ПОЧЕЧНЫЙ ДИАЛИЗ</v>
          </cell>
        </row>
        <row r="10847">
          <cell r="A10847" t="str">
            <v>Y84.2</v>
          </cell>
          <cell r="B10847" t="str">
            <v>РАДИОЛОГИЧЕСКАЯ ПРОЦЕДУРА И ЛУЧЕВАЯ ТЕРАПИЯ</v>
          </cell>
        </row>
        <row r="10848">
          <cell r="A10848" t="str">
            <v>Y84.3</v>
          </cell>
          <cell r="B10848" t="str">
            <v>ШОКОВАЯ ТЕРАПИЯ</v>
          </cell>
        </row>
        <row r="10849">
          <cell r="A10849" t="str">
            <v>Y84.4</v>
          </cell>
          <cell r="B10849" t="str">
            <v>АСПИРАЦИЯ ЖИДКОСТИ</v>
          </cell>
        </row>
        <row r="10850">
          <cell r="A10850" t="str">
            <v>Y84.5</v>
          </cell>
          <cell r="B10850" t="str">
            <v>ВВЕДЕНИЕ ЖЕЛУДОЧНОГО ИЛИ ДУОДЕНАЛЬНОГО ЗОНДА</v>
          </cell>
        </row>
        <row r="10851">
          <cell r="A10851" t="str">
            <v>Y84.6</v>
          </cell>
          <cell r="B10851" t="str">
            <v>КАТЕТЕРИЗАЦИЯ МОЧЕВЫХ ПУТЕЙ</v>
          </cell>
        </row>
        <row r="10852">
          <cell r="A10852" t="str">
            <v>Y84.7</v>
          </cell>
          <cell r="B10852" t="str">
            <v>ВЗЯТИЕ ПРОБЫ КРОВИ</v>
          </cell>
        </row>
        <row r="10853">
          <cell r="A10853" t="str">
            <v>Y84.8</v>
          </cell>
          <cell r="B10853" t="str">
            <v>ДРУГИЕ МЕДИЦИНСКИЕ ПРОЦЕДУРЫ</v>
          </cell>
        </row>
        <row r="10854">
          <cell r="A10854" t="str">
            <v>Y84.9</v>
          </cell>
          <cell r="B10854" t="str">
            <v>МЕДИЦИНСКАЯ ПРОЦЕДУРА НЕУТОЧНЕННАЯ</v>
          </cell>
        </row>
        <row r="10855">
          <cell r="A10855" t="str">
            <v/>
          </cell>
          <cell r="B10855" t="str">
            <v>ПОСЛЕДСТВИЯ ВОЗДЕЙСТВИЯ ВНЕШНИХ ПРИЧИН ЗАБОЛЕВАЕМОСТИ И СМЕРТНОСТИ (Y85-Y89)</v>
          </cell>
        </row>
        <row r="10856">
          <cell r="A10856" t="str">
            <v>Y85</v>
          </cell>
          <cell r="B10856" t="str">
            <v>ПОСЛЕДСТВИЯ ТРАНСПОРТНОГО НЕСЧАСТНОГО СЛУЧАЯ</v>
          </cell>
        </row>
        <row r="10857">
          <cell r="A10857" t="str">
            <v>Y85.0</v>
          </cell>
          <cell r="B10857" t="str">
            <v>ПОСЛЕДСТВИЯ НЕСЧАСТНОГО СЛУЧАЯ, СВЯЗАННОГО С МОТОТРАНСПОРТНЫМ СРЕДСТВОМ</v>
          </cell>
        </row>
        <row r="10858">
          <cell r="A10858" t="str">
            <v>Y85.9</v>
          </cell>
          <cell r="B10858" t="str">
            <v>ПОСЛЕДСТВИЯ НЕСЧАСТНОГО СЛУЧАЯ, СВЯЗАННОГО С ДРУГИМ И НЕУТОЧНЕННЫМ ТРАНСПОРТНЫМ СРЕДСТВОМ</v>
          </cell>
        </row>
        <row r="10859">
          <cell r="A10859" t="str">
            <v>Y86</v>
          </cell>
          <cell r="B10859" t="str">
            <v>ПОСЛЕДСТВИЯ ДРУГИХ НЕСЧАСТНЫХ СЛУЧАЕВ</v>
          </cell>
        </row>
        <row r="10860">
          <cell r="A10860" t="str">
            <v>Y87</v>
          </cell>
          <cell r="B10860" t="str">
            <v>ПОСЛЕДСТВИЯ УМЫШЛЕННОГО САМОПОВРЕЖДЕНИЯ, НАПАДЕНИЯ И СОБЫТИЙ [ПОВРЕЖДЕНИЙ], НЕ УТОЧНЕННЫХ КАК СЛУЧАЙНЫЕ ИЛИ ПРЕДНАМЕРЕННЫЕ</v>
          </cell>
        </row>
        <row r="10861">
          <cell r="A10861" t="str">
            <v>Y87.0</v>
          </cell>
          <cell r="B10861" t="str">
            <v>ПОСЛЕДСТВИЯ УМЫШЛЕННОГО САМОПОВРЕЖДЕНИЯ</v>
          </cell>
        </row>
        <row r="10862">
          <cell r="A10862" t="str">
            <v>Y87.1</v>
          </cell>
          <cell r="B10862" t="str">
            <v>ПОСЛЕДСТВИЯ НАПАДЕНИЯ</v>
          </cell>
        </row>
        <row r="10863">
          <cell r="A10863" t="str">
            <v>Y87.2</v>
          </cell>
          <cell r="B10863" t="str">
            <v>ПОСЛЕДСТВИЯ СОБЫТИЙ [ПОВРЕЖДЕНИЙ], НЕ УТОЧНЕННЫХ КАК СЛУЧАЙНЫЕ ИЛИ ПРЕДНАМЕРЕННЫЕ</v>
          </cell>
        </row>
        <row r="10864">
          <cell r="A10864" t="str">
            <v>Y88</v>
          </cell>
          <cell r="B10864" t="str">
            <v>ПОСЛЕДСТВИЯ ТЕРАПЕВТИЧЕСКИХ И ХИРУРГИЧЕСКИХ ВМЕШАТЕЛЬСТВ КАК ВНЕШНИХ ПРИЧИН ЗАБОЛЕВАЕМОСТИ И СМЕРТНОСТИ</v>
          </cell>
        </row>
        <row r="10865">
          <cell r="A10865" t="str">
            <v>Y88.0</v>
          </cell>
          <cell r="B10865" t="str">
            <v>ПОСЛЕДСТВИЯ НЕБЛАГОПРИЯТНОГО ВОЗДЕЙСТВИЯ ЛЕКАРСТВЕННЫХ СРЕДСТВ, МЕДИКАМЕНТОВ И БИОЛОГИЧЕСКИХ ВЕЩЕСТВ, ПРИМЕНЕННЫХ В ТЕРАПЕВТИЧЕСКИХ ЦЕЛЯХ</v>
          </cell>
        </row>
        <row r="10866">
          <cell r="A10866" t="str">
            <v>Y88.1</v>
          </cell>
          <cell r="B10866" t="str">
            <v>ПОСЛЕДСТВИЯ СЛУЧАЙНОГО НАНЕСЕНИЯ ВРЕДА ПАЦИЕНТУ ВО ВРЕМЯ ВЫПОЛНЕНИЯ ХИРУРГИЧЕСКИХ И ТЕРАПЕВТИЧЕСКИХ ПРОЦЕДУР</v>
          </cell>
        </row>
        <row r="10867">
          <cell r="A10867" t="str">
            <v>Y88.2</v>
          </cell>
          <cell r="B10867" t="str">
            <v>ПОСЛЕДСТВИЯ НЕСЧАСТНЫХ СЛУЧАЕВ, СВЯЗАННЫХ С ПРИМЕНЕНИЕМ МЕДИЦИНСКОГО ОБОРУДОВАНИЯ В ДИАГНОСТИЧЕСКИХ И ТЕРАПЕВТИЧЕСКИХ ЦЕЛЯХ</v>
          </cell>
        </row>
        <row r="10868">
          <cell r="A10868" t="str">
            <v>Y88.3</v>
          </cell>
          <cell r="B10868" t="str">
            <v>ПОСЛЕДСТВИЯ ХИРУРГИЧЕСКИХ И ТЕРАПЕВТИЧЕСКИХ ПРОЦЕДУР КАК ПРИЧИН АНОРМАЛЬНОЙ РЕАКЦИИ ИЛИ ПОЗДНЕГО ОСЛОЖНЕНИЯ У ПАЦИЕНТА БЕЗ УПОМИНАНИЯ О СЛУЧАЙНОМ НАНЕСЕНИИ ЕМУ ВРЕДА ВО ВРЕМЯ ИХ ВЫПОЛНЕНИЯ</v>
          </cell>
        </row>
        <row r="10869">
          <cell r="A10869" t="str">
            <v>Y89</v>
          </cell>
          <cell r="B10869" t="str">
            <v>ПОСЛЕДСТВИЯ ДРУГИХ ВНЕШНИХ ПРИЧИН</v>
          </cell>
        </row>
        <row r="10870">
          <cell r="A10870" t="str">
            <v>Y89.0</v>
          </cell>
          <cell r="B10870" t="str">
            <v>ПОСЛЕДСТВИЯ В РЕЗУЛЬТАТЕ ДЕЙСТВИЙ, ПРЕДУСМОТРЕННЫХ ЗАКОНОМ</v>
          </cell>
        </row>
        <row r="10871">
          <cell r="A10871" t="str">
            <v>Y89.1</v>
          </cell>
          <cell r="B10871" t="str">
            <v>ПОСЛЕДСТВИЯ ВОЕННЫХ ДЕЙСТВИЙ</v>
          </cell>
        </row>
        <row r="10872">
          <cell r="A10872" t="str">
            <v>Y89.9</v>
          </cell>
          <cell r="B10872" t="str">
            <v>ПОСЛЕДСТВИЯ НЕУТОЧНЕННЫХ ВНЕШНИХ ПРИЧИН</v>
          </cell>
        </row>
        <row r="10873">
          <cell r="A10873" t="str">
            <v/>
          </cell>
          <cell r="B10873" t="str">
            <v>ДОПОЛНИТЕЛЬНЫЕ ФАКТОРЫ, ИМЕЮЩИЕ ОТНОШЕНИЕ К ПРИЧИНАМ ЗАБОЛЕВАЕМОСТИ И СМЕРТНОСТИ, КЛАССИФИЦИРОВАННЫМ В ДРУГИХ РУБРИКАХ</v>
          </cell>
        </row>
        <row r="10874">
          <cell r="A10874" t="str">
            <v>Y90</v>
          </cell>
          <cell r="B10874" t="str">
            <v>ДОКАЗАТЕЛЬСТВО ВЛИЯНИЯ АЛКОГОЛЯ, ОПРЕДЕЛЕННОГО ПО ЕГО СОДЕРЖАНИЮ В КРОВИ</v>
          </cell>
        </row>
        <row r="10875">
          <cell r="A10875" t="str">
            <v>Y90.0</v>
          </cell>
          <cell r="B10875" t="str">
            <v>СОДЕРЖАНИЕ АЛКОГОЛЯ В КРОВИ МЕНЕЕ ЧЕМ 20 МГ/100 МЛ</v>
          </cell>
        </row>
        <row r="10876">
          <cell r="A10876" t="str">
            <v>Y90.1</v>
          </cell>
          <cell r="B10876" t="str">
            <v>СОДЕРЖАНИЕ АЛКОГОЛЯ В КРОВИ 20-39 МГ/100 МЛ</v>
          </cell>
        </row>
        <row r="10877">
          <cell r="A10877" t="str">
            <v>Y90.2</v>
          </cell>
          <cell r="B10877" t="str">
            <v>СОДЕРЖАНИЕ АЛКОГОЛЯ В КРОВИ 40-59 МГ/100 МЛ</v>
          </cell>
        </row>
        <row r="10878">
          <cell r="A10878" t="str">
            <v>Y90.3</v>
          </cell>
          <cell r="B10878" t="str">
            <v>СОДЕРЖАНИЕ АЛКОГОЛЯ В КРОВИ 60-79 МГ/100 МЛ</v>
          </cell>
        </row>
        <row r="10879">
          <cell r="A10879" t="str">
            <v>Y90.4</v>
          </cell>
          <cell r="B10879" t="str">
            <v>СОДЕРЖАНИЕ АЛКОГОЛЯ В КРОВИ 80-99 МГ/100 МЛ</v>
          </cell>
        </row>
        <row r="10880">
          <cell r="A10880" t="str">
            <v>Y90.5</v>
          </cell>
          <cell r="B10880" t="str">
            <v>СОДЕРЖАНИЕ АЛКОГОЛЯ В КРОВИ 100-119 МГ/100 МЛ</v>
          </cell>
        </row>
        <row r="10881">
          <cell r="A10881" t="str">
            <v>Y90.6</v>
          </cell>
          <cell r="B10881" t="str">
            <v>СОДЕРЖАНИЕ АЛКОГОЛЯ В КРОВИ 120-199 МГ/100 МЛ</v>
          </cell>
        </row>
        <row r="10882">
          <cell r="A10882" t="str">
            <v>Y90.7</v>
          </cell>
          <cell r="B10882" t="str">
            <v>СОДЕРЖАНИЕ АЛКОГОЛЯ В КРОВИ 200-239 МГ/100 МЛ</v>
          </cell>
        </row>
        <row r="10883">
          <cell r="A10883" t="str">
            <v>Y90.8</v>
          </cell>
          <cell r="B10883" t="str">
            <v>СОДЕРЖАНИЕ АЛКОГОЛЯ В КРОВИ 240 МГ/100 МЛ</v>
          </cell>
        </row>
        <row r="10884">
          <cell r="A10884" t="str">
            <v>Y90.9</v>
          </cell>
          <cell r="B10884" t="str">
            <v>ПРИСУТСТВИЕ АЛКОГОЛЯ В КРОВИ, СОДЕРЖАНИЕ НЕ УТОЧНЕНО</v>
          </cell>
        </row>
        <row r="10885">
          <cell r="A10885" t="str">
            <v>Y91</v>
          </cell>
          <cell r="B10885" t="str">
            <v>ДОКАЗАТЕЛЬСТВО ВЛИЯНИЯ АЛКОГОЛЯ, ОПРЕДЕЛЕННОГО ПО СТЕПЕНИ ОПЬЯНЕНИЯ</v>
          </cell>
        </row>
        <row r="10886">
          <cell r="A10886" t="str">
            <v>Y91.0</v>
          </cell>
          <cell r="B10886" t="str">
            <v>АЛКОГОЛЬНАЯ ИНТОКСИКАЦИЯ ЛЕГКОЙ СТЕПЕНИ</v>
          </cell>
        </row>
        <row r="10887">
          <cell r="A10887" t="str">
            <v>Y91.1</v>
          </cell>
          <cell r="B10887" t="str">
            <v>АЛКОГОЛЬНАЯ ИНТОКСИКАЦИЯ СРЕДНЕЙ СТЕПЕНИ</v>
          </cell>
        </row>
        <row r="10888">
          <cell r="A10888" t="str">
            <v>Y91.2</v>
          </cell>
          <cell r="B10888" t="str">
            <v>АЛКОГОЛЬНАЯ ИНТОКСИКАЦИЯ ТЯЖЕЛОЙ СТЕПЕНИ</v>
          </cell>
        </row>
        <row r="10889">
          <cell r="A10889" t="str">
            <v>Y91.3</v>
          </cell>
          <cell r="B10889" t="str">
            <v>АЛКОГОЛЬНАЯ ИНТОКСИКАЦИЯ ОЧЕНЬ ТЯЖЕЛОЙ СТЕПЕНИ</v>
          </cell>
        </row>
        <row r="10890">
          <cell r="A10890" t="str">
            <v>Y91.9</v>
          </cell>
          <cell r="B10890" t="str">
            <v>АЛКОГОЛЬНОЕ ОПЬЯНЕНИЕ НЕУТОЧНЕННОЕ</v>
          </cell>
        </row>
        <row r="10891">
          <cell r="A10891" t="str">
            <v>Y95</v>
          </cell>
          <cell r="B10891" t="str">
            <v>СОСТОЯНИЕ ГОСПИТАЛИЗМА</v>
          </cell>
        </row>
        <row r="10892">
          <cell r="A10892" t="str">
            <v>Y96</v>
          </cell>
          <cell r="B10892" t="str">
            <v>ФАКТОРЫ, ИМЕЮЩИЕ ОТНОШЕНИЕ К РАБОТЕ</v>
          </cell>
        </row>
        <row r="10893">
          <cell r="A10893" t="str">
            <v>Y97</v>
          </cell>
          <cell r="B10893" t="str">
            <v>ФАКТОРЫ, СВЯЗАННЫЕ С ЗАГРЯЗНЕНИЕМ ОКРУЖАЮЩЕЙ СРЕДЫ</v>
          </cell>
        </row>
        <row r="10894">
          <cell r="A10894" t="str">
            <v>Y98</v>
          </cell>
          <cell r="B10894" t="str">
            <v>ФАКТОРЫ, СВЯЗАННЫЕ С ОБРАЗОМ ЖИЗНИ</v>
          </cell>
        </row>
        <row r="10895">
          <cell r="A10895" t="str">
            <v/>
          </cell>
          <cell r="B10895" t="str">
            <v>ФАКТОРЫ, ВЛИЯЮЩИЕ НА СОСТОЯНИЕ ЗДОРОВЬЯ НАСЕЛЕНИЯ И ОБРАЩЕНИЯ В УЧРЕЖДЕНИЯ ЗДРАВООХРАНЕНИЯ (Z00-Z99)</v>
          </cell>
        </row>
        <row r="10896">
          <cell r="A10896" t="str">
            <v/>
          </cell>
          <cell r="B10896" t="str">
            <v>ОБРАЩЕНИЯ В УЧРЕЖДЕНИЯ ЗДРАВООХРАНЕНИЯ ДЛЯ МЕДИЦИНСКОГО ОСМОТРА И ОБСЛЕДОВАНИЯ (Z00-Z13)</v>
          </cell>
        </row>
        <row r="10897">
          <cell r="A10897" t="str">
            <v>Z00</v>
          </cell>
          <cell r="B10897" t="str">
            <v>ОБЩИЙ ОСМОТР И ОБСЛЕДОВАНИЕ ЛИЦ, НЕ ИМЕЮЩИХ ЖАЛОБ ИЛИ УСТАНОВЛЕННОГО ДИАГНОЗА</v>
          </cell>
        </row>
        <row r="10898">
          <cell r="A10898" t="str">
            <v>Z00.0</v>
          </cell>
          <cell r="B10898" t="str">
            <v>ОБЩИЙ МЕДИЦИНСКИЙ ОСМОТР,ПЕРИОДИЧЕСКИЕ ОСМОТРЫ</v>
          </cell>
        </row>
        <row r="10899">
          <cell r="A10899" t="str">
            <v>Z00.1</v>
          </cell>
          <cell r="B10899" t="str">
            <v>РУТИННОЕ ОБСЛЕДОВАНИЕ СОСТОЯНИЯ ЗДОРОВЬЯ РЕБЕНКА</v>
          </cell>
        </row>
        <row r="10900">
          <cell r="A10900" t="str">
            <v>Z00.2</v>
          </cell>
          <cell r="B10900" t="str">
            <v>ОБСЛЕДОВАНИЕ В ПЕРИОД БЫСТРОГО РОСТА В ДЕТСТВЕ</v>
          </cell>
        </row>
        <row r="10901">
          <cell r="A10901" t="str">
            <v>Z00.3</v>
          </cell>
          <cell r="B10901" t="str">
            <v>ОБСЛЕДОВАНИЕ С ЦЕЛЬЮ ОЦЕНКИ СОСТОЯНИЯ РАЗВИТИЯ РЕБЕНКА</v>
          </cell>
        </row>
        <row r="10902">
          <cell r="A10902" t="str">
            <v>Z00.4</v>
          </cell>
          <cell r="B10902" t="str">
            <v>ОБЩЕЕ ПСИХИАТРИЧЕСКОЕ ОБСЛЕДОВАНИЕ, НЕ КЛАССИФИЦИРОВАННОЕ В ДРУГИХ РУБРИКАХ</v>
          </cell>
        </row>
        <row r="10903">
          <cell r="A10903" t="str">
            <v>Z00.5</v>
          </cell>
          <cell r="B10903" t="str">
            <v>ОБСЛЕДОВАНИЕ ПОТЕНЦИАЛЬНОГО ДОНОРА ОРГАНОВ И ТКАНЕЙ</v>
          </cell>
        </row>
        <row r="10904">
          <cell r="A10904" t="str">
            <v>Z00.6</v>
          </cell>
          <cell r="B10904" t="str">
            <v>ОБСЛЕДОВАНИЕ ДЛЯ СРАВНЕНИЯ С НОРМОЙ ИЛИ КОНТРОЛЕМ В ХОДЕ КЛИНИЧЕСКИХ НАУЧНЫХ ПРОГРАММ</v>
          </cell>
        </row>
        <row r="10905">
          <cell r="A10905" t="str">
            <v>Z00.8</v>
          </cell>
          <cell r="B10905" t="str">
            <v>ДРУГИЕ ОБЩИЕ ОСМОТРЫ (ФГ ОСМОТР)</v>
          </cell>
        </row>
        <row r="10906">
          <cell r="A10906" t="str">
            <v>Z01</v>
          </cell>
          <cell r="B10906" t="str">
            <v>ДРУГИЕ СПЕЦИАЛЬНЫЕ ОСМОТРЫ И ОБСЛЕДОВАНИЯ ЛИЦ, НЕ ИМЕЮЩИХ ЖАЛОБ ИЛИ УСТАНОВЛЕННОГО ДИАГНОЗА</v>
          </cell>
        </row>
        <row r="10907">
          <cell r="A10907" t="str">
            <v>Z01.0</v>
          </cell>
          <cell r="B10907" t="str">
            <v>ОБСЛЕДОВАНИЕ ГЛАЗ И ЗРЕНИЯ</v>
          </cell>
        </row>
        <row r="10908">
          <cell r="A10908" t="str">
            <v>Z01.1</v>
          </cell>
          <cell r="B10908" t="str">
            <v>ОБСЛЕДОВАНИЕ УШЕЙ И СЛУХА</v>
          </cell>
        </row>
        <row r="10909">
          <cell r="A10909" t="str">
            <v>Z01.2</v>
          </cell>
          <cell r="B10909" t="str">
            <v>СТОМАТОЛОГИЧЕСКОЕ ОБСЛЕДОВАНИЕ</v>
          </cell>
        </row>
        <row r="10910">
          <cell r="A10910" t="str">
            <v>Z01.3</v>
          </cell>
          <cell r="B10910" t="str">
            <v>ОПРЕДЕЛЕНИЕ КРОВЯНОГО ДАВЛЕНИЯ</v>
          </cell>
        </row>
        <row r="10911">
          <cell r="A10911" t="str">
            <v>Z01.4</v>
          </cell>
          <cell r="B10911" t="str">
            <v>ГИНЕКОЛОГИЧЕСКОЕ ОБСЛЕДОВАНИЕ (ОБЩЕЕ) (РУТИННОЕ)</v>
          </cell>
        </row>
        <row r="10912">
          <cell r="A10912" t="str">
            <v>Z01.5</v>
          </cell>
          <cell r="B10912" t="str">
            <v>ДИАГНОСТИЧЕСКИЕ КОЖНЫЕ И СЕНСИБИЛИЗАЦИОННЫЕ ТЕСТЫ (РЕАКЦИЯ МАНТУ 2ТЕ)</v>
          </cell>
        </row>
        <row r="10913">
          <cell r="A10913" t="str">
            <v>Z01.6</v>
          </cell>
          <cell r="B10913" t="str">
            <v>РАДИОЛОГИЧЕСКОЕ ОБСЛЕДОВАНИЕ, НЕ КЛАССИФИЦИРОВАННОЕ В ДРУГИХ РУБРИКАХ</v>
          </cell>
        </row>
        <row r="10914">
          <cell r="A10914" t="str">
            <v>Z01.7</v>
          </cell>
          <cell r="B10914" t="str">
            <v>ЛАБОРАТОРНОЕ ОБСЛЕДОВАНИЕ</v>
          </cell>
        </row>
        <row r="10915">
          <cell r="A10915" t="str">
            <v>Z01.8</v>
          </cell>
          <cell r="B10915" t="str">
            <v>ДРУГОЕ УТОЧНЕННОЕ СПЕЦИАЛЬНОЕ ОБСЛЕДОВАНИЕ</v>
          </cell>
        </row>
        <row r="10916">
          <cell r="A10916" t="str">
            <v>Z01.9</v>
          </cell>
          <cell r="B10916" t="str">
            <v>СПЕЦИАЛЬНОЕ ОБСЛЕДОВАНИЕ НЕУТОЧНЕННОЕ</v>
          </cell>
        </row>
        <row r="10917">
          <cell r="A10917" t="str">
            <v>Z02</v>
          </cell>
          <cell r="B10917" t="str">
            <v>ОБСЛЕДОВАНИЕ И ОБРАЩЕНИЕ В АДМИНИСТРАТИВНЫХ ЦЕЛЯХ</v>
          </cell>
        </row>
        <row r="10918">
          <cell r="A10918" t="str">
            <v>Z02.0</v>
          </cell>
          <cell r="B10918" t="str">
            <v>ОБСЛЕДОВАНИЕ В СВЯЗИ С ПОСТУПЛЕНИЕМ В УЧЕБНЫЕ ЗАВЕДЕНИЯ</v>
          </cell>
        </row>
        <row r="10919">
          <cell r="A10919" t="str">
            <v>Z02.1</v>
          </cell>
          <cell r="B10919" t="str">
            <v>ОБСЛЕДОВАНИЕ ПЕРЕД ПОСТУПЛЕНИЕМ НА РАБОТУ</v>
          </cell>
        </row>
        <row r="10920">
          <cell r="A10920" t="str">
            <v>Z02.2</v>
          </cell>
          <cell r="B10920" t="str">
            <v>ОБСЛЕДОВАНИЕ В СВЯЗИ С ПОСТУПЛЕНИЕМ В УЧРЕЖДЕНИЯ ДЛИТЕЛЬНОГО ПРЕБЫВАНИЯ</v>
          </cell>
        </row>
        <row r="10921">
          <cell r="A10921" t="str">
            <v>Z02.3</v>
          </cell>
          <cell r="B10921" t="str">
            <v>ОБСЛЕДОВАНИЕ ПРИЗЫВНИКОВ В ВООРУЖЕННЫЕ СИЛЫ</v>
          </cell>
        </row>
        <row r="10922">
          <cell r="A10922" t="str">
            <v>Z02.4</v>
          </cell>
          <cell r="B10922" t="str">
            <v>ОБСЛЕДОВАНИЕ В СВЯЗИ С ПОЛУЧЕНИЕМ ВОДИТЕЛЬСКИХ ПРАВ</v>
          </cell>
        </row>
        <row r="10923">
          <cell r="A10923" t="str">
            <v>Z02.5</v>
          </cell>
          <cell r="B10923" t="str">
            <v>ОБСЛЕДОВАНИЕ В СВЯЗИ С ЗАНЯТИЕМ СПОРТОМ</v>
          </cell>
        </row>
        <row r="10924">
          <cell r="A10924" t="str">
            <v>Z02.6</v>
          </cell>
          <cell r="B10924" t="str">
            <v>ОБСЛЕДОВАНИЕ В СВЯЗИ СО СТРАХОВАНИЕМ</v>
          </cell>
        </row>
        <row r="10925">
          <cell r="A10925" t="str">
            <v>Z02.7</v>
          </cell>
          <cell r="B10925" t="str">
            <v>ОБРАЩЕНИЕ В СВЯЗИ С ПОЛУЧЕНИЕМ МЕДИЦИНСКИХ ДОКУМЕНТОВ</v>
          </cell>
        </row>
        <row r="10926">
          <cell r="A10926" t="str">
            <v>Z02.8</v>
          </cell>
          <cell r="B10926" t="str">
            <v>ДРУГИЕ ОБСЛЕДОВАНИЯ В АДМИНИСТРАТИВНЫХ ЦЕЛЯХ</v>
          </cell>
        </row>
        <row r="10927">
          <cell r="A10927" t="str">
            <v>Z02.9</v>
          </cell>
          <cell r="B10927" t="str">
            <v>ОБСЛЕДОВАНИЕ В АДМИНИСТРАТИВНЫХ ЦЕЛЯХ НЕУТОЧНЕННОЕ</v>
          </cell>
        </row>
        <row r="10928">
          <cell r="A10928" t="str">
            <v>Z03</v>
          </cell>
          <cell r="B10928" t="str">
            <v>МЕДИЦИНСКОЕ НАБЛЮДЕНИЕ И ОЦЕНКА ПРИ ПОДОЗРЕНИИ НА ЗАБОЛЕВАНИЕ ИЛИ ПАТОЛОГИЧЕСКОЕ СОСТОЯНИЕ</v>
          </cell>
        </row>
        <row r="10929">
          <cell r="A10929" t="str">
            <v>Z03.0</v>
          </cell>
          <cell r="B10929" t="str">
            <v>НАБЛЮДЕНИЕ ПРИ ПОДОЗРЕНИИ НА ТУБЕРКУЛЕЗ "О" ГРУППА</v>
          </cell>
        </row>
        <row r="10930">
          <cell r="A10930" t="str">
            <v>Z03.1</v>
          </cell>
          <cell r="B10930" t="str">
            <v>НАБЛЮДЕНИЕ ПРИ ПОДОЗРЕНИИ НА ЗЛОКАЧЕСТВЕННУЮ ОПУХОЛЬ</v>
          </cell>
        </row>
        <row r="10931">
          <cell r="A10931" t="str">
            <v>Z03.2</v>
          </cell>
          <cell r="B10931" t="str">
            <v>НАБЛЮДЕНИЕ ПРИ ПОДОЗРЕНИИ НА ПСИХИЧЕСКОЕ ЗАБОЛЕВАНИЕ И НАРУШЕНИЕ ПОВЕДЕНИЯ</v>
          </cell>
        </row>
        <row r="10932">
          <cell r="A10932" t="str">
            <v>Z03.3</v>
          </cell>
          <cell r="B10932" t="str">
            <v>НАБЛЮДЕНИЕ ПРИ ПОДОЗРЕНИИ НА РАССТРОЙСТВО НЕРВНОЙ СИСТЕМЫ</v>
          </cell>
        </row>
        <row r="10933">
          <cell r="A10933" t="str">
            <v>Z03.4</v>
          </cell>
          <cell r="B10933" t="str">
            <v>НАБЛЮДЕНИЕ ПРИ ПОДОЗРЕНИИ НА ИНФАРКТ МИОКАРДА</v>
          </cell>
        </row>
        <row r="10934">
          <cell r="A10934" t="str">
            <v>Z03.5</v>
          </cell>
          <cell r="B10934" t="str">
            <v>НАБЛЮДЕНИЕ ПРИ ПОДОЗРЕНИИ НА ДРУГУЮ БОЛЕЗНЬ СЕРДЕЧНО-СОСУДИСТОЙ СИСТЕМЫ</v>
          </cell>
        </row>
        <row r="10935">
          <cell r="A10935" t="str">
            <v>Z03.6</v>
          </cell>
          <cell r="B10935" t="str">
            <v>НАБЛЮДЕНИЕ ПРИ ПОДОЗРЕНИИ НА ИНФАРКТ МИОКАРДА</v>
          </cell>
        </row>
        <row r="10936">
          <cell r="A10936" t="str">
            <v>Z03.8</v>
          </cell>
          <cell r="B10936" t="str">
            <v>НАБЛЮДЕНИЕ ПРИ ПОДОЗРЕНИИ НА ДРУГИЕ БОЛЕЗНИ ИЛИ СОСТОЯНИЯ</v>
          </cell>
        </row>
        <row r="10937">
          <cell r="A10937" t="str">
            <v>Z03.9</v>
          </cell>
          <cell r="B10937" t="str">
            <v>НАБЛЮДЕНИЕ ПРИ ПОДОЗРЕНИИ НА ЗАБОЛЕВАНИЕ ИЛИ СОСТОЯНИЕ НЕУТОЧНЕННОЕ</v>
          </cell>
        </row>
        <row r="10938">
          <cell r="A10938" t="str">
            <v>Z04</v>
          </cell>
          <cell r="B10938" t="str">
            <v>ОБСЛЕДОВАНИЕ И НАБЛЮДЕНИЕ С ДРУГИМИ ЦЕЛЯМИ</v>
          </cell>
        </row>
        <row r="10939">
          <cell r="A10939" t="str">
            <v>Z04.0</v>
          </cell>
          <cell r="B10939" t="str">
            <v>ТЕСТ НА СОДЕРЖАНИЕ В КРОВИ АЛКОГОЛЯ И НАРКОТИЧЕСКИХ ВЕЩЕСТВ</v>
          </cell>
        </row>
        <row r="10940">
          <cell r="A10940" t="str">
            <v>Z04.1</v>
          </cell>
          <cell r="B10940" t="str">
            <v>ОБСЛЕДОВАНИЕ И НАБЛЮДЕНИЕ ПОСЛЕ ТРАНСПОРТНОГО ПРОИСШЕСТВИЯ</v>
          </cell>
        </row>
        <row r="10941">
          <cell r="A10941" t="str">
            <v>Z04.2</v>
          </cell>
          <cell r="B10941" t="str">
            <v>ОБСЛЕДОВАНИЕ И НАБЛЮДЕНИЕ ПОСЛЕ НЕСЧАСТНОГО СЛУЧАЯ НА ПРОИЗВОДСТВЕ</v>
          </cell>
        </row>
        <row r="10942">
          <cell r="A10942" t="str">
            <v>Z04.3</v>
          </cell>
          <cell r="B10942" t="str">
            <v>ОБСЛЕДОВАНИЕ И НАБЛЮДЕНИЕ ПОСЛЕ ДРУГОГО НЕСЧАСТНОГО СЛУЧАЯ</v>
          </cell>
        </row>
        <row r="10943">
          <cell r="A10943" t="str">
            <v>Z04.4</v>
          </cell>
          <cell r="B10943" t="str">
            <v>ОБСЛЕДОВАНИЕ И НАБЛЮДЕНИЕ ПРИ ЗАЯВЛЕНИИ ОБ ИЗНАСИЛОВАНИИ ИЛИ СОВРАЩЕНИИ</v>
          </cell>
        </row>
        <row r="10944">
          <cell r="A10944" t="str">
            <v>Z04.5</v>
          </cell>
          <cell r="B10944" t="str">
            <v>ОБСЛЕДОВАНИЕ И НАБЛЮДЕНИЕ ПОСЛЕ ДРУГОЙ ПРИЧИНЕННОЙ ТРАВМЫ</v>
          </cell>
        </row>
        <row r="10945">
          <cell r="A10945" t="str">
            <v>Z04.6</v>
          </cell>
          <cell r="B10945" t="str">
            <v>ОБЩЕЕ ПСИХИАТРИЧЕСКОЕ ОБСЛЕДОВАНИЕ ПО ЗАПРОСУ УЧРЕЖДЕНИЯ</v>
          </cell>
        </row>
        <row r="10946">
          <cell r="A10946" t="str">
            <v>Z04.8</v>
          </cell>
          <cell r="B10946" t="str">
            <v>ОБСЛЕДОВАНИЕ И НАБЛЮДЕНИЕ ПО ДРУГИМ УТОЧНЕННЫМ ПОВОДАМ</v>
          </cell>
        </row>
        <row r="10947">
          <cell r="A10947" t="str">
            <v>Z04.9</v>
          </cell>
          <cell r="B10947" t="str">
            <v>ОБСЛЕДОВАНИЕ И НАБЛЮДЕНИЕ ПО НЕУТОЧНЕННЫМ ПОВОДАМ</v>
          </cell>
        </row>
        <row r="10948">
          <cell r="A10948" t="str">
            <v>Z08</v>
          </cell>
          <cell r="B10948" t="str">
            <v>ПОСЛЕДУЮЩЕЕ ОБСЛЕДОВАНИЕ ПОСЛЕ ЛЕЧЕНИЯ ЗЛОКАЧЕСТВЕННОГО НОВООБРАЗОВАНИЯ</v>
          </cell>
        </row>
        <row r="10949">
          <cell r="A10949" t="str">
            <v>Z08.0</v>
          </cell>
          <cell r="B10949" t="str">
            <v>ПОСЛЕДУЮЩЕЕ ОБСЛЕДОВАНИЕ ПОСЛЕ ХИРУРГИЧЕСКОГО УДАЛЕНИЯ ЗЛОКАЧЕСТВЕННОГО НОВООБРАЗОВАНИЯ</v>
          </cell>
        </row>
        <row r="10950">
          <cell r="A10950" t="str">
            <v>Z08.1</v>
          </cell>
          <cell r="B10950" t="str">
            <v>ПОСЛЕДУЮЩЕЕ ОБСЛЕДОВАНИЕ ПОСЛЕ РАДИОТЕРАПИИ ЗЛОКАЧЕСТВЕННОГО НОВООБРАЗОВАНИЯ</v>
          </cell>
        </row>
        <row r="10951">
          <cell r="A10951" t="str">
            <v>Z08.2</v>
          </cell>
          <cell r="B10951" t="str">
            <v>ПОСЛЕДУЮЩЕЕ ОБСЛЕДОВАНИЕ ПОСЛЕ ХИМИОТЕРАПИИ ЗЛОКАЧЕСТВЕННОГО НОВООБРАЗОВАНИЯ</v>
          </cell>
        </row>
        <row r="10952">
          <cell r="A10952" t="str">
            <v>Z08.7</v>
          </cell>
          <cell r="B10952" t="str">
            <v>ПОСЛЕДУЮЩЕЕ ОБСЛЕДОВАНИЕ ПОСЛЕ КОМБИНИРОВАННОГО ЛЕЧЕНИЯ ЗЛОКАЧЕСТВЕННОГО НОВООБРАЗОВАНИЯ</v>
          </cell>
        </row>
        <row r="10953">
          <cell r="A10953" t="str">
            <v>Z08.8</v>
          </cell>
          <cell r="B10953" t="str">
            <v>ПОСЛЕДУЮЩЕЕ ОБСЛЕДОВАНИЕ ПОСЛЕ ПРИМЕНЕНИЯ ДРУГОГО МЕТОДА ЛЕЧЕНИЯ ЗЛОКАЧЕСТВЕННОГО НОВООБРАЗОВАНИЯ</v>
          </cell>
        </row>
        <row r="10954">
          <cell r="A10954" t="str">
            <v>Z08.9</v>
          </cell>
          <cell r="B10954" t="str">
            <v>ПОСЛЕДУЮЩЕЕ ОБСЛЕДОВАНИЕ ПОСЛЕ ПРИМЕНЕНИЯ НЕУТОЧНЕННОГО МЕТОДА ЛЕЧЕНИЯ ЗЛОКАЧЕСТВЕННОГО НОВООБРАЗОВАНИЯ</v>
          </cell>
        </row>
        <row r="10955">
          <cell r="A10955" t="str">
            <v>Z09</v>
          </cell>
          <cell r="B10955" t="str">
            <v>ПОСЛЕДУЮЩЕЕ ОБСЛЕДОВАНИЕ ПОСЛЕ ЛЕЧЕНИЯ СОСТОЯНИЙ, НЕ ОТНОСЯЩИХСЯ К ЗЛОКАЧЕСТВЕННЫМ НОВООБРАЗОВАНИЯМ</v>
          </cell>
        </row>
        <row r="10956">
          <cell r="A10956" t="str">
            <v>Z09.0</v>
          </cell>
          <cell r="B10956" t="str">
            <v>ПОСЛЕДУЮЩЕЕ ОБСЛЕДОВАНИЕ ПОСЛЕ ХИРУРГИЧЕСКОГО ВМЕШАТЕЛЬСТВА ПО ПОВОДУ ДРУГИХ СОСТОЯНИЙ</v>
          </cell>
        </row>
        <row r="10957">
          <cell r="A10957" t="str">
            <v>Z09.1</v>
          </cell>
          <cell r="B10957" t="str">
            <v>ПОСЛЕДУЮЩЕЕ ОБСЛЕДОВАНИЕ ПОСЛЕ РАДИОТЕРАПИИ ПО ПОВОДУ ДРУГИХ СОСТОЯНИЙ</v>
          </cell>
        </row>
        <row r="10958">
          <cell r="A10958" t="str">
            <v>Z09.2</v>
          </cell>
          <cell r="B10958" t="str">
            <v>ПОСЛЕДУЮЩЕЕ ОБСЛЕДОВАНИЕ ПОСЛЕ ХИМИОТЕРАПИИ ПО ПОВОДУ ДРУГИХ СОСТОЯНИЙ</v>
          </cell>
        </row>
        <row r="10959">
          <cell r="A10959" t="str">
            <v>Z09.3</v>
          </cell>
          <cell r="B10959" t="str">
            <v>ПОСЛЕДУЮЩЕЕ ОБСЛЕДОВАНИЕ ПОСЛЕ ПСИХОТЕРАПИИ</v>
          </cell>
        </row>
        <row r="10960">
          <cell r="A10960" t="str">
            <v>Z09.4</v>
          </cell>
          <cell r="B10960" t="str">
            <v>ПОСЛЕДУЮЩЕЕ ОБСЛЕДОВАНИЕ ПОСЛЕ ЛЕЧЕНИЯ ПЕРЕЛОМА</v>
          </cell>
        </row>
        <row r="10961">
          <cell r="A10961" t="str">
            <v>Z09.7</v>
          </cell>
          <cell r="B10961" t="str">
            <v>ПОСЛЕДУЮЩЕЕ ОБСЛЕДОВАНИЕ ПОСЛЕ КОМБИНИРОВАННОГО ЛЕЧЕНИЯ ПО ПОВОДУ ДРУГИХ СОСТОЯНИЙ</v>
          </cell>
        </row>
        <row r="10962">
          <cell r="A10962" t="str">
            <v>Z09.8</v>
          </cell>
          <cell r="B10962" t="str">
            <v>ПОСЛЕДУЮЩЕЕ ОБСЛЕДОВАНИЕ ПОСЛЕ ДРУГОГО ВИДА ЛЕЧЕНИЯ ПО ПОВОДУ ДРУГИХ СОСТОЯНИЙ</v>
          </cell>
        </row>
        <row r="10963">
          <cell r="A10963" t="str">
            <v>Z09.9</v>
          </cell>
          <cell r="B10963" t="str">
            <v>ПОСЛЕДУЮЩЕЕ ОБСЛЕДОВАНИЕ ПОСЛЕ НЕУТОЧНЕННОГО ВИДА ЛЕЧЕНИЯ ПО ПОВОДУ ДРУГИХ СОСТОЯНИЙ</v>
          </cell>
        </row>
        <row r="10964">
          <cell r="A10964" t="str">
            <v>Z10</v>
          </cell>
          <cell r="B10964" t="str">
            <v>РУТИННАЯ ОБЩАЯ ПРОВЕРКА ЗДОРОВЬЯ ОПРЕДЕЛЕННЫХ ГРУПП НАСЕЛЕНИЯ</v>
          </cell>
        </row>
        <row r="10965">
          <cell r="A10965" t="str">
            <v>Z10.0</v>
          </cell>
          <cell r="B10965" t="str">
            <v>ПРОФЕССИОНАЛЬНОЕ МЕДИЦИНСКОЕ ОБСЛЕДОВАНИЕ</v>
          </cell>
        </row>
        <row r="10966">
          <cell r="A10966" t="str">
            <v>Z10.1</v>
          </cell>
          <cell r="B10966" t="str">
            <v>РУТИННАЯ ОБЩАЯ ПРОВЕРКА ЗДОРОВЬЯ ЛИЦ, ПРОЖИВАЮЩИХ В СПЕЦИАЛЬНЫХ УЧРЕЖДЕНИЯХ</v>
          </cell>
        </row>
        <row r="10967">
          <cell r="A10967" t="str">
            <v>Z10.2</v>
          </cell>
          <cell r="B10967" t="str">
            <v>РУТИННАЯ ОБЩАЯ ПРОВЕРКА ЗДОРОВЬЯ ПЕРСОНАЛА ВООРУЖЕННЫХ СИЛ</v>
          </cell>
        </row>
        <row r="10968">
          <cell r="A10968" t="str">
            <v>Z10.3</v>
          </cell>
          <cell r="B10968" t="str">
            <v>РУТИННАЯ ОБЩАЯ ПРОВЕРКА ЗДОРОВЬЯ ЧЛЕНОВ СПОРТИВНЫХ КОМАНД</v>
          </cell>
        </row>
        <row r="10969">
          <cell r="A10969" t="str">
            <v>Z10.8</v>
          </cell>
          <cell r="B10969" t="str">
            <v>РУТИННАЯ ОБЩАЯ ПРОВЕРКА ЗДОРОВЬЯ ДРУГИХ ОПРЕДЕЛЕННЫХ ГРУПП НАСЕЛЕНИЯ</v>
          </cell>
        </row>
        <row r="10970">
          <cell r="A10970" t="str">
            <v>Z11</v>
          </cell>
          <cell r="B10970" t="str">
            <v>СПЕЦИАЛЬНОЕ СКРИНИНГОВОЕ ОБСЛЕДОВАНИЕ С ЦЕЛЬЮ ВЫЯВЛЕНИЯ ИНФЕКЦИОННЫХ И ПАРАЗИТАРНЫХ БОЛЕЗНЕЙ</v>
          </cell>
        </row>
        <row r="10971">
          <cell r="A10971" t="str">
            <v>Z11.0</v>
          </cell>
          <cell r="B10971" t="str">
            <v>СПЕЦИАЛЬНОЕ СКРИНИНГОВОЕ ОБСЛЕДОВАНИЕ С ЦЕЛЬЮ ВЫЯВЛЕНИЯ КИШЕЧНЫХ ИНФЕКЦИОННЫХ БОЛЕЗНЕЙ</v>
          </cell>
        </row>
        <row r="10972">
          <cell r="A10972" t="str">
            <v>Z11.1</v>
          </cell>
          <cell r="B10972" t="str">
            <v>СПЕЦИАЛЬНОЕ СКРИНИНГОВОЕ ОБСЛЕДОВАНИЕ С ЦЕЛЬЮ ВЫЯВЛЕНИЯ ТУБЕРКУЛЕЗА ДЫХАТЕЛЬНЫХ ПУТЕЙ</v>
          </cell>
        </row>
        <row r="10973">
          <cell r="A10973" t="str">
            <v>Z11.2</v>
          </cell>
          <cell r="B10973" t="str">
            <v>СПЕЦИАЛЬНОЕ СКРИНИНГОВОЕ ОБСЛЕДОВАНИЕ С ЦЕЛЬЮ ВЫЯВЛЕНИЯ ДРУГИХ БАКТЕРИАЛЬНЫХ БОЛЕЗНЕЙ</v>
          </cell>
        </row>
        <row r="10974">
          <cell r="A10974" t="str">
            <v>Z11.3</v>
          </cell>
          <cell r="B10974" t="str">
            <v>СПЕЦИАЛЬНОЕ СКРИНИНГОВОЕ ОБСЛЕДОВАНИЕ С ЦЕЛЬЮ ВЫЯВЛЕНИЯ ИНФЕКЦИЙ, ПЕРЕДАЮЩИХСЯ ПРЕИМУЩЕСТВЕННО ПОЛОВЫМ ПУТЕМ</v>
          </cell>
        </row>
        <row r="10975">
          <cell r="A10975" t="str">
            <v>Z11.4</v>
          </cell>
          <cell r="B10975" t="str">
            <v>СПЕЦИАЛЬНОЕ СКРИНИНГОВОЕ ОБСЛЕДОВАНИЕ С ЦЕЛЬЮ ВЫЯВЛЕНИЯ ИНФИЦИРОВАНИЯ ВИРУСОМ ИММУНОДЕФИЦИТА ЧЕЛОВЕКА [ВИЧ]</v>
          </cell>
        </row>
        <row r="10976">
          <cell r="A10976" t="str">
            <v>Z11.5</v>
          </cell>
          <cell r="B10976" t="str">
            <v>СПЕЦИАЛЬНОЕ СКРИНИНГОВОЕ ОБСЛЕДОВАНИЕ С ЦЕЛЬЮ ВЫЯВЛЕНИЯ ДРУГИХ ВИРУСНЫХ БОЛЕЗНЕЙ</v>
          </cell>
        </row>
        <row r="10977">
          <cell r="A10977" t="str">
            <v>Z11.6</v>
          </cell>
          <cell r="B10977" t="str">
            <v>СПЕЦИАЛЬНОЕ СКРИНИНГОВОЕ ОБСЛЕДОВАНИЕ С ЦЕЛЬЮ ВЫЯВЛЕНИЯ ДРУГИХ ПРОТОЗОЙНЫХ БОЛЕЗНЕЙ И ГЕЛЬМИНТОЗОВ</v>
          </cell>
        </row>
        <row r="10978">
          <cell r="A10978" t="str">
            <v>Z11.8</v>
          </cell>
          <cell r="B10978" t="str">
            <v>СПЕЦИАЛЬНОЕ СКРИНИНГОВОЕ ОБСЛЕДОВАНИЕ С ЦЕЛЬЮ ВЫЯВЛЕНИЯ ДРУГИХ ИНФЕКЦИОННЫХ И ПАРАЗИТАРНЫХ БОЛЕЗНЕЙ</v>
          </cell>
        </row>
        <row r="10979">
          <cell r="A10979" t="str">
            <v>Z11.9</v>
          </cell>
          <cell r="B10979" t="str">
            <v>СПЕЦИАЛЬНОЕ СКРИНИНГОВОЕ ОБСЛЕДОВАНИЕ С ЦЕЛЬЮ ВЫЯВЛЕНИЯ ИНФЕКЦИОННЫХ И ПАРАЗИТАРНЫХ БОЛЕЗНЕЙ НЕУТОЧНЕННЫХ</v>
          </cell>
        </row>
        <row r="10980">
          <cell r="A10980" t="str">
            <v>Z12</v>
          </cell>
          <cell r="B10980" t="str">
            <v>СПЕЦИАЛЬНОЕ СКРИНИНГОВОЕ ОБСЛЕДОВАНИЕ С ЦЕЛЬЮ ВЫЯВЛЕНИЯ ЗЛОКАЧЕСТВЕННЫХ НОВООБРАЗОВАНИЙ</v>
          </cell>
        </row>
        <row r="10981">
          <cell r="A10981" t="str">
            <v>Z12.0</v>
          </cell>
          <cell r="B10981" t="str">
            <v>СПЕЦИАЛЬНОЕ СКРИНИНГОВОЕ ОБСЛЕДОВАНИЕ С ЦЕЛЬЮ ВЫЯВЛЕНИЯ НОВООБРАЗОВАНИЯ ЖЕЛУДКА</v>
          </cell>
        </row>
        <row r="10982">
          <cell r="A10982" t="str">
            <v>Z12.1</v>
          </cell>
          <cell r="B10982" t="str">
            <v>СПЕЦИАЛЬНОЕ СКРИНИНГОВОЕ ОБСЛЕДОВАНИЕ С ЦЕЛЬЮ ВЫЯВЛЕНИЯ НОВООБРАЗОВАНИЯ ЖЕЛУДОЧНО-КИШЕЧНОГО ТРАКТА</v>
          </cell>
        </row>
        <row r="10983">
          <cell r="A10983" t="str">
            <v>Z12.2</v>
          </cell>
          <cell r="B10983" t="str">
            <v>СПЕЦИАЛЬНОЕ СКРИНИНГОВОЕ ОБСЛЕДОВАНИЕ С ЦЕЛЬЮ ВЫЯВЛЕНИЯ НОВООБРАЗОВАНИЯ ОРГАНОВ ДЫХАНИЯ</v>
          </cell>
        </row>
        <row r="10984">
          <cell r="A10984" t="str">
            <v>Z12.3</v>
          </cell>
          <cell r="B10984" t="str">
            <v>СПЕЦИАЛЬНОЕ СКРИНИНГОВОЕ ОБСЛЕДОВАНИЕ С ЦЕЛЬЮ ВЫЯВЛЕНИЯ НОВООБРАЗОВАНИЙ МОЛОЧНОЙ ЖЕЛЕЗЫ</v>
          </cell>
        </row>
        <row r="10985">
          <cell r="A10985" t="str">
            <v>Z12.4</v>
          </cell>
          <cell r="B10985" t="str">
            <v>СПЕЦИАЛЬНОЕ СКРИНИНГОВОЕ ОБСЛЕДОВАНИЕ С ЦЕЛЬЮ ВЫЯВЛЕНИЯ НОВООБРАЗОВАНИЯ ШЕЙКИ МАТКИ</v>
          </cell>
        </row>
        <row r="10986">
          <cell r="A10986" t="str">
            <v>Z12.5</v>
          </cell>
          <cell r="B10986" t="str">
            <v>СПЕЦИАЛЬНОЕ СКРИНИНГОВОЕ ОБСЛЕДОВАНИЕ С ЦЕЛЬЮ ВЫЯВЛЕНИЯ НОВООБРАЗОВАНИЯ ПРОСТАТЫ</v>
          </cell>
        </row>
        <row r="10987">
          <cell r="A10987" t="str">
            <v>Z12.6</v>
          </cell>
          <cell r="B10987" t="str">
            <v>СПЕЦИАЛЬНОЕ СКРИНИНГОВОЕ ОБСЛЕДОВАНИЕ С ЦЕЛЬЮ ВЫЯВЛЕНИЯ НОВООБРАЗОВАНИЯ МОЧЕВОГО ПУЗЫРЯ</v>
          </cell>
        </row>
        <row r="10988">
          <cell r="A10988" t="str">
            <v>Z12.8</v>
          </cell>
          <cell r="B10988" t="str">
            <v>СПЕЦИАЛЬНОЕ СКРИНИНГОВОЕ ОБСЛЕДОВАНИЕ С ЦЕЛЬЮ ВЫЯВЛЕНИЯ ДРУГИХ ОРГАНОВ</v>
          </cell>
        </row>
        <row r="10989">
          <cell r="A10989" t="str">
            <v>Z12.9</v>
          </cell>
          <cell r="B10989" t="str">
            <v>СПЕЦИАЛЬНОЕ СКРИНИНГОВОЕ ОБСЛЕДОВАНИЕ С ЦЕЛЬЮ ВЫЯВЛЕНИЯ НОВООБРАЗОВАНИЯ НЕУТОЧНЕННОГО</v>
          </cell>
        </row>
        <row r="10990">
          <cell r="A10990" t="str">
            <v>Z13</v>
          </cell>
          <cell r="B10990" t="str">
            <v>СПЕЦИАЛЬНОЕ СКРИНИНГОВОЕ ОБСЛЕДОВАНИЕ С ЦЕЛЬЮ ВЫЯВЛЕНИЯ ДРУГИХ БОЛЕЗНЕЙ И НАРУШЕНИЙ</v>
          </cell>
        </row>
        <row r="10991">
          <cell r="A10991" t="str">
            <v>Z13.0</v>
          </cell>
          <cell r="B10991" t="str">
            <v>СПЕЦИАЛЬНОЕ СКРИНИНГОВОЕ ОБСЛЕДОВАНИЕ С ЦЕЛЬЮ ВЫЯВЛЕНИЯ БОЛЕЗНЕЙ КРОВИ И КРОВЕТВОРНЫХ ОРГАНОВ, А ТАКЖЕ НЕКОТОРЫХ НАРУШЕНИЙ, ВОВЛЕКАЮЩИХ ИММУННЫЙ МЕХАНИЗМ</v>
          </cell>
        </row>
        <row r="10992">
          <cell r="A10992" t="str">
            <v>Z13.1</v>
          </cell>
          <cell r="B10992" t="str">
            <v>СПЕЦИАЛЬНОЕ СКРИНИНГОВОЕ ОБСЛЕДОВАНИЕ С ЦЕЛЬЮ ВЫЯВЛЕНИЯ САХАРНОГО ДИАБЕТА</v>
          </cell>
        </row>
        <row r="10993">
          <cell r="A10993" t="str">
            <v>Z13.2</v>
          </cell>
          <cell r="B10993" t="str">
            <v>СПЕЦИАЛЬНОЕ СКРИНИНГОВОЕ ОБСЛЕДОВАНИЕ С ЦЕЛЬЮ ВЫЯВЛЕНИЯ РАССТРОЙСТВ ПИТАНИЯ</v>
          </cell>
        </row>
        <row r="10994">
          <cell r="A10994" t="str">
            <v>Z13.3</v>
          </cell>
          <cell r="B10994" t="str">
            <v>СПЕЦИАЛЬНОЕ СКРИНИНГОВОЕ ОБСЛЕДОВАНИЕ С ЦЕЛЬЮ ВЫЯВЛЕНИЯ ПСИХИЧЕСКИХ РАССТРОЙСТВ И НАРУШЕНИЙ ПОВЕДЕНИЯ</v>
          </cell>
        </row>
        <row r="10995">
          <cell r="A10995" t="str">
            <v>Z13.4</v>
          </cell>
          <cell r="B10995" t="str">
            <v>СПЕЦИАЛЬНОЕ СКРИНИНГОВОЕ ОБСЛЕДОВАНИЕ С ЦЕЛЬЮ ВЫЯВЛЕНИЯ ОТКЛОНЕНИЙ ОТ НОРМАЛЬНОГО РАЗВИТИЯ В ДЕТСТВЕ</v>
          </cell>
        </row>
        <row r="10996">
          <cell r="A10996" t="str">
            <v>Z13.5</v>
          </cell>
          <cell r="B10996" t="str">
            <v>СПЕЦИАЛЬНОЕ СКРИНИНГОВОЕ ОБСЛЕДОВАНИЕ С ЦЕЛЬЮ ВЫЯВЛЕНИЯ БОЛЕЗНЕЙ ГЛАЗА И УХА</v>
          </cell>
        </row>
        <row r="10997">
          <cell r="A10997" t="str">
            <v>Z13.6</v>
          </cell>
          <cell r="B10997" t="str">
            <v>СПЕЦИАЛЬНОЕ СКРИНИНГОВОЕ ОБСЛЕДОВАНИЕ С ЦЕЛЬЮ ВЫЯВЛЕНИЯ НАРУШЕНИЙ СЕРДЕЧНО-СОСУДИСТОЙ СИСТЕМЫ</v>
          </cell>
        </row>
        <row r="10998">
          <cell r="A10998" t="str">
            <v>Z13.7</v>
          </cell>
          <cell r="B10998" t="str">
            <v>СПЕЦИАЛЬНОЕ СКРИНИНГОВОЕ ОБСЛЕДОВАНИЕ С ЦЕЛЬЮ ВЫЯВЛЕНИЯ ВРОЖДЕННЫХ АНОМАЛИЙ, ДЕФОРМАЦИЙ И ХРОМОСОМНЫХ НАРУШЕНИЙ</v>
          </cell>
        </row>
        <row r="10999">
          <cell r="A10999" t="str">
            <v>Z13.8</v>
          </cell>
          <cell r="B10999" t="str">
            <v>СПЕЦИАЛЬНОЕ СКРИНИНГОВОЕ ОБСЛЕДОВАНИЕ С ЦЕЛЬЮ ВЫЯВЛЕНИЯ ДРУГИХ УТОЧНЕННЫХ БОЛЕЗНЕЙ И СОСТОЯНИЙ</v>
          </cell>
        </row>
        <row r="11000">
          <cell r="A11000" t="str">
            <v>Z13.9</v>
          </cell>
          <cell r="B11000" t="str">
            <v>СПЕЦИАЛЬНОЕ СКРИНИНГОВОЕ ОБСЛЕДОВАНИЕ НЕУТОЧНЕННОЕ</v>
          </cell>
        </row>
        <row r="11001">
          <cell r="A11001" t="str">
            <v/>
          </cell>
          <cell r="B11001" t="str">
            <v>ПОТЕНЦИАЛЬНАЯ ОПАСНОСТЬ ДЛЯ ЗДОРОВЬЯ, СВЯЗАННАЯ С ИНФЕКЦИОННЫМИ БОЛЕЗНЯМИ (Z20-Z29)</v>
          </cell>
        </row>
        <row r="11002">
          <cell r="A11002" t="str">
            <v>Z20</v>
          </cell>
          <cell r="B11002" t="str">
            <v>КОНТАКТ С БОЛЬНЫМ И ВОЗМОЖНОСТЬ ЗАРАЖЕНИЯ ИНФЕКЦИОННЫМИ БОЛЕЗНЯМИ</v>
          </cell>
        </row>
        <row r="11003">
          <cell r="A11003" t="str">
            <v>Z20.0</v>
          </cell>
          <cell r="B11003" t="str">
            <v>КОНТАКТ С БОЛЬНЫМ И ВОЗМОЖНОСТЬ ЗАРАЖЕНИЯ ИНФЕКЦИОННЫМИ БОЛЕЗНЯМИ КИШЕЧНИКА</v>
          </cell>
        </row>
        <row r="11004">
          <cell r="A11004" t="str">
            <v>Z20.1</v>
          </cell>
          <cell r="B11004" t="str">
            <v>КОНТАКТ С БОЛЬНЫМ И ВОЗМОЖНОСТЬ ЗАРАЖЕНИЯ ТУБЕРКУЛЕЗОМ "IV" ГРУППА</v>
          </cell>
        </row>
        <row r="11005">
          <cell r="A11005" t="str">
            <v>Z20.2</v>
          </cell>
          <cell r="B11005" t="str">
            <v>КОНТАКТ С БОЛЬНЫМ И ВОЗМОЖНОСТЬ ЗАРАЖЕНИЯ ИНФЕКЦИОННОЙ БОЛЕЗНЬЮ, ПЕРЕДАВАЕМОЙ ПРЕИМУЩЕСТВЕННО ПОЛОВЫМ ПУТЕМ</v>
          </cell>
        </row>
        <row r="11006">
          <cell r="A11006" t="str">
            <v>Z20.3</v>
          </cell>
          <cell r="B11006" t="str">
            <v>КОНТАКТ С БОЛЬНЫМ И ВОЗМОЖНОСТЬ ЗАРАЖЕНИЯ БЕШЕНСТВОМ</v>
          </cell>
        </row>
        <row r="11007">
          <cell r="A11007" t="str">
            <v>Z20.4</v>
          </cell>
          <cell r="B11007" t="str">
            <v>КОНТАКТ С БОЛЬНЫМ И ВОЗМОЖНОСТЬ ЗАРАЖЕНИЯ КРАСНУХОЙ</v>
          </cell>
        </row>
        <row r="11008">
          <cell r="A11008" t="str">
            <v>Z20.5</v>
          </cell>
          <cell r="B11008" t="str">
            <v>КОНТАКТ С БОЛЬНЫМ И ВОЗМОЖНОСТЬ ЗАРАЖЕНИЯ ВИРУСНЫМ ГЕПАТИТОМ</v>
          </cell>
        </row>
        <row r="11009">
          <cell r="A11009" t="str">
            <v>Z20.6</v>
          </cell>
          <cell r="B11009" t="str">
            <v>КОНТАКТ С БОЛЬНЫМ И ВОЗМОЖНОСТЬ ЗАРАЖЕНИЯ ВИРУСОМ ИММУНОДЕФИЦИТА ЧЕЛОВЕКА [ВИЧ]</v>
          </cell>
        </row>
        <row r="11010">
          <cell r="A11010" t="str">
            <v>Z20.7</v>
          </cell>
          <cell r="B11010" t="str">
            <v>КОНТАКТ С БОЛЬНЫМ И ВОЗМОЖНОСТЬ ЗАРАЖЕНИЯ ПЕДИКУЛЕЗОМ, АКАРИАЗОМ И ДРУГИМИ ИНВАЗИЯМИ</v>
          </cell>
        </row>
        <row r="11011">
          <cell r="A11011" t="str">
            <v>Z20.8</v>
          </cell>
          <cell r="B11011" t="str">
            <v>КОНТАКТ С БОЛЬНЫМ И ВОЗМОЖНОСТЬ ЗАРАЖЕНИЯ ДРУГИМИ ИНФЕКЦИОННЫМИ БОЛЕЗНЯМИ</v>
          </cell>
        </row>
        <row r="11012">
          <cell r="A11012" t="str">
            <v>Z20.9</v>
          </cell>
          <cell r="B11012" t="str">
            <v>КОНТАКТ С БОЛЬНЫМ И ВОЗМОЖНОСТЬ ЗАРАЖЕНИЯ ДРУГИМИ НЕУТОЧНЕННЫМИ ИНФЕКЦИОННЫМИ БОЛЕЗНЯМИ</v>
          </cell>
        </row>
        <row r="11013">
          <cell r="A11013" t="str">
            <v>Z21</v>
          </cell>
          <cell r="B11013" t="str">
            <v>БЕССИМПТОМНЫЙ ИНФЕКЦИОННЫЙ СТАТУС, ВЫЗВАННЫЙ ВИРУСОМ ИММУНОДЕФИЦИТА ЧЕЛОВЕКА [ВИЧ]</v>
          </cell>
        </row>
        <row r="11014">
          <cell r="A11014" t="str">
            <v>Z22</v>
          </cell>
          <cell r="B11014" t="str">
            <v>НОСИТЕЛЬСТВО ВОЗБУДИТЕЛЯ ИНФЕКЦИОННОЙ БОЛЕЗНИ</v>
          </cell>
        </row>
        <row r="11015">
          <cell r="A11015" t="str">
            <v>Z22.0</v>
          </cell>
          <cell r="B11015" t="str">
            <v>НОСИТЕЛЬСТВО ВОЗБУДИТЕЛЯ БРЮШНОГО ТИПА</v>
          </cell>
        </row>
        <row r="11016">
          <cell r="A11016" t="str">
            <v>Z22.1</v>
          </cell>
          <cell r="B11016" t="str">
            <v>НОСИТЕЛЬСТВО ВОЗБУДИТЕЛЕЙ ДРУГИХ ЖЕЛУДОЧНО-КИШЕЧНЫХ ИНФЕКЦИОННЫХ БОЛЕЗНЕЙ</v>
          </cell>
        </row>
        <row r="11017">
          <cell r="A11017" t="str">
            <v>Z22.2</v>
          </cell>
          <cell r="B11017" t="str">
            <v>НОСИТЕЛЬСТВО ВОЗБУДИТЕЛЯ ДИФТЕРИИ</v>
          </cell>
        </row>
        <row r="11018">
          <cell r="A11018" t="str">
            <v>Z22.3</v>
          </cell>
          <cell r="B11018" t="str">
            <v>НОСИТЕЛЬСТВО ВОЗБУДИТЕЛЕЙ ДРУГИХ УТОЧНЕННЫХ БАКТЕРИАЛЬНЫХ БОЛЕЗНЕЙ</v>
          </cell>
        </row>
        <row r="11019">
          <cell r="A11019" t="str">
            <v>Z22.4</v>
          </cell>
          <cell r="B11019" t="str">
            <v>НОСИТЕЛЬСТВО ВОЗБУДИТЕЛЕЙ ИНФЕКЦИОННЫХ БОЛЕЗНЕЙ, ПЕРЕДАВАЕМЫХ ПРЕИМУЩЕСТВЕННО ПОЛОВЫМ ПУТЕМ</v>
          </cell>
        </row>
        <row r="11020">
          <cell r="A11020" t="str">
            <v>Z22.5</v>
          </cell>
          <cell r="B11020" t="str">
            <v>НОСИТЕЛЬСТВО ВОЗБУДИТЕЛЯ ВИРУСНОГО ГЕПАТИТА</v>
          </cell>
        </row>
        <row r="11021">
          <cell r="A11021" t="str">
            <v>Z22.6</v>
          </cell>
          <cell r="B11021" t="str">
            <v>НОСИТЕЛЬСТВО ЧЕЛОВЕЧЕСКОГО Т-ЛИМФОТРОПНОГО ВИРУСА ТИПА I [НТLV-1]</v>
          </cell>
        </row>
        <row r="11022">
          <cell r="A11022" t="str">
            <v>Z22.8</v>
          </cell>
          <cell r="B11022" t="str">
            <v>НОСИТЕЛЬСТВО ВОЗБУДИТЕЛЯ ДРУГОЙ ИНФЕКЦИОННОЙ БОЛЕЗНИ (РЕЗУЛЬТАТЫ РЕАКЦИИ МАНТУ С 2 ТЕ)</v>
          </cell>
        </row>
        <row r="11023">
          <cell r="A11023" t="str">
            <v>Z22.9</v>
          </cell>
          <cell r="B11023" t="str">
            <v>НОСИТЕЛЬСТВО ВОЗБУДИТЕЛЯ ИНФЕКЦИОННОЙ БОЛЕЗНИ НЕУТОЧНЕННОЙ</v>
          </cell>
        </row>
        <row r="11024">
          <cell r="A11024" t="str">
            <v>Z23</v>
          </cell>
          <cell r="B11024" t="str">
            <v>НЕОБХОДИМОСТЬ ИММУНИЗАЦИИ ПРОТИВ ОДНОЙ БАКТЕРИАЛЬНОЙ БОЛЕЗНИ</v>
          </cell>
        </row>
        <row r="11025">
          <cell r="A11025" t="str">
            <v>Z23.0</v>
          </cell>
          <cell r="B11025" t="str">
            <v>НЕОБХОДИМОСТЬ ИММУНИЗАЦИИ ТОЛЬКО ПРОТИВ ХОЛЕРЫ</v>
          </cell>
        </row>
        <row r="11026">
          <cell r="A11026" t="str">
            <v>Z23.1</v>
          </cell>
          <cell r="B11026" t="str">
            <v>НЕОБХОДИМОСТЬ ИММУНИЗАЦИИ ТОЛЬКО ПРОТИВ БРЮШНОГО ТИФА И ПАРАТИФА</v>
          </cell>
        </row>
        <row r="11027">
          <cell r="A11027" t="str">
            <v>Z23.2</v>
          </cell>
          <cell r="B11027" t="str">
            <v>НЕОБХОДИМОСТЬ ИММУНИЗАЦИИ ПРОТИВ ТУБЕРКУЛЕЗА [БЦЖ]</v>
          </cell>
        </row>
        <row r="11028">
          <cell r="A11028" t="str">
            <v>Z23.3</v>
          </cell>
          <cell r="B11028" t="str">
            <v>НЕОБХОДИМОСТЬ ИММУНИЗАЦИИ ПРОТИВ ЧУМЫ</v>
          </cell>
        </row>
        <row r="11029">
          <cell r="A11029" t="str">
            <v>Z23.4</v>
          </cell>
          <cell r="B11029" t="str">
            <v>НЕОБХОДИМОСТЬ ИММУНИЗАЦИИ ПРОТИВ ТУЛЯРЕМИИ</v>
          </cell>
        </row>
        <row r="11030">
          <cell r="A11030" t="str">
            <v>Z23.5</v>
          </cell>
          <cell r="B11030" t="str">
            <v>НЕОБХОДИМОСТЬ ИММУНИЗАЦИИ ТОЛЬКО ПРОТИВ СТОЛБНЯКА</v>
          </cell>
        </row>
        <row r="11031">
          <cell r="A11031" t="str">
            <v>Z23.6</v>
          </cell>
          <cell r="B11031" t="str">
            <v>НЕОБХОДИМОСТЬ ИММУНИЗАЦИИ ТОЛЬКО ПРОТИВ ДИФТЕРИИ</v>
          </cell>
        </row>
        <row r="11032">
          <cell r="A11032" t="str">
            <v>Z23.7</v>
          </cell>
          <cell r="B11032" t="str">
            <v>НЕОБХОДИМОСТЬ ИММУНИЗАЦИИ ТОЛЬКО ПРОТИВ КОКЛЮША</v>
          </cell>
        </row>
        <row r="11033">
          <cell r="A11033" t="str">
            <v>Z23.8</v>
          </cell>
          <cell r="B11033" t="str">
            <v>НЕОБХОДИМОСТЬ ИММУНИЗАЦИИ ПРОТИВ ДРУГОЙ ОДНОЙ БАКТЕРИАЛЬНОЙ БОЛЕЗНИ</v>
          </cell>
        </row>
        <row r="11034">
          <cell r="A11034" t="str">
            <v>Z24</v>
          </cell>
          <cell r="B11034" t="str">
            <v>НЕОБХОДИМОСТЬ ИММУНИЗАЦИИ ПРОТИВ ОДНОЙ ОПРЕДЕЛЕННОЙ ВИРУСНОЙ БОЛЕЗНИ</v>
          </cell>
        </row>
        <row r="11035">
          <cell r="A11035" t="str">
            <v>Z24.0</v>
          </cell>
          <cell r="B11035" t="str">
            <v>НЕОБХОДИМОСТЬ ИММУНИЗАЦИИ ПРОТИВ ПОЛИОМИЕЛИТА</v>
          </cell>
        </row>
        <row r="11036">
          <cell r="A11036" t="str">
            <v>Z24.1</v>
          </cell>
          <cell r="B11036" t="str">
            <v>НЕОБХОДИМОСТЬ ИММУНИЗАЦИИ ПРОТИВ ВИРУСНОГО ЭНЦЕФАЛИТА, ПЕРЕДАВАЕМОГО ЧЛЕНИСТОНОГИМИ</v>
          </cell>
        </row>
        <row r="11037">
          <cell r="A11037" t="str">
            <v>Z24.2</v>
          </cell>
          <cell r="B11037" t="str">
            <v>НЕОБХОДИМОСТЬ ИММУНИЗАЦИИ ПРОТИВ БЕШЕНСТВА</v>
          </cell>
        </row>
        <row r="11038">
          <cell r="A11038" t="str">
            <v>Z24.3</v>
          </cell>
          <cell r="B11038" t="str">
            <v>НЕОБХОДИМОСТЬ ИММУНИЗАЦИИ ПРОТИВ ЖЕЛТОЙ ЛИХОРАДКИ</v>
          </cell>
        </row>
        <row r="11039">
          <cell r="A11039" t="str">
            <v>Z24.4</v>
          </cell>
          <cell r="B11039" t="str">
            <v>НЕОБХОДИМОСТЬ ИММУНИЗАЦИИ ТОЛЬКО ПРОТИВ КОРИ</v>
          </cell>
        </row>
        <row r="11040">
          <cell r="A11040" t="str">
            <v>Z24.5</v>
          </cell>
          <cell r="B11040" t="str">
            <v>НЕОБХОДИМОСТЬ ИММУНИЗАЦИИ ТОЛЬКО ПРОТИВ КРАСНУХИ</v>
          </cell>
        </row>
        <row r="11041">
          <cell r="A11041" t="str">
            <v>Z24.6</v>
          </cell>
          <cell r="B11041" t="str">
            <v>НЕОБХОДИМОСТЬ ИММУНИЗАЦИИ ПРОТИВ ВИРУСНОГО ГЕПАТИТА</v>
          </cell>
        </row>
        <row r="11042">
          <cell r="A11042" t="str">
            <v>Z25</v>
          </cell>
          <cell r="B11042" t="str">
            <v>НЕОБХОДИМОСТЬ ИММУНИЗАЦИИ ПРОТИВ ОДНОЙ ИЗ ДРУГИХ ВИРУСНЫХ БОЛЕЗНЕЙ</v>
          </cell>
        </row>
        <row r="11043">
          <cell r="A11043" t="str">
            <v>Z25.0</v>
          </cell>
          <cell r="B11043" t="str">
            <v>НЕОБХОДИМОСТЬ ИММУНИЗАЦИИ ТОЛЬКО ПРОТИВ ЭПИДЕМИЧЕСКОГО ПАРОТИТА</v>
          </cell>
        </row>
        <row r="11044">
          <cell r="A11044" t="str">
            <v>Z25.1</v>
          </cell>
          <cell r="B11044" t="str">
            <v>НЕОБХОДИМОСТЬ ИММУНИЗАЦИИ ПРОТИВ ГРИППА</v>
          </cell>
        </row>
        <row r="11045">
          <cell r="A11045" t="str">
            <v>Z25.8</v>
          </cell>
          <cell r="B11045" t="str">
            <v>НЕОБХОДИМОСТЬ ИММУНИЗАЦИИ ПРОТИВ ДРУГОЙ УТОЧНЕННОЙ ОДНОЙ ВИРУСНОЙ БОЛЕЗНИ</v>
          </cell>
        </row>
        <row r="11046">
          <cell r="A11046" t="str">
            <v>Z26</v>
          </cell>
          <cell r="B11046" t="str">
            <v>НЕОБХОДИМОСТЬ ИММУНИЗАЦИИ ПРОТИВ ОДНОЙ ИЗ ДРУГИХ ИНФЕКЦИОННЫХ БОЛЕЗНЕЙ</v>
          </cell>
        </row>
        <row r="11047">
          <cell r="A11047" t="str">
            <v>Z26.0</v>
          </cell>
          <cell r="B11047" t="str">
            <v>НЕОБХОДИМОСТЬ ИММУНИЗАЦИИ ПРОТИВ ЛЕЙШМАНИОЗА</v>
          </cell>
        </row>
        <row r="11048">
          <cell r="A11048" t="str">
            <v>Z26.8</v>
          </cell>
          <cell r="B11048" t="str">
            <v>НЕОБХОДИМОСТЬ ИММУНИЗАЦИИ ПРОТИВ ДРУГОЙ УТОЧНЕННОЙ ОДНОЙ ИНФЕКЦИОННОЙ БОЛЕЗНИ</v>
          </cell>
        </row>
        <row r="11049">
          <cell r="A11049" t="str">
            <v>Z26.9</v>
          </cell>
          <cell r="B11049" t="str">
            <v>НЕОБХОДИМОСТЬ ИММУНИЗАЦИИ ПРОТИВ НЕУТОЧНЕННОЙ ИНФЕКЦИОННОЙ БОЛЕЗНИ</v>
          </cell>
        </row>
        <row r="11050">
          <cell r="A11050" t="str">
            <v>Z27</v>
          </cell>
          <cell r="B11050" t="str">
            <v>НЕОБХОДИМОСТЬ ИММУНИЗАЦИИ ПРОТИВ КОМБИНАЦИЙ ИНФЕКЦИОННЫХ БОЛЕЗНЕЙ</v>
          </cell>
        </row>
        <row r="11051">
          <cell r="A11051" t="str">
            <v>Z27.0</v>
          </cell>
          <cell r="B11051" t="str">
            <v>НЕОБХОДИМОСТЬ ИММУНИЗАЦИИ ПРОТИВ ХОЛЕРЫ И БРЮШНОГО ТИФА-ПАРАТИФА</v>
          </cell>
        </row>
        <row r="11052">
          <cell r="A11052" t="str">
            <v>Z27.1</v>
          </cell>
          <cell r="B11052" t="str">
            <v>НЕОБХОДИМОСТЬ ИММУНИЗАЦИИ ПРОТИВ ДИФТЕРИИ-СТОЛБНЯКА-КОКЛЮША [КДС]</v>
          </cell>
        </row>
        <row r="11053">
          <cell r="A11053" t="str">
            <v>Z27.2</v>
          </cell>
          <cell r="B11053" t="str">
            <v>НЕОБХОДИМОСТЬ ИММУНИЗАЦИИ ПРОТИВ ДИФТЕРИИ-СТОЛБНЯКА-КОКЛЮША И БРЮШНОГО ТИФА-ПАРАТИФА</v>
          </cell>
        </row>
        <row r="11054">
          <cell r="A11054" t="str">
            <v>Z27.3</v>
          </cell>
          <cell r="B11054" t="str">
            <v>НЕОБХОДИМОСТЬ ИММУНИЗАЦИИ ПРОТИВ ДИФТЕРИИ-СТОЛБНЯКА-КОКЛЮША И ПОЛИОМИЕЛИТА</v>
          </cell>
        </row>
        <row r="11055">
          <cell r="A11055" t="str">
            <v>Z27.4</v>
          </cell>
          <cell r="B11055" t="str">
            <v>НЕОБХОДИМОСТЬ ИММУНИЗАЦИИ ПРОТИВ КОРИ-ЭПИДЕМИЧЕСКОГО ПАРОТИТА-КРАСНУХИ</v>
          </cell>
        </row>
        <row r="11056">
          <cell r="A11056" t="str">
            <v>Z27.8</v>
          </cell>
          <cell r="B11056" t="str">
            <v>НЕОБХОДИМОСТЬ ИММУНИЗАЦИИ ПРОТИВ ДРУГИХ КОМБИНАЦИЙ ИНФЕКЦИОННЫХ БОЛЕЗНЕЙ</v>
          </cell>
        </row>
        <row r="11057">
          <cell r="A11057" t="str">
            <v>Z27.9</v>
          </cell>
          <cell r="B11057" t="str">
            <v>НЕОБХОДИМОСТЬ ИММУНИЗАЦИИ ПРОТИВ НЕУТОЧНЕННЫХ КОМБИНАЦИЙ ИНФЕКЦИОННЫХ БОЛЕЗНЕЙ</v>
          </cell>
        </row>
        <row r="11058">
          <cell r="A11058" t="str">
            <v>Z28</v>
          </cell>
          <cell r="B11058" t="str">
            <v>НЕПРОВЕДЕННАЯ ИММУНИЗАЦИЯ</v>
          </cell>
        </row>
        <row r="11059">
          <cell r="A11059" t="str">
            <v>Z28.0</v>
          </cell>
          <cell r="B11059" t="str">
            <v>ИММУНИЗАЦИЯ НЕ ПРОВЕДЕНА ИЗ-ЗА МЕДИЦИНСКИХ ПРОТИВОПОКАЗАНИЙ</v>
          </cell>
        </row>
        <row r="11060">
          <cell r="A11060" t="str">
            <v>Z28.1</v>
          </cell>
          <cell r="B11060" t="str">
            <v>ИММУНИЗАЦИЯ НЕ ПРОВЕДЕНА ИЗ-ЗА ОТКАЗА ПАЦИЕНТА ПО ПРИЧИНЕ ЕГО УБЕЖДЕНИЙ ИЛИ ГРУППОВОГО ДАВЛЕНИЯ</v>
          </cell>
        </row>
        <row r="11061">
          <cell r="A11061" t="str">
            <v>Z28.2</v>
          </cell>
          <cell r="B11061" t="str">
            <v>ИММУНИЗАЦИЯ НЕ ПРОВЕДЕНА ИЗ-ЗА ОТКАЗА ПАЦИЕНТА ПО ДРУГОЙ ИЛИ НЕУТОЧНЕННОЙ ПРИЧИНЕ</v>
          </cell>
        </row>
        <row r="11062">
          <cell r="A11062" t="str">
            <v>Z28.8</v>
          </cell>
          <cell r="B11062" t="str">
            <v>ИММУНИЗАЦИЯ НЕ ПРОВЕДЕНА ПО ДРУГОЙ ПРИЧИНЕ</v>
          </cell>
        </row>
        <row r="11063">
          <cell r="A11063" t="str">
            <v>Z28.9</v>
          </cell>
          <cell r="B11063" t="str">
            <v>ИММУНИЗАЦИЯ НЕ ПРОВЕДЕНА ПО НЕУТОЧНЕННОЙ ПРИЧИНЕ</v>
          </cell>
        </row>
        <row r="11064">
          <cell r="A11064" t="str">
            <v>Z29</v>
          </cell>
          <cell r="B11064" t="str">
            <v>НЕОБХОДИМОСТЬ ДРУГИХ ПРОФИЛАКТИЧЕСКИХ МЕР</v>
          </cell>
        </row>
        <row r="11065">
          <cell r="A11065" t="str">
            <v>Z29.0</v>
          </cell>
          <cell r="B11065" t="str">
            <v>ИЗОЛЯЦИЯ</v>
          </cell>
        </row>
        <row r="11066">
          <cell r="A11066" t="str">
            <v>Z29.1</v>
          </cell>
          <cell r="B11066" t="str">
            <v>ПРОФИЛАКТИЧЕСКАЯ ИММУНОТЕРАПИЯ</v>
          </cell>
        </row>
        <row r="11067">
          <cell r="A11067" t="str">
            <v>Z29.2</v>
          </cell>
          <cell r="B11067" t="str">
            <v>ДРУГОЙ ВИД ПРОФИЛАКТИЧЕСКОЙ ХИМИОТЕРАПИИ</v>
          </cell>
        </row>
        <row r="11068">
          <cell r="A11068" t="str">
            <v>Z29.8</v>
          </cell>
          <cell r="B11068" t="str">
            <v>ДРУГИЕ УТОЧНЕННЫЕ ПРОФИЛАКТИЧЕСКИЕ МЕРЫ</v>
          </cell>
        </row>
        <row r="11069">
          <cell r="A11069" t="str">
            <v>Z29.9</v>
          </cell>
          <cell r="B11069" t="str">
            <v>НЕУТОЧНЕННАЯ ПРОФИЛАКТИЧЕСКАЯ МЕРА</v>
          </cell>
        </row>
        <row r="11070">
          <cell r="A11070" t="str">
            <v/>
          </cell>
          <cell r="B11070" t="str">
            <v>ОБРАЩЕНИЯ В УЧРЕЖДЕНИЯ ЗДРАВООХРАНЕНИЯ В СВЯЗИ С ОБСТОЯТЕЛЬСТВАМИ, ОТНОСЯШИМИСЯ К РЕПРОДУКТИВНОЙ ФУНКЦИИ (Z30-Z39)</v>
          </cell>
        </row>
        <row r="11071">
          <cell r="A11071" t="str">
            <v>Z30</v>
          </cell>
          <cell r="B11071" t="str">
            <v>НАБЛЮДЕНИЕ ЗА ПРИМЕНЕНИЕМ ПРОТИВОЗАЧАТОЧНЫХ СРЕДСТВ</v>
          </cell>
        </row>
        <row r="11072">
          <cell r="A11072" t="str">
            <v>Z30.0</v>
          </cell>
          <cell r="B11072" t="str">
            <v>ОБЩИЕ СОВЕТЫ И КОНСУЛЬТАЦИИ ПО КОНТРАЦЕПЦИИ</v>
          </cell>
        </row>
        <row r="11073">
          <cell r="A11073" t="str">
            <v>Z30.1</v>
          </cell>
          <cell r="B11073" t="str">
            <v>ВВЕДЕНИЕ (ВНУТРИМАТОЧНОГО) ПРОТИВОЗАЧАТОЧНОГО СРЕДСТВА</v>
          </cell>
        </row>
        <row r="11074">
          <cell r="A11074" t="str">
            <v>Z30.2</v>
          </cell>
          <cell r="B11074" t="str">
            <v>СТЕРИЛИЗАЦИЯ</v>
          </cell>
        </row>
        <row r="11075">
          <cell r="A11075" t="str">
            <v>Z30.3</v>
          </cell>
          <cell r="B11075" t="str">
            <v>ВЫЗЫВАНИЕ МЕНСТРУАЦИЙ</v>
          </cell>
        </row>
        <row r="11076">
          <cell r="A11076" t="str">
            <v>Z30.4</v>
          </cell>
          <cell r="B11076" t="str">
            <v>НАБЛЮДЕНИЕ ЗА ПРИМЕНЕНИЕМ ПРОТИВОЗАЧАТОЧНЫХ ЛЕКАРСТВЕННЫХ СРЕДСТВ</v>
          </cell>
        </row>
        <row r="11077">
          <cell r="A11077" t="str">
            <v>Z30.5</v>
          </cell>
          <cell r="B11077" t="str">
            <v>НАБЛЮДЕНИЕ ЗА ПРИМЕНЕНИЕМ (ВНУТРИМАТОЧНОГО) ПРОТИВОЗАТОЧНОГО СРЕДСТВА</v>
          </cell>
        </row>
        <row r="11078">
          <cell r="A11078" t="str">
            <v>Z30.8</v>
          </cell>
          <cell r="B11078" t="str">
            <v>ДРУГОЙ ВИД НАБЛЮДЕНИЯ ЗА ПРИМЕНЕНИЕМ КОНТРАЦЕПЦИИ</v>
          </cell>
        </row>
        <row r="11079">
          <cell r="A11079" t="str">
            <v>Z30.9</v>
          </cell>
          <cell r="B11079" t="str">
            <v>НАБЛЮДЕНИЕ ЗА ПРИМЕНЕНИЕМ КОНТРАЦЕПЦИИ НЕУТОЧНЕННОЕ</v>
          </cell>
        </row>
        <row r="11080">
          <cell r="A11080" t="str">
            <v>Z31</v>
          </cell>
          <cell r="B11080" t="str">
            <v>ВОССТАНОВЛЕНИЕ И СОХРАНЕНИЕ ДЕТОРОДНОЙ ФУНКЦИИ</v>
          </cell>
        </row>
        <row r="11081">
          <cell r="A11081" t="str">
            <v>Z31.0</v>
          </cell>
          <cell r="B11081" t="str">
            <v>ТУБОПЛАСТИКА ИЛИ ВАЗОПЛАСТИКА ПОСЛЕ РАНЕЕ ПРОВЕДЕННОЙ СТЕРИЛИЗАЦИИ</v>
          </cell>
        </row>
        <row r="11082">
          <cell r="A11082" t="str">
            <v>Z31.1</v>
          </cell>
          <cell r="B11082" t="str">
            <v>ИСКУССТВЕННОЕ ОПЛОДОТВОРЕНИЕ</v>
          </cell>
        </row>
        <row r="11083">
          <cell r="A11083" t="str">
            <v>Z31.2</v>
          </cell>
          <cell r="B11083" t="str">
            <v>ОПЛОДОТВОРЕНИЕ</v>
          </cell>
        </row>
        <row r="11084">
          <cell r="A11084" t="str">
            <v>Z31.3</v>
          </cell>
          <cell r="B11084" t="str">
            <v>ДРУГИЕ МЕТОДЫ,СПОСОБСТВУЮЩИЕ ОПЛОДОТВОРЕНИЮ</v>
          </cell>
        </row>
        <row r="11085">
          <cell r="A11085" t="str">
            <v>Z31.4</v>
          </cell>
          <cell r="B11085" t="str">
            <v>ИССЛЕДОВАНИЯ И ПРОБЫ ПО ВОССТАНОВЛЕНИЮ ДЕТОРОДНОЙ ФУНКЦИИ</v>
          </cell>
        </row>
        <row r="11086">
          <cell r="A11086" t="str">
            <v>Z31.5</v>
          </cell>
          <cell r="B11086" t="str">
            <v>ГЕНЕТИЧЕСКОЕ КОНСУЛЬТИРОВАНИЕ</v>
          </cell>
        </row>
        <row r="11087">
          <cell r="A11087" t="str">
            <v>Z31.6</v>
          </cell>
          <cell r="B11087" t="str">
            <v>ОБЩЕЕ КОНСУЛЬТИРОВАНИЕ И СОВЕТЫ ПО ВОССТАНОВЛЕНИЮ ДЕТОРОДНОЙ ФУНКЦИИ</v>
          </cell>
        </row>
        <row r="11088">
          <cell r="A11088" t="str">
            <v>Z31.8</v>
          </cell>
          <cell r="B11088" t="str">
            <v>ДРУГИЕ МЕРЫ ПО ВОССТАНОВЛЕНИЮ ДЕТОРОДНОЙ ФУНКЦИИ</v>
          </cell>
        </row>
        <row r="11089">
          <cell r="A11089" t="str">
            <v>Z31.9</v>
          </cell>
          <cell r="B11089" t="str">
            <v>МЕРА ПО ВОССТАНОВЛЕНИЮ ДЕТОРОДНОЙ ФУНКЦИИ НЕУТОЧНЕННАЯ</v>
          </cell>
        </row>
        <row r="11090">
          <cell r="A11090" t="str">
            <v>Z32</v>
          </cell>
          <cell r="B11090" t="str">
            <v>ОБСЛЕДОВАНИЕ И ТЕСТЫ ДЛЯ УСТАНОВЛЕНИЯ БЕРЕМЕННОСТИ</v>
          </cell>
        </row>
        <row r="11091">
          <cell r="A11091" t="str">
            <v>Z32.0</v>
          </cell>
          <cell r="B11091" t="str">
            <v>БЕРЕМЕННОСТЬ, (ЕЩЕ) НЕ ПОДТВЕРЖДЕННАЯ</v>
          </cell>
        </row>
        <row r="11092">
          <cell r="A11092" t="str">
            <v>Z32.1</v>
          </cell>
          <cell r="B11092" t="str">
            <v>БЕРЕМЕННОСТЬ ПОДТВЕРЖДЕННАЯ</v>
          </cell>
        </row>
        <row r="11093">
          <cell r="A11093" t="str">
            <v>Z33</v>
          </cell>
          <cell r="B11093" t="str">
            <v>СОСТОЯНИЕ, СВОЙСТВЕННОЕ БЕРЕМЕННОСТИ</v>
          </cell>
        </row>
        <row r="11094">
          <cell r="A11094" t="str">
            <v>Z34</v>
          </cell>
          <cell r="B11094" t="str">
            <v>НАБЛЮДЕНИЕ ЗА ТЕЧЕНИЕМ НОРМАЛЬНОЙ БЕРЕМЕННОСТИ</v>
          </cell>
        </row>
        <row r="11095">
          <cell r="A11095" t="str">
            <v>Z34.0</v>
          </cell>
          <cell r="B11095" t="str">
            <v>НАБЛЮДЕНИЕ ЗА ТЕЧЕНИЕМ НОРМАЛЬНОЙ ПЕРВОЙ БЕРЕМЕННОСТИ</v>
          </cell>
        </row>
        <row r="11096">
          <cell r="A11096" t="str">
            <v>Z34.8</v>
          </cell>
          <cell r="B11096" t="str">
            <v>НАБЛЮДЕНИЕ ЗА ТЕЧЕНИЕМ ДРУГОЙ НОРМАЛЬНОЙ БЕРЕМЕННОСТИ</v>
          </cell>
        </row>
        <row r="11097">
          <cell r="A11097" t="str">
            <v>Z34.9</v>
          </cell>
          <cell r="B11097" t="str">
            <v>НАБЛЮДЕНИЕ ЗА ТЕЧЕНИЕМ НОРМАЛЬНОЙ БЕРЕМЕННОСТИ НЕУТОЧНЕННОЙ</v>
          </cell>
        </row>
        <row r="11098">
          <cell r="A11098" t="str">
            <v>Z35</v>
          </cell>
          <cell r="B11098" t="str">
            <v>НАБЛЮДЕНИЕ ЗА ТЕЧЕНИЕМ БЕРЕМЕННОСТИ У ЖЕНЩИНЫ, ПОДВЕРГАЮЩЕЙСЯ ВЫСОКОМУ РИСКУ</v>
          </cell>
        </row>
        <row r="11099">
          <cell r="A11099" t="str">
            <v>Z35.0</v>
          </cell>
          <cell r="B11099" t="str">
            <v>НАБЛЮДЕНИЕ ЗА ТЕЧЕНИЕМ БЕРЕМЕННОСТИ У ЖЕНЩИНЫ С БЕСПЛОДИЕМ В АНАМНЕЗЕ</v>
          </cell>
        </row>
        <row r="11100">
          <cell r="A11100" t="str">
            <v>Z35.1</v>
          </cell>
          <cell r="B11100" t="str">
            <v>НАБЛЮДЕНИЕ ЗА ТЕЧЕНИЕМ БЕРЕМЕННОСТИ У ЖЕНЩИНЫ С АБОРТИВНЫМИ ВЫКИДЫШАМИ В АНАМНЕЗЕ</v>
          </cell>
        </row>
        <row r="11101">
          <cell r="A11101" t="str">
            <v>Z35.2</v>
          </cell>
          <cell r="B11101" t="str">
            <v>НАБЛЮДЕНИЕ ЗА ТЕЧЕНИЕМ БЕРЕМЕННОСТИ У ЖЕНЩИНЫ С ДРУГИМ ОТЯГОЩЕННЫМ АНАМНЕЗОМ, КАСАЮЩИМСЯ ДЕТОРОЖДЕНИЯ ИЛИ АКУШЕРСКИХ ПРОБЛЕМ</v>
          </cell>
        </row>
        <row r="11102">
          <cell r="A11102" t="str">
            <v>Z35.3</v>
          </cell>
          <cell r="B11102" t="str">
            <v>НАБЛЮДЕНИЕ ЗА ТЕЧЕНИЕМ БЕРЕМЕННОСТИ У ЖЕНЩИНЫ С НЕДОСТАТОЧНОЙ ПРЕДРОДОВОЙ ПОМОЩЬЮ В АНАМНЕЗЕ</v>
          </cell>
        </row>
        <row r="11103">
          <cell r="A11103" t="str">
            <v>Z35.4</v>
          </cell>
          <cell r="B11103" t="str">
            <v>НАБЛЮДЕНИЕ ЗА ТЕЧЕНИЕМ БЕРЕМЕННОСТИ У МНОГОРОЖАВШЕЙ ЖЕНЩИНЫ</v>
          </cell>
        </row>
        <row r="11104">
          <cell r="A11104" t="str">
            <v>Z35.5</v>
          </cell>
          <cell r="B11104" t="str">
            <v>НАБЛЮДЕНИЕ ЗА СТАРОЙ ПЕРВОРОДЯЩЕЙ</v>
          </cell>
        </row>
        <row r="11105">
          <cell r="A11105" t="str">
            <v>Z35.6</v>
          </cell>
          <cell r="B11105" t="str">
            <v>НАБЛЮДЕНИЕ ЗА ОЧЕНЬ ЮНОЙ ПЕРВОРОДЯЩЕЙ</v>
          </cell>
        </row>
        <row r="11106">
          <cell r="A11106" t="str">
            <v>Z35.7</v>
          </cell>
          <cell r="B11106" t="str">
            <v>НАБЛЮДЕНИЕ ЗА БЕРЕМЕННОСТЬЮ У ЖЕНЩИНЫ, ПОДВЕРЖЕННОЙ ВЫСОКОЙ СТЕПЕНИ РИСКА ВСЛЕДСТВИЕ СОЦИАЛЬНЫХ ПРОБЛЕМ</v>
          </cell>
        </row>
        <row r="11107">
          <cell r="A11107" t="str">
            <v>Z35.8</v>
          </cell>
          <cell r="B11107" t="str">
            <v>НАБЛЮДЕНИЕ ЗА БЕРЕМЕННОСТЬЮ У ЖЕНЩИНЫ, ПОДВЕРЖЕННОЙ ДРУГОЙ ВЫСОКОЙ СТЕПЕНИ РИСКА</v>
          </cell>
        </row>
        <row r="11108">
          <cell r="A11108" t="str">
            <v>Z35.9</v>
          </cell>
          <cell r="B11108" t="str">
            <v>НАБЛЮДЕНИЕ ЗА БЕРЕМЕННОСТЬЮ У ЖЕНЩИНЫ, ПОДВЕРЖЕННОЙ ВЫСОКОЙ СТЕПЕНИ РИСКА НЕУТОЧНЕННОГО ХАРАКТЕРА</v>
          </cell>
        </row>
        <row r="11109">
          <cell r="A11109" t="str">
            <v>Z36</v>
          </cell>
          <cell r="B11109" t="str">
            <v>ДОРОДОВОЕ ОБСЛЕДОВАНИЕ С ЦЕЛЬЮ ВЫЯВЛЕНИЯ ПАТОЛОГИИ У ПЛОДА [АНТЕНАТАЛЬНЫЙ СКРИНИНГ]</v>
          </cell>
        </row>
        <row r="11110">
          <cell r="A11110" t="str">
            <v>Z36.0</v>
          </cell>
          <cell r="B11110" t="str">
            <v>АНТЕНАТАЛЬНЫЙ СКРИНИНГ ДЛЯ ВЫЯВЛЕНИЯ ХРОМОСОМНЫХ АНОМАЛИЙ</v>
          </cell>
        </row>
        <row r="11111">
          <cell r="A11111" t="str">
            <v>Z36.1</v>
          </cell>
          <cell r="B11111" t="str">
            <v>АНТЕНАТАЛЬНЫЙ СКРИНИНГ ДЛЯ ВЫЯВЛЕНИЯ ПОВЫШЕННОГО УРОВНЯ АЛЬФА-ФЕТОПРОТЕИНА И АМНИОТИЧЕСКОЙ ЖИДКОСТИ</v>
          </cell>
        </row>
        <row r="11112">
          <cell r="A11112" t="str">
            <v>Z36.2</v>
          </cell>
          <cell r="B11112" t="str">
            <v>ДРУГОЙ ВИД АНТЕНАТАЛЬНОГО СКРИНИНГА, ОСНОВАННЫЙ НА АМНИОЦЕНТЕЗЕ</v>
          </cell>
        </row>
        <row r="11113">
          <cell r="A11113" t="str">
            <v>Z36.3</v>
          </cell>
          <cell r="B11113" t="str">
            <v>АНТЕНАТАЛЬНЫЙ СКРИНИНГ С ПОМОЩЬЮ УЛЬТРАЗВУКА ИЛИ ДРУГИХ ФИЗИЧЕСКИХ МЕТОДОВ ДЛЯ ВЫЯВЛЕНИЯ АНОМАЛИЙ РАЗВИТИЯ</v>
          </cell>
        </row>
        <row r="11114">
          <cell r="A11114" t="str">
            <v>Z36.4</v>
          </cell>
          <cell r="B11114" t="str">
            <v>АНТЕНАТАЛЬНЫЙ СКРИНИНГ С ПОМОЩЬЮ УЛЬТРАЗВУКА ИЛИ ДРУГИХ ФИЗИЧЕСКИХ МЕТОДОВ ДЛЯ ВЫЯВЛЕНИЯ ЗАДЕРЖКИ РОСТА ПЛОДА</v>
          </cell>
        </row>
        <row r="11115">
          <cell r="A11115" t="str">
            <v>Z36.5</v>
          </cell>
          <cell r="B11115" t="str">
            <v>АНТЕНАТАЛЬНЫЙ СКРИНИНГ ДЛЯ ВЫЯВЛЕНИЯ ИЗОИММУНИЗАЦИИ</v>
          </cell>
        </row>
        <row r="11116">
          <cell r="A11116" t="str">
            <v>Z36.8</v>
          </cell>
          <cell r="B11116" t="str">
            <v>ДРУГОЙ ВИД АНТЕНАТАЛЬНОГО СКРИНИНГА</v>
          </cell>
        </row>
        <row r="11117">
          <cell r="A11117" t="str">
            <v>Z36.9</v>
          </cell>
          <cell r="B11117" t="str">
            <v>НЕУТОЧНЕННЫЙ ВИД АНТЕНАТАЛЬНОГО СКРИНИНГА</v>
          </cell>
        </row>
        <row r="11118">
          <cell r="A11118" t="str">
            <v>Z37</v>
          </cell>
          <cell r="B11118" t="str">
            <v>ИСХОД РОДОВ</v>
          </cell>
        </row>
        <row r="11119">
          <cell r="A11119" t="str">
            <v>Z37.0</v>
          </cell>
          <cell r="B11119" t="str">
            <v>ОДИН ЖИВОРОЖДЕННЫЙ</v>
          </cell>
        </row>
        <row r="11120">
          <cell r="A11120" t="str">
            <v>Z37.1</v>
          </cell>
          <cell r="B11120" t="str">
            <v>ОДИН МЕРТВОРОЖДЕННЫЙ</v>
          </cell>
        </row>
        <row r="11121">
          <cell r="A11121" t="str">
            <v>Z37.2</v>
          </cell>
          <cell r="B11121" t="str">
            <v>ДВОЙНЯ, ОБА ЖИВОРОЖДЕННЫЕ</v>
          </cell>
        </row>
        <row r="11122">
          <cell r="A11122" t="str">
            <v>Z37.3</v>
          </cell>
          <cell r="B11122" t="str">
            <v>ДВОЙНЯ, ОДИН ЖИВОРОЖДЕННЫЙ, ДРУГОЙ МЕРТВОРОЖДЕННЫЙ</v>
          </cell>
        </row>
        <row r="11123">
          <cell r="A11123" t="str">
            <v>Z37.4</v>
          </cell>
          <cell r="B11123" t="str">
            <v>ДВОЙНЯ, ОБА МЕРТВОРОЖДЕННЫЕ</v>
          </cell>
        </row>
        <row r="11124">
          <cell r="A11124" t="str">
            <v>Z37.5</v>
          </cell>
          <cell r="B11124" t="str">
            <v>ДРУГИЕ МНОГОПЛОДНЫЕ РОДЫ:ВСЕ ЖИВОРОЖДЕННЫЕ</v>
          </cell>
        </row>
        <row r="11125">
          <cell r="A11125" t="str">
            <v>Z37.6</v>
          </cell>
          <cell r="B11125" t="str">
            <v>ДРУГИЕ МНОГОПЛОДНЫЕ РОДЫ, ЕСТЬ ЖИВОРОЖДЕННЫЕ И МЕРТВОРОЖДЕННЫЕ</v>
          </cell>
        </row>
        <row r="11126">
          <cell r="A11126" t="str">
            <v>Z37.7</v>
          </cell>
          <cell r="B11126" t="str">
            <v>ДРУГИЕ МНОГОПЛОДНЫЕ РОДЫ, ВСЕ МЕРТВОРОЖДЕННЫЕ</v>
          </cell>
        </row>
        <row r="11127">
          <cell r="A11127" t="str">
            <v>Z37.9</v>
          </cell>
          <cell r="B11127" t="str">
            <v>НЕУТОЧНЕННЫЙ ИСХОД РОДОВ</v>
          </cell>
        </row>
        <row r="11128">
          <cell r="A11128" t="str">
            <v>Z38</v>
          </cell>
          <cell r="B11128" t="str">
            <v>ЖИВОРОЖДЕННЫЕ МЛАДЕНЦЫ, СОГЛАСНО МЕСТУ РОЖДЕНИЯ</v>
          </cell>
        </row>
        <row r="11129">
          <cell r="A11129" t="str">
            <v>Z38.0</v>
          </cell>
          <cell r="B11129" t="str">
            <v>ОДИН РЕБЕНОК, РОЖДЕННЫЙ В СТАЦИОНАРЕ</v>
          </cell>
        </row>
        <row r="11130">
          <cell r="A11130" t="str">
            <v>Z38.1</v>
          </cell>
          <cell r="B11130" t="str">
            <v>ОДИН РЕБЕНОК, РОЖДЕННЫЙ ВНЕ СТАЦИОНАРА</v>
          </cell>
        </row>
        <row r="11131">
          <cell r="A11131" t="str">
            <v>Z38.2</v>
          </cell>
          <cell r="B11131" t="str">
            <v>ОДИН РЕБЕНОК, РОЖДЕННЫЙ В НЕУТОЧНЕННОМ МЕСТЕ</v>
          </cell>
        </row>
        <row r="11132">
          <cell r="A11132" t="str">
            <v>Z38.3</v>
          </cell>
          <cell r="B11132" t="str">
            <v>ДВОЙНЯ, РОЖДЕННАЯ В СТАЦИОНАРЕ</v>
          </cell>
        </row>
        <row r="11133">
          <cell r="A11133" t="str">
            <v>Z38.4</v>
          </cell>
          <cell r="B11133" t="str">
            <v>ДВОЙНЯ, РОЖДЕННАЯ ВНЕ СТАЦИОНАРА</v>
          </cell>
        </row>
        <row r="11134">
          <cell r="A11134" t="str">
            <v>Z38.5</v>
          </cell>
          <cell r="B11134" t="str">
            <v>ДВОЙНЯ, РОЖДЕННАЯ В НЕУТОЧНЕННОМ МЕСТЕ</v>
          </cell>
        </row>
        <row r="11135">
          <cell r="A11135" t="str">
            <v>Z38.6</v>
          </cell>
          <cell r="B11135" t="str">
            <v>ДРУГИЕ НОВОРОЖДЕННЫЕ ИЗ МНОГОПЛОДНЫХ РОДОВ, РОДИВШИЕСЯ В СТАЦИОНАРЕ</v>
          </cell>
        </row>
        <row r="11136">
          <cell r="A11136" t="str">
            <v>Z38.7</v>
          </cell>
          <cell r="B11136" t="str">
            <v>ДРУГИЕ НОВОРОЖДЕННЫЕ ИЗ МНОГОПЛОДНЫХ РОДОВ, РОДИВШИЕСЯ ВНЕ СТАЦИОНАРА</v>
          </cell>
        </row>
        <row r="11137">
          <cell r="A11137" t="str">
            <v>Z38.8</v>
          </cell>
          <cell r="B11137" t="str">
            <v>ДРУГИЕ НОВОРОЖДЕННЫЕ ИЗ МНОГОПЛОДНЫХ РОДОВ, РОДИВШИЕСЯ В НЕУТОЧНЕННОМ МЕСТЕ</v>
          </cell>
        </row>
        <row r="11138">
          <cell r="A11138" t="str">
            <v>Z39</v>
          </cell>
          <cell r="B11138" t="str">
            <v>ПОСЛЕРОДОВАЯ ПОМОЩЬ И ОБСЛЕДОВАНИЕ</v>
          </cell>
        </row>
        <row r="11139">
          <cell r="A11139" t="str">
            <v>Z39.0</v>
          </cell>
          <cell r="B11139" t="str">
            <v>ПОМОЩЬ И ОБСЛЕДОВАНИЕ НЕПОСРЕДСТВЕННО ПОСЛЕ РОДОВ</v>
          </cell>
        </row>
        <row r="11140">
          <cell r="A11140" t="str">
            <v>Z39.1</v>
          </cell>
          <cell r="B11140" t="str">
            <v>ПОМОЩЬ И ОБСЛЕДОВАНИЕ КОРМЯЩЕЙ МАТЕРИ</v>
          </cell>
        </row>
        <row r="11141">
          <cell r="A11141" t="str">
            <v>Z39.2</v>
          </cell>
          <cell r="B11141" t="str">
            <v>РУТИННОЕ ПОСЛЕРОДОВОЕ НАБЛЮДЕНИЕ</v>
          </cell>
        </row>
        <row r="11142">
          <cell r="A11142" t="str">
            <v/>
          </cell>
          <cell r="B11142" t="str">
            <v>ОБРАЩЕНИЯ В УЧРЕЖДЕНИЯ ЗДРАВООХРАНЕНИЯ В СВЯЗИ С НЕОБХОДИМОСТЬЮ ПРОВЕДЕНИЯ СПЕЦИФИЧЕСКИХ ПРОЦЕДУР И ПОЛУЧЕНИЯ МЕДИЦИНСКОЙ ПОМОЩИ (Z40-Z54)</v>
          </cell>
        </row>
        <row r="11143">
          <cell r="A11143" t="str">
            <v>Z40</v>
          </cell>
          <cell r="B11143" t="str">
            <v>ПРОФИЛАКТИЧЕСКОЕ ХИРУРГИЧЕСКОЕ ВМЕШАТЕЛЬСТВО</v>
          </cell>
        </row>
        <row r="11144">
          <cell r="A11144" t="str">
            <v>Z40.0</v>
          </cell>
          <cell r="B11144" t="str">
            <v>ПРОФИЛАКТИЧЕСКОЕ ХИРУРГИЧЕСКОЕ ВМЕШАТЕЛЬСТВО ПРИ НАЛИЧИИ ФАКТОРОВ РИСКА, СО ЗЛОКАЧЕСТВЕННОЙ ОПУХОЛЬЮ</v>
          </cell>
        </row>
        <row r="11145">
          <cell r="A11145" t="str">
            <v>Z40.8</v>
          </cell>
          <cell r="B11145" t="str">
            <v>ДРУГОЙ ВИД ПРОФИЛАКТИЧЕСКОГО ХИРУРГИЧЕСКОГО ВМЕШАТЕЛЬСТВА</v>
          </cell>
        </row>
        <row r="11146">
          <cell r="A11146" t="str">
            <v>Z40.9</v>
          </cell>
          <cell r="B11146" t="str">
            <v>ПРОФИЛАКТИЧЕСКОЕ ХИРУРГИЧЕСКОЕ ВМЕШАТЕЛЬСТВО НЕУТОЧНЕННОЕ</v>
          </cell>
        </row>
        <row r="11147">
          <cell r="A11147" t="str">
            <v>Z41</v>
          </cell>
          <cell r="B11147" t="str">
            <v>ПРОЦЕДУРЫ, ПРОВОДИМЫЕ НЕ С ЛЕЧЕБНЫМИ ЦЕЛЯМИ</v>
          </cell>
        </row>
        <row r="11148">
          <cell r="A11148" t="str">
            <v>Z41.0</v>
          </cell>
          <cell r="B11148" t="str">
            <v>ТРАНСПЛАНТАЦИЯ ВОЛОСИСТОГО УЧАСТКА КОЖИ</v>
          </cell>
        </row>
        <row r="11149">
          <cell r="A11149" t="str">
            <v>Z41.1</v>
          </cell>
          <cell r="B11149" t="str">
            <v>ДРУГИЕ ВИДЫ ВОССТАНОВИТЕЛЬНОГО ХИРУРГИЧЕСКОГО ВМЕШАТЕЛЬСТВА С ЦЕЛЬЮ УСТРАНЕНИЯ НЕДОСТАТКОВ ВНЕШНОСТИ</v>
          </cell>
        </row>
        <row r="11150">
          <cell r="A11150" t="str">
            <v>Z41.2</v>
          </cell>
          <cell r="B11150" t="str">
            <v>ПРИНЯТОЕ ИЛИ РИТУАЛЬНОЕ ОБРЕЗАНИЕ</v>
          </cell>
        </row>
        <row r="11151">
          <cell r="A11151" t="str">
            <v>Z41.3</v>
          </cell>
          <cell r="B11151" t="str">
            <v>ПРОКАЛЫВАНИЕ УШЕЙ</v>
          </cell>
        </row>
        <row r="11152">
          <cell r="A11152" t="str">
            <v>Z41.8</v>
          </cell>
          <cell r="B11152" t="str">
            <v>ДРУГИЕ ПРОЦЕДУРЫ, НЕ ИМЕЮЩИЕ ЛЕЧЕБНЫХ ЦЕЛЕЙ</v>
          </cell>
        </row>
        <row r="11153">
          <cell r="A11153" t="str">
            <v>Z41.9</v>
          </cell>
          <cell r="B11153" t="str">
            <v>НЕУТОЧНЕННАЯ ПРОЦЕДУРА, НЕ ИМЕЮЩАЯ ЛЕЧЕБНЫХ ЦЕЛЕЙ</v>
          </cell>
        </row>
        <row r="11154">
          <cell r="A11154" t="str">
            <v>Z42</v>
          </cell>
          <cell r="B11154" t="str">
            <v>ПОСЛЕДУЮЩАЯ ПОМОЩЬ С ПРИМЕНЕНИЕМ ВОССТАНОВИТЕЛЬНОГО ХИРУРГИЧЕСКОГО ВМЕШАТЕЛЬСТВА</v>
          </cell>
        </row>
        <row r="11155">
          <cell r="A11155" t="str">
            <v>Z42.0</v>
          </cell>
          <cell r="B11155" t="str">
            <v>ПОСЛЕДУЮЩАЯ ПОМОЩЬ С ПРИМЕНЕНИЕМ ВОССТАНОВИТЕЛЬНОЙ ХИРУРГИИ В ОБЛАСТИ ГОЛОВЫ И ШЕИ</v>
          </cell>
        </row>
        <row r="11156">
          <cell r="A11156" t="str">
            <v>Z42.1</v>
          </cell>
          <cell r="B11156" t="str">
            <v>ПОСЛЕДУЮЩАЯ ПОМОЩЬ С ПРИМЕНЕНИЕМ ВОССТАНОВИТЕЛЬНОЙ ХИРУРГИИ ГРУДНЫХ ЖЕЛЕЗ</v>
          </cell>
        </row>
        <row r="11157">
          <cell r="A11157" t="str">
            <v>Z42.2</v>
          </cell>
          <cell r="B11157" t="str">
            <v>ПОСЛЕДУЮЩАЯ ПОМОЩЬ С ПРИМЕНЕНИЕМ ВОССТАНОВИТЕЛЬНОЙ ХИРУРГИИ ДРУГИХ ЧАСТЕЙ ТУЛОВИЩА</v>
          </cell>
        </row>
        <row r="11158">
          <cell r="A11158" t="str">
            <v>Z42.3</v>
          </cell>
          <cell r="B11158" t="str">
            <v>ПОСЛЕДУЮЩАЯ ПОМОЩЬ С ПРИМЕНЕНИЕМ ВОССТАНОВИТЕЛЬНОЙ ХИРУРГИИ ВЕРХНИХ КОНЕЧНОСТЕЙ</v>
          </cell>
        </row>
        <row r="11159">
          <cell r="A11159" t="str">
            <v>Z42.4</v>
          </cell>
          <cell r="B11159" t="str">
            <v>ПОСЛЕДУЮЩАЯ ПОМОЩЬ С ПРИМЕНЕНИЕМ ВОССТАНОВИТЕЛЬНОЙ ХИРУРГИИ НИЖНИХ КОНЕЧНОСТЕЙ</v>
          </cell>
        </row>
        <row r="11160">
          <cell r="A11160" t="str">
            <v>Z42.8</v>
          </cell>
          <cell r="B11160" t="str">
            <v>ПОСЛЕДУЮЩАЯ ПОМОЩЬ С ПРИМЕНЕНИЕМ ВОССТАНОВИТЕЛЬНОЙ ХИРУРГИИ ДРУГИХ ЧАСТЕЙ ТЕЛА</v>
          </cell>
        </row>
        <row r="11161">
          <cell r="A11161" t="str">
            <v>Z42.9</v>
          </cell>
          <cell r="B11161" t="str">
            <v>ПОСЛЕДУЮЩАЯ ПОМОЩЬ С ПРИМЕНЕНИЕМ ВОССТАНОВИТЕЛЬНОЙ ХИРУРГИИ НЕУТОЧНЕННАЯ</v>
          </cell>
        </row>
        <row r="11162">
          <cell r="A11162" t="str">
            <v>Z43</v>
          </cell>
          <cell r="B11162" t="str">
            <v>УХОД ЗА ИСКУССТВЕННЫМ ОТВЕРСТИЕМ</v>
          </cell>
        </row>
        <row r="11163">
          <cell r="A11163" t="str">
            <v>Z43.0</v>
          </cell>
          <cell r="B11163" t="str">
            <v>УХОД ЗА ТРАХЕОСТОМОЙ</v>
          </cell>
        </row>
        <row r="11164">
          <cell r="A11164" t="str">
            <v>Z43.1</v>
          </cell>
          <cell r="B11164" t="str">
            <v>УХОД ЗА ГАСТРОСТОМОЙ</v>
          </cell>
        </row>
        <row r="11165">
          <cell r="A11165" t="str">
            <v>Z43.2</v>
          </cell>
          <cell r="B11165" t="str">
            <v>УХОД ЗА ИЛЕОСТОМОЙ</v>
          </cell>
        </row>
        <row r="11166">
          <cell r="A11166" t="str">
            <v>Z43.3</v>
          </cell>
          <cell r="B11166" t="str">
            <v>УХОД ЗА КОЛОСТОМОЙ</v>
          </cell>
        </row>
        <row r="11167">
          <cell r="A11167" t="str">
            <v>Z43.4</v>
          </cell>
          <cell r="B11167" t="str">
            <v>УХОД ЗА ДРУГИМ ИСКУССТВЕННЫМ ОТВЕРСТИЕМ ПИЩЕВАРИТЕЛЬНОГО ТРАКТА</v>
          </cell>
        </row>
        <row r="11168">
          <cell r="A11168" t="str">
            <v>Z43.5</v>
          </cell>
          <cell r="B11168" t="str">
            <v>УХОД ЗА ЦИСТОСТОМОЙ</v>
          </cell>
        </row>
        <row r="11169">
          <cell r="A11169" t="str">
            <v>Z43.6</v>
          </cell>
          <cell r="B11169" t="str">
            <v>УХОД ЗА ДРУГИМ ИСКУССТВЕННЫМ ОТВЕРСТИЕМ МОЧЕВОГО ТРАКТА</v>
          </cell>
        </row>
        <row r="11170">
          <cell r="A11170" t="str">
            <v>Z43.7</v>
          </cell>
          <cell r="B11170" t="str">
            <v>УХОД ЗА ИСКУССТВЕННЫМ ВЛАГАЛИЩЕМ</v>
          </cell>
        </row>
        <row r="11171">
          <cell r="A11171" t="str">
            <v>Z43.8</v>
          </cell>
          <cell r="B11171" t="str">
            <v>УХОД ЗА ДРУГИМИ УТОЧНЕННЫМИ ИСКУССТВЕННЫМИ ОТВЕРСТИЯМИ</v>
          </cell>
        </row>
        <row r="11172">
          <cell r="A11172" t="str">
            <v>Z43.9</v>
          </cell>
          <cell r="B11172" t="str">
            <v>УХОД ЗА НЕУТОЧНЕННЫМ ИСКУССТВЕННЫМ ОТВЕРСТИЕМ</v>
          </cell>
        </row>
        <row r="11173">
          <cell r="A11173" t="str">
            <v>Z44</v>
          </cell>
          <cell r="B11173" t="str">
            <v>ПРИМЕРКА И ПОДГОНКА НАРУЖНОГО ПРОТЕЗНОГО УСТРОЙСТВА</v>
          </cell>
        </row>
        <row r="11174">
          <cell r="A11174" t="str">
            <v>Z44.0</v>
          </cell>
          <cell r="B11174" t="str">
            <v>ПРИМЕРКА И ПОДГОНКА ИСКУССТВЕННОЙ РУКИ (ВСЕЙ) (ЧАСТИ)</v>
          </cell>
        </row>
        <row r="11175">
          <cell r="A11175" t="str">
            <v>Z44.1</v>
          </cell>
          <cell r="B11175" t="str">
            <v>ПРИМЕРКА И ПОДГОНКА ИСКУССТВЕННОЙ НОГИ (ВСЕЙ) (ЧАСТИ)</v>
          </cell>
        </row>
        <row r="11176">
          <cell r="A11176" t="str">
            <v>Z44.2</v>
          </cell>
          <cell r="B11176" t="str">
            <v>ПРИМЕРКА И ПОДГОНКА ИСКУССТВЕННОГО ГЛАЗА</v>
          </cell>
        </row>
        <row r="11177">
          <cell r="A11177" t="str">
            <v>Z44.3</v>
          </cell>
          <cell r="B11177" t="str">
            <v>ПРИМЕРКА И ПОДГОНКА ВНЕШНЕГО ПРОТЕЗА МОЛОЧНОЙ ЖЕЛЕЗЫ</v>
          </cell>
        </row>
        <row r="11178">
          <cell r="A11178" t="str">
            <v>Z44.8</v>
          </cell>
          <cell r="B11178" t="str">
            <v>ПРИМЕРКА И ПОДГОНКА ДРУГИХ ВНЕШНИХ ПРОТЕЗНЫХ УСТРОЙСТВ</v>
          </cell>
        </row>
        <row r="11179">
          <cell r="A11179" t="str">
            <v>Z44.9</v>
          </cell>
          <cell r="B11179" t="str">
            <v>ПРИМЕРКА И ПОДГОНКА НЕУТОЧНЕННОГО ВНЕШНЕГО ПРОТЕЗНОГО УСТРОЙСТВА</v>
          </cell>
        </row>
        <row r="11180">
          <cell r="A11180" t="str">
            <v>Z45</v>
          </cell>
          <cell r="B11180" t="str">
            <v>УСТАНОВКА И РЕГУЛИРОВКА ИМПЛАНТИРОВАННОГО УСТРОЙСТВА</v>
          </cell>
        </row>
        <row r="11181">
          <cell r="A11181" t="str">
            <v>Z45.0</v>
          </cell>
          <cell r="B11181" t="str">
            <v>УСТАНОВКА И РЕГУЛИРОВКА ИСКУССТВЕННОГО ВОДИТЕЛЯ РИТМА СЕРДЦА</v>
          </cell>
        </row>
        <row r="11182">
          <cell r="A11182" t="str">
            <v>Z45.1</v>
          </cell>
          <cell r="B11182" t="str">
            <v>УСТАНОВКА И РЕГУЛИРОВКА КАПЕЛЬНИЦЫ</v>
          </cell>
        </row>
        <row r="11183">
          <cell r="A11183" t="str">
            <v>Z45.2</v>
          </cell>
          <cell r="B11183" t="str">
            <v>УСТАНОВКА И РЕГУЛИРОВКА СРЕДСТВ КОНТРОЛЯ СОСТОЯНИЯ СОСУДОВ</v>
          </cell>
        </row>
        <row r="11184">
          <cell r="A11184" t="str">
            <v>Z45.3</v>
          </cell>
          <cell r="B11184" t="str">
            <v>УСТАНОВКА И РЕГУЛИРОВКА ИМПЛАНТИРОВАННОГО СЛУХОВОГО УСТРОЙСТВА</v>
          </cell>
        </row>
        <row r="11185">
          <cell r="A11185" t="str">
            <v>Z45.8</v>
          </cell>
          <cell r="B11185" t="str">
            <v>УСТАНОВКА И РЕГУЛИРОВКА ДРУГИХ ИМПЛАНТИРОВАННЫХ ПРИСПОСОБЛЕНИЙ</v>
          </cell>
        </row>
        <row r="11186">
          <cell r="A11186" t="str">
            <v>Z45.9</v>
          </cell>
          <cell r="B11186" t="str">
            <v>УСТАНОВКА И РЕГУЛИРОВКА НЕУТОЧНЕННОГО ИМПЛАНТИРОВАННОГО ПРИСПОСОБЛЕНИЯ</v>
          </cell>
        </row>
        <row r="11187">
          <cell r="A11187" t="str">
            <v>Z46</v>
          </cell>
          <cell r="B11187" t="str">
            <v>ПРИМЕРКА И ПОДГОНКА ДРУГИХ УСТРОЙСТВ</v>
          </cell>
        </row>
        <row r="11188">
          <cell r="A11188" t="str">
            <v>Z46.0</v>
          </cell>
          <cell r="B11188" t="str">
            <v>ПРИМЕРКА И ПОДГОНКА ОЧКОВ И КОНТАКТНЫХ ЛИНЗ</v>
          </cell>
        </row>
        <row r="11189">
          <cell r="A11189" t="str">
            <v>Z46.1</v>
          </cell>
          <cell r="B11189" t="str">
            <v>ПРИМЕРКА И ПОДГОНКА СЛУХОВОГО АППАРАТА</v>
          </cell>
        </row>
        <row r="11190">
          <cell r="A11190" t="str">
            <v>Z46.2</v>
          </cell>
          <cell r="B11190" t="str">
            <v>ПРИМЕРКА И ПОДГОНКА ДРУГИХ УСТРОЙСТВ, ИМЕЮЩИХ ОТНОШЕНИЕ К НЕРВНОЙ СИСТЕМЕ И ОРГАНАМ ЧУВСТВ</v>
          </cell>
        </row>
        <row r="11191">
          <cell r="A11191" t="str">
            <v>Z46.3</v>
          </cell>
          <cell r="B11191" t="str">
            <v>ПРИМЕРКА И ПОДГОНКА ЗУБНОГО ПРОТЕЗНОГО УСТРОЙСТВА</v>
          </cell>
        </row>
        <row r="11192">
          <cell r="A11192" t="str">
            <v>Z46.4</v>
          </cell>
          <cell r="B11192" t="str">
            <v>ПРИМЕРКА И ПОДГОНКА ОРТОДОНТИЧЕСКОГО УСТРОЙСТВА</v>
          </cell>
        </row>
        <row r="11193">
          <cell r="A11193" t="str">
            <v>Z46.5</v>
          </cell>
          <cell r="B11193" t="str">
            <v>ПРИМЕРКА И ПОДГОНКА ИЛЕОСТОМЫ И ДРУГИХ КИШЕЧНЫХ ПРИСПОСОБЛЕНИЙ</v>
          </cell>
        </row>
        <row r="11194">
          <cell r="A11194" t="str">
            <v>Z46.6</v>
          </cell>
          <cell r="B11194" t="str">
            <v>ПРИМЕРКА И ПОДГОНКА ПРИСПОСОБЛЕНИЯ ДЛЯ МОЧЕВЫДЕЛЕНИЯ</v>
          </cell>
        </row>
        <row r="11195">
          <cell r="A11195" t="str">
            <v>Z46.7</v>
          </cell>
          <cell r="B11195" t="str">
            <v>ПРИМЕРКА И ПОДГОНКА ОРТОПЕДИЧЕСКОГО УСТРОЙСТВА</v>
          </cell>
        </row>
        <row r="11196">
          <cell r="A11196" t="str">
            <v>Z46.8</v>
          </cell>
          <cell r="B11196" t="str">
            <v>ПРИМЕРКА И ПОДГОНКА ДРУГОГО УТОЧНЕННОГО ОРТОПЕДИЧЕСКОГО УСТРОЙСТВА</v>
          </cell>
        </row>
        <row r="11197">
          <cell r="A11197" t="str">
            <v>Z46.9</v>
          </cell>
          <cell r="B11197" t="str">
            <v>ПРИМЕРКА И ПОДГОНКА ДРУГОГО НЕУТОЧНЕННОГО УСТРОЙСТВА</v>
          </cell>
        </row>
        <row r="11198">
          <cell r="A11198" t="str">
            <v>Z47</v>
          </cell>
          <cell r="B11198" t="str">
            <v>ДРУГИЕ ВИДЫ ПОСЛЕДУЮЩЕЙ ОРТОПЕДИЧЕСКОЙ ПОМОЩИ</v>
          </cell>
        </row>
        <row r="11199">
          <cell r="A11199" t="str">
            <v>Z47.0</v>
          </cell>
          <cell r="B11199" t="str">
            <v>УДАЛЕНИЕ ПЛАСТИНКИ ПОСЛЕ СРАЩЕНИЯ ПЕРЕЛОМА И ДРУГОГО ВНУТРЕННЕГО ФИКСИРУЮЩЕГО УСТРОЙСТВА</v>
          </cell>
        </row>
        <row r="11200">
          <cell r="A11200" t="str">
            <v>Z47.8</v>
          </cell>
          <cell r="B11200" t="str">
            <v>ДРУГОЙ УТОЧНЕННЫЙ ВИД ПОСЛЕДУЮЩЕЙ ОРТОПЕДИЧЕСКОЙ ПОМОЩИ</v>
          </cell>
        </row>
        <row r="11201">
          <cell r="A11201" t="str">
            <v>Z47.9</v>
          </cell>
          <cell r="B11201" t="str">
            <v>ПОСЛЕДУЮЩАЯ ОРТОПЕДИЧЕСКАЯ ПОМОЩЬ НЕУТОЧНЕННАЯ</v>
          </cell>
        </row>
        <row r="11202">
          <cell r="A11202" t="str">
            <v>Z48</v>
          </cell>
          <cell r="B11202" t="str">
            <v>ДРУГИЕ ВИДЫ ПОСЛЕДУЮЩЕЙ ХИРУРГИЧЕСКОЙ ПОМОЩИ</v>
          </cell>
        </row>
        <row r="11203">
          <cell r="A11203" t="str">
            <v>Z48.0</v>
          </cell>
          <cell r="B11203" t="str">
            <v>УХОД ЗА ХИРУРГИЧЕСКИМИ ПОВЯЗКАМИ И ШВАМИ</v>
          </cell>
        </row>
        <row r="11204">
          <cell r="A11204" t="str">
            <v>Z48.8</v>
          </cell>
          <cell r="B11204" t="str">
            <v>ДРУГИЕ УТОЧНЕННЫЕ ВИДЫ ПОСЛЕДУЮЩЕЙ ХИРУРГИЧЕСКОЙ ПОМОЩИ</v>
          </cell>
        </row>
        <row r="11205">
          <cell r="A11205" t="str">
            <v>Z48.9</v>
          </cell>
          <cell r="B11205" t="str">
            <v>ПОСЛЕДУЮЩАЯ ХИРУРГИЧЕСКАЯ ПОМОЩЬ НЕУТОЧНЕННАЯ</v>
          </cell>
        </row>
        <row r="11206">
          <cell r="A11206" t="str">
            <v>Z49</v>
          </cell>
          <cell r="B11206" t="str">
            <v>ПОМОЩЬ, ВКЛЮЧАЯ ДИАЛИЗ</v>
          </cell>
        </row>
        <row r="11207">
          <cell r="A11207" t="str">
            <v>Z49.0</v>
          </cell>
          <cell r="B11207" t="str">
            <v>ПОДГОТОВИТЕЛЬНЫЕ ПРОЦЕДУРЫ ДЛЯ ПРОВЕДЕНИЯ ДИАЛИЗА</v>
          </cell>
        </row>
        <row r="11208">
          <cell r="A11208" t="str">
            <v>Z49.1</v>
          </cell>
          <cell r="B11208" t="str">
            <v>ЭКСТРАКОРПОРАЛЬНЫЙ ДИАЛИЗ</v>
          </cell>
        </row>
        <row r="11209">
          <cell r="A11209" t="str">
            <v>Z49.2</v>
          </cell>
          <cell r="B11209" t="str">
            <v>ДРУГОЙ ВИД ДИАЛИЗА</v>
          </cell>
        </row>
        <row r="11210">
          <cell r="A11210" t="str">
            <v>Z50</v>
          </cell>
          <cell r="B11210" t="str">
            <v>ПОМОЩЬ, ВКЛЮЧАЮЩАЯ ИСПОЛЬЗОВАНИЕ РЕАБИЛИТАЦИОННЫХ ПРОЦЕДУР</v>
          </cell>
        </row>
        <row r="11211">
          <cell r="A11211" t="str">
            <v>Z50.0</v>
          </cell>
          <cell r="B11211" t="str">
            <v>РЕАБИЛИТАЦИЯ ПРИ БОЛЕЗНИ СЕРДЦА</v>
          </cell>
        </row>
        <row r="11212">
          <cell r="A11212" t="str">
            <v>Z50.1</v>
          </cell>
          <cell r="B11212" t="str">
            <v>ДРУГОЙ ВИД ФИЗИОТЕРАПИИ</v>
          </cell>
        </row>
        <row r="11213">
          <cell r="A11213" t="str">
            <v>Z50.2</v>
          </cell>
          <cell r="B11213" t="str">
            <v>РЕАБИЛИТАЦИЯ ЛИЦ, СТРАДАЮЩИХ АЛКОГОЛИЗМОМ</v>
          </cell>
        </row>
        <row r="11214">
          <cell r="A11214" t="str">
            <v>Z50.3</v>
          </cell>
          <cell r="B11214" t="str">
            <v>РЕАБИЛИТАЦИЯ ЛИЦ, СТРАДАЮЩИХ НАРКОМАНИЕЙ</v>
          </cell>
        </row>
        <row r="11215">
          <cell r="A11215" t="str">
            <v>Z50.4</v>
          </cell>
          <cell r="B11215" t="str">
            <v>ПСИХОТЕРАПИЯ, НЕ КЛАССИФИЦИРОВАННАЯ В ДРУГИХ РУБРИКАХ</v>
          </cell>
        </row>
        <row r="11216">
          <cell r="A11216" t="str">
            <v>Z50.5</v>
          </cell>
          <cell r="B11216" t="str">
            <v>РЕЧЕВАЯ ТЕРАПИЯ</v>
          </cell>
        </row>
        <row r="11217">
          <cell r="A11217" t="str">
            <v>Z50.6</v>
          </cell>
          <cell r="B11217" t="str">
            <v>НЕОПЕРАТИВНОЕ ЛЕЧЕНИЕ КОСОГЛАЗИЯ</v>
          </cell>
        </row>
        <row r="11218">
          <cell r="A11218" t="str">
            <v>Z50.7</v>
          </cell>
          <cell r="B11218" t="str">
            <v>ТРУДОВАЯ ТЕРАПИЯ И ПРОФЕССИОНАЛЬНАЯ РЕАБИЛИТАЦИЯ, НЕ КЛАССИФИЦИРОВАННАЯ В ДРУГИХ РУБРИКАХ</v>
          </cell>
        </row>
        <row r="11219">
          <cell r="A11219" t="str">
            <v>Z50.8</v>
          </cell>
          <cell r="B11219" t="str">
            <v>ЛЕЧЕНИЕ, ВКЛЮЧАЮЩЕЕ ДРУГИЕ ВИДЫ РЕАБИЛИТАЦИОННЫХ ПРОЦЕДУР</v>
          </cell>
        </row>
        <row r="11220">
          <cell r="A11220" t="str">
            <v>Z50.9</v>
          </cell>
          <cell r="B11220" t="str">
            <v>ЛЕЧЕНИЕ, ВКЛЮЧАЮЩЕЕ РЕАБИЛИТАЦИОННУЮ ПРОЦЕДУРУ НЕУТОЧНЕННУЮ</v>
          </cell>
        </row>
        <row r="11221">
          <cell r="A11221" t="str">
            <v>Z51</v>
          </cell>
          <cell r="B11221" t="str">
            <v>ДРУГИЕ ВИДЫ МЕДИЦИНСКОЙ ПОМОЩИ</v>
          </cell>
        </row>
        <row r="11222">
          <cell r="A11222" t="str">
            <v>Z51.0</v>
          </cell>
          <cell r="B11222" t="str">
            <v>КУРС РАДИОТЕРАПИИ (ПОДДЕРЖИВАЮЩИЙ)</v>
          </cell>
        </row>
        <row r="11223">
          <cell r="A11223" t="str">
            <v>Z51.1</v>
          </cell>
          <cell r="B11223" t="str">
            <v>ХИМИОТЕРАПИЯ ПО ПОВОДУ НОВООБРАЗОВАНИЯ</v>
          </cell>
        </row>
        <row r="11224">
          <cell r="A11224" t="str">
            <v>Z51.2</v>
          </cell>
          <cell r="B11224" t="str">
            <v>ДРУГИЕ ВИДЫ ХИМИОТЕРАПИИ</v>
          </cell>
        </row>
        <row r="11225">
          <cell r="A11225" t="str">
            <v>Z51.3</v>
          </cell>
          <cell r="B11225" t="str">
            <v>ПЕРЕЛИВАНИЕ КРОВИ БЕЗ УТОЧНЕННОГО ДИАГНОЗА</v>
          </cell>
        </row>
        <row r="11226">
          <cell r="A11226" t="str">
            <v>Z51.4</v>
          </cell>
          <cell r="B11226" t="str">
            <v>ПОДГОТОВИТЕЛЬНЫЕ ПРОЦЕДУРЫ ДЛЯ ПОСЛЕДУЮЩЕГО ЛЕЧЕНИЯ, НЕ КЛАССИФИЦИРОВАННЫЕ В ДРУГИХ РУБРИКАХ</v>
          </cell>
        </row>
        <row r="11227">
          <cell r="A11227" t="str">
            <v>Z51.5</v>
          </cell>
          <cell r="B11227" t="str">
            <v>ПАЛЛИАТИВНАЯ ПОМОЩЬ</v>
          </cell>
        </row>
        <row r="11228">
          <cell r="A11228" t="str">
            <v>Z51.6</v>
          </cell>
          <cell r="B11228" t="str">
            <v>ДЕСЕНСИБИЛИЗАЦИЯ К АЛЛЕРГЕНАМ</v>
          </cell>
        </row>
        <row r="11229">
          <cell r="A11229" t="str">
            <v>Z51.8</v>
          </cell>
          <cell r="B11229" t="str">
            <v>ДРУГОЙ УТОЧНЕННЫЙ ВИД МЕДИЦИНСКОЙ ПОМОЩИ</v>
          </cell>
        </row>
        <row r="11230">
          <cell r="A11230" t="str">
            <v>Z51.9</v>
          </cell>
          <cell r="B11230" t="str">
            <v>МЕДИЦИНСКАЯ ПОМОЩЬ НЕУТОЧНЕННАЯ</v>
          </cell>
        </row>
        <row r="11231">
          <cell r="A11231" t="str">
            <v>Z52</v>
          </cell>
          <cell r="B11231" t="str">
            <v>ДОНОРЫ ОРГАНОВ И ТКАНЕЙ</v>
          </cell>
        </row>
        <row r="11232">
          <cell r="A11232" t="str">
            <v>Z52.0</v>
          </cell>
          <cell r="B11232" t="str">
            <v>ДОНОР КРОВИ</v>
          </cell>
        </row>
        <row r="11233">
          <cell r="A11233" t="str">
            <v>Z52.1</v>
          </cell>
          <cell r="B11233" t="str">
            <v>ДОНОР КОЖИ</v>
          </cell>
        </row>
        <row r="11234">
          <cell r="A11234" t="str">
            <v>Z52.2</v>
          </cell>
          <cell r="B11234" t="str">
            <v>ДОНОР КОСТИ</v>
          </cell>
        </row>
        <row r="11235">
          <cell r="A11235" t="str">
            <v>Z52.3</v>
          </cell>
          <cell r="B11235" t="str">
            <v>ДОНОР КОСТНОГО МОЗГА</v>
          </cell>
        </row>
        <row r="11236">
          <cell r="A11236" t="str">
            <v>Z52.4</v>
          </cell>
          <cell r="B11236" t="str">
            <v>ДОНОР ПОЧКИ</v>
          </cell>
        </row>
        <row r="11237">
          <cell r="A11237" t="str">
            <v>Z52.5</v>
          </cell>
          <cell r="B11237" t="str">
            <v>ДОНОР РОГОВИЦЫ</v>
          </cell>
        </row>
        <row r="11238">
          <cell r="A11238" t="str">
            <v>Z52.8</v>
          </cell>
          <cell r="B11238" t="str">
            <v>ДОНОР ДРУГОГО УТОЧНЕННОГО ОРГАНА ИЛИ ТКАНИ</v>
          </cell>
        </row>
        <row r="11239">
          <cell r="A11239" t="str">
            <v>Z52.9</v>
          </cell>
          <cell r="B11239" t="str">
            <v>ДОНОР НЕУТОЧНЕННОГО ОРГАНА ИЛИ ТКАНИ</v>
          </cell>
        </row>
        <row r="11240">
          <cell r="A11240" t="str">
            <v>Z53</v>
          </cell>
          <cell r="B11240" t="str">
            <v>ОБРАЩЕНИЯ В УЧРЕЖДЕНИЯ ЗДРАВООХРАНЕНИЯ В СВЯЗИ С НЕВЫПОЛНЕННЫМИ СПЕЦИФИЧЕСКИМИ ПРОЦЕДУРАМИ</v>
          </cell>
        </row>
        <row r="11241">
          <cell r="A11241" t="str">
            <v>Z53.0</v>
          </cell>
          <cell r="B11241" t="str">
            <v>ПРОЦЕДУРА НЕ ВЫПОЛНЕНА ИЗ-ЗА НАЛИЧИЯ ПРОТИВОПОКАЗАНИЙ</v>
          </cell>
        </row>
        <row r="11242">
          <cell r="A11242" t="str">
            <v>Z53.1</v>
          </cell>
          <cell r="B11242" t="str">
            <v>ПРОЦЕДУРА НЕ ВЫПОЛНЕНА ИЗ-ЗА ОТКАЗА БОЛЬНОГО ПО УБЕЖДЕНИЯМ ИЛИ ИЗ-ЗА ГРУППОВОГО ДАВЛЕНИЯ</v>
          </cell>
        </row>
        <row r="11243">
          <cell r="A11243" t="str">
            <v>Z53.2</v>
          </cell>
          <cell r="B11243" t="str">
            <v>ПРОЦЕДУРА НЕ ВЫПОЛНЕНА ИЗ-ЗА ОТКАЗА БОЛЬНОГО ПО ДРУГИМ И НЕУТОЧНЕННЫМ ПРИЧИНАМ</v>
          </cell>
        </row>
        <row r="11244">
          <cell r="A11244" t="str">
            <v>Z53.8</v>
          </cell>
          <cell r="B11244" t="str">
            <v>ПРОЦЕДУРА НЕ ВЫПОЛНЕНА ПО ДРУГИМ ПРИЧИНАМ</v>
          </cell>
        </row>
        <row r="11245">
          <cell r="A11245" t="str">
            <v>Z53.9</v>
          </cell>
          <cell r="B11245" t="str">
            <v>ПРОЦЕДУРА НЕ ВЫПОЛНЕНА ПО НЕУТОЧНЕННОЙ ПРИЧИНЕ</v>
          </cell>
        </row>
        <row r="11246">
          <cell r="A11246" t="str">
            <v>Z54</v>
          </cell>
          <cell r="B11246" t="str">
            <v>СОСТОЯНИЕ ВЫЗДОРОВЛЕНИЯ</v>
          </cell>
        </row>
        <row r="11247">
          <cell r="A11247" t="str">
            <v>Z54.0</v>
          </cell>
          <cell r="B11247" t="str">
            <v>СОСТОЯНИЕ ВЫЗДОРОВЛЕНИЯ ПОСЛЕ ХИРУРГИЧЕСКОГО ВМЕШАТЕЛЬСТВА</v>
          </cell>
        </row>
        <row r="11248">
          <cell r="A11248" t="str">
            <v>Z54.1</v>
          </cell>
          <cell r="B11248" t="str">
            <v>СОСТОЯНИЕ ВЫЗДОРОВЛЕНИЯ ПОСЛЕ РАДИОТЕРАПИИ</v>
          </cell>
        </row>
        <row r="11249">
          <cell r="A11249" t="str">
            <v>Z54.2</v>
          </cell>
          <cell r="B11249" t="str">
            <v>СОСТОЯНИЕ ВЫЗДОРОВЛЕНИЯ ПОСЛЕ ХИМИОТЕРАПИИ</v>
          </cell>
        </row>
        <row r="11250">
          <cell r="A11250" t="str">
            <v>Z54.3</v>
          </cell>
          <cell r="B11250" t="str">
            <v>СОСТОЯНИЕ ВЫЗДОРОВЛЕНИЯ ПОСЛЕ ПСИХОТЕРАПИИ</v>
          </cell>
        </row>
        <row r="11251">
          <cell r="A11251" t="str">
            <v>Z54.4</v>
          </cell>
          <cell r="B11251" t="str">
            <v>СОСТОЯНИЕ ВЫЗДОРОВЛЕНИЯ ПОСЛЕ ЛЕЧЕНИЯ ПЕРЕЛОМА</v>
          </cell>
        </row>
        <row r="11252">
          <cell r="A11252" t="str">
            <v>Z54.7</v>
          </cell>
          <cell r="B11252" t="str">
            <v>СОСТОЯНИЕ ВЫЗДОРОВЛЕНИЯ ПОСЛЕ КОМБИНИРОВАННОГО ЛЕЧЕНИЯ</v>
          </cell>
        </row>
        <row r="11253">
          <cell r="A11253" t="str">
            <v>Z54.8</v>
          </cell>
          <cell r="B11253" t="str">
            <v>СОСТОЯНИЕ ВЫЗДОРОВЛЕНИЯ ПОСЛЕ ДРУГОГО ЛЕЧЕНИЯ</v>
          </cell>
        </row>
        <row r="11254">
          <cell r="A11254" t="str">
            <v>Z54.9</v>
          </cell>
          <cell r="B11254" t="str">
            <v>СОСТОЯНИЕ ВЫЗДОРОВЛЕНИЯ ПОСЛЕ НЕУТОЧНЕННОГО ВИДА ЛЕЧЕНИЯ</v>
          </cell>
        </row>
        <row r="11255">
          <cell r="A11255" t="str">
            <v/>
          </cell>
          <cell r="B11255" t="str">
            <v>ПОТЕНЦИАЛЬНАЯ ОПАСНОСТЬ ДЛЯ ЗДОРОВЬЯ, СВЯЗАННАЯ С СОЦИАЛЬНО-ЭКОНОМИЧЕСКИМИ И ПСИХОСОЦИАЛЬНЫМИ ОБСТОЯТЕЛЬСТВАМИ (Z55-Z65)</v>
          </cell>
        </row>
        <row r="11256">
          <cell r="A11256" t="str">
            <v>Z55</v>
          </cell>
          <cell r="B11256" t="str">
            <v>ПРОБЛЕМЫ, СВЯЗАННЫЕ С ОБУЧЕНИЕМ И ГРАМОТНОСТЬЮ</v>
          </cell>
        </row>
        <row r="11257">
          <cell r="A11257" t="str">
            <v>Z55.0</v>
          </cell>
          <cell r="B11257" t="str">
            <v>НЕГРАМОТНОСТЬ ИЛИ НИЗКИЙ УРОВЕНЬ ГРАМОТНОСТИ</v>
          </cell>
        </row>
        <row r="11258">
          <cell r="A11258" t="str">
            <v>Z55.1</v>
          </cell>
          <cell r="B11258" t="str">
            <v>ОТСУТСТВИЕ СПОСОБНОСТИ К ОБУЧЕНИЮ</v>
          </cell>
        </row>
        <row r="11259">
          <cell r="A11259" t="str">
            <v>Z55.2</v>
          </cell>
          <cell r="B11259" t="str">
            <v>ПРОВАЛ НА ЭКЗАМЕНАХ</v>
          </cell>
        </row>
        <row r="11260">
          <cell r="A11260" t="str">
            <v>Z55.3</v>
          </cell>
          <cell r="B11260" t="str">
            <v>ОТСТАВАНИЕ В УЧЕБЕ</v>
          </cell>
        </row>
        <row r="11261">
          <cell r="A11261" t="str">
            <v>Z55.4</v>
          </cell>
          <cell r="B11261" t="str">
            <v>ПЛОХАЯ АДАПТАЦИЯ К УЧЕБНОМУ ПРОЦЕССУ, КОНФЛИКТЫ С УЧИТЕЛЯМИ И УЧЕНИКАМИ</v>
          </cell>
        </row>
        <row r="11262">
          <cell r="A11262" t="str">
            <v>Z55.8</v>
          </cell>
          <cell r="B11262" t="str">
            <v>ДРУГИЕ ПРОБЛЕМЫ, СВЯЗАННЫЕ С ОБРАЗОВАНИЕМ И ГРАМОТНОСТЬЮ</v>
          </cell>
        </row>
        <row r="11263">
          <cell r="A11263" t="str">
            <v>Z55.9</v>
          </cell>
          <cell r="B11263" t="str">
            <v>ПРОБЛЕМА, СВЯЗАННАЯ С ОБУЧЕНИЕМ И ГРАМОТНОСТЬЮ НЕУТОЧНЕННАЯ</v>
          </cell>
        </row>
        <row r="11264">
          <cell r="A11264" t="str">
            <v>Z56</v>
          </cell>
          <cell r="B11264" t="str">
            <v>ПРОБЛЕМЫ, СВЯЗАННЫЕ С РАБОТОЙ И БЕЗРАБОТИЦЕЙ</v>
          </cell>
        </row>
        <row r="11265">
          <cell r="A11265" t="str">
            <v>Z56.0</v>
          </cell>
          <cell r="B11265" t="str">
            <v>ОТСУТСТВИЕ РАБОТЫ НЕУТОЧНЕННОЕ</v>
          </cell>
        </row>
        <row r="11266">
          <cell r="A11266" t="str">
            <v>Z56.1</v>
          </cell>
          <cell r="B11266" t="str">
            <v>СМЕНА РАБОТЫ</v>
          </cell>
        </row>
        <row r="11267">
          <cell r="A11267" t="str">
            <v>Z56.2</v>
          </cell>
          <cell r="B11267" t="str">
            <v>УГРОЗА ПОТЕРЯТЬ РАБОТУ</v>
          </cell>
        </row>
        <row r="11268">
          <cell r="A11268" t="str">
            <v>Z56.3</v>
          </cell>
          <cell r="B11268" t="str">
            <v>НАПРЯЖЕННОЕ РАБОЧЕЕ РАСПИСАНИЕ</v>
          </cell>
        </row>
        <row r="11269">
          <cell r="A11269" t="str">
            <v>Z56.4</v>
          </cell>
          <cell r="B11269" t="str">
            <v>КОНФЛИКТ С НАЧАЛЬНИКОМ И СОСЛУЖИВЦАМИ</v>
          </cell>
        </row>
        <row r="11270">
          <cell r="A11270" t="str">
            <v>Z56.5</v>
          </cell>
          <cell r="B11270" t="str">
            <v>НЕПОДХОДЯЩАЯ РАБОТА</v>
          </cell>
        </row>
        <row r="11271">
          <cell r="A11271" t="str">
            <v>Z56.6</v>
          </cell>
          <cell r="B11271" t="str">
            <v>ДРУГОЕ ФИЗИЧЕСКОЕ И ПСИХИЧЕСКОЕ НАПРЯЖЕНИЕ В РАБОТЕ</v>
          </cell>
        </row>
        <row r="11272">
          <cell r="A11272" t="str">
            <v>Z56.7</v>
          </cell>
          <cell r="B11272" t="str">
            <v>ДРУГИЕ И НЕУТОЧНЕННЫЕ ПРОБЛЕМЫ, СВЯЗАННЫЕ С РАБОТОЙ</v>
          </cell>
        </row>
        <row r="11273">
          <cell r="A11273" t="str">
            <v>Z57</v>
          </cell>
          <cell r="B11273" t="str">
            <v>ВОЗДЕЙСТВИЕ ПРОИЗВОДСТВЕННЫХ ФАКТОРОВ РИСКА</v>
          </cell>
        </row>
        <row r="11274">
          <cell r="A11274" t="str">
            <v>Z57.0</v>
          </cell>
          <cell r="B11274" t="str">
            <v>НЕБЛАГОПРИЯТНОЕ ВОЗДЕЙСТВИЕ ПРОИЗВОДСТВЕННОГО ШУМА</v>
          </cell>
        </row>
        <row r="11275">
          <cell r="A11275" t="str">
            <v>Z57.1</v>
          </cell>
          <cell r="B11275" t="str">
            <v>НЕБЛАГОПРИЯТНОЕ ВОЗДЕЙСТВИЕ ПРОИЗВОДСТВЕННОЙ РАДИАЦИИ</v>
          </cell>
        </row>
        <row r="11276">
          <cell r="A11276" t="str">
            <v>Z57.2</v>
          </cell>
          <cell r="B11276" t="str">
            <v>НЕБЛАГОПРИЯТНОЕ ВОЗДЕЙСТВИЕ ПРОИЗВОДСТВЕННОЙ ПЫЛИ</v>
          </cell>
        </row>
        <row r="11277">
          <cell r="A11277" t="str">
            <v>Z57.3</v>
          </cell>
          <cell r="B11277" t="str">
            <v>НЕБЛАГОПРИЯТНОЕ ВОЗДЕЙСТВИЕ ДРУГИХ ПРОИЗВОДСТВЕННЫХ ЗАГРЯЗНИТЕЛЕЙ ВОЗДУХА</v>
          </cell>
        </row>
        <row r="11278">
          <cell r="A11278" t="str">
            <v>Z57.4</v>
          </cell>
          <cell r="B11278" t="str">
            <v>НЕБЛАГОПРИЯТНОЕ ВОЗДЕЙСТВИЕ ТОКСИЧНЫХ ВЕЩЕСТВ, ИСПОЛЬЗУЕМЫХ В СЕЛЬСКОМ ХОЗЯЙСТВЕ</v>
          </cell>
        </row>
        <row r="11279">
          <cell r="A11279" t="str">
            <v>Z57.5</v>
          </cell>
          <cell r="B11279" t="str">
            <v>НЕБЛАГОПРИЯТНОЕ ВОЗДЕЙСТВИЕ ТОКСИЧНЫХ ВЕЩЕСТВ В ДРУГИХ ПРОИЗВОДСТВАХ</v>
          </cell>
        </row>
        <row r="11280">
          <cell r="A11280" t="str">
            <v>Z57.6</v>
          </cell>
          <cell r="B11280" t="str">
            <v>НЕБЛАГОПРИЯТНОЕ ВОЗДЕЙСТВИЕ ПРОИЗВОДСТВЕННЫХ ЭКСТРЕМАЛЬНЫХ ТЕМПЕРАТУР</v>
          </cell>
        </row>
        <row r="11281">
          <cell r="A11281" t="str">
            <v>Z57.7</v>
          </cell>
          <cell r="B11281" t="str">
            <v>НЕБЛАГОПРИЯТНОЕ ВОЗДЕЙСТВИЕ ПРОИЗВОДСТВЕННОЙ ВИБРАЦИИ</v>
          </cell>
        </row>
        <row r="11282">
          <cell r="A11282" t="str">
            <v>Z57.8</v>
          </cell>
          <cell r="B11282" t="str">
            <v>НЕБЛАГОПРИЯТНОЕ ВОЗДЕЙСТВИЕ ДРУГИХ ФАКТОРОВ РИСКА</v>
          </cell>
        </row>
        <row r="11283">
          <cell r="A11283" t="str">
            <v>Z57.9</v>
          </cell>
          <cell r="B11283" t="str">
            <v>НЕБЛАГОПРИЯТНОЕ ВОЗДЕЙСТВИЕ НЕУТОЧНЕННЫХ ФАКТОРОВ РИСКА</v>
          </cell>
        </row>
        <row r="11284">
          <cell r="A11284" t="str">
            <v>Z58</v>
          </cell>
          <cell r="B11284" t="str">
            <v>ПРОБЛЕМЫ, СВЯЗАННЫЕ С ФИЗИЧЕСКИМИ ФАКТОРАМИ ОКРУЖАЮЩЕЙ СРЕДЫ</v>
          </cell>
        </row>
        <row r="11285">
          <cell r="A11285" t="str">
            <v>Z58.0</v>
          </cell>
          <cell r="B11285" t="str">
            <v>ВОЗДЕЙСТВИЕ ШУМА</v>
          </cell>
        </row>
        <row r="11286">
          <cell r="A11286" t="str">
            <v>Z58.1</v>
          </cell>
          <cell r="B11286" t="str">
            <v>ВОЗДЕЙСТВИЕ ЗАГРЯЗНЕНИЯ ВОЗДУХА</v>
          </cell>
        </row>
        <row r="11287">
          <cell r="A11287" t="str">
            <v>Z58.2</v>
          </cell>
          <cell r="B11287" t="str">
            <v>ВОЗДЕЙСТВИЕ ЗАГРЯЗНЕНИЯ ВОДЫ</v>
          </cell>
        </row>
        <row r="11288">
          <cell r="A11288" t="str">
            <v>Z58.3</v>
          </cell>
          <cell r="B11288" t="str">
            <v>ВОЗДЕЙСТВИЕ ЗАГРЯЗНЕНИЯ ПОЧВЫ</v>
          </cell>
        </row>
        <row r="11289">
          <cell r="A11289" t="str">
            <v>Z58.4</v>
          </cell>
          <cell r="B11289" t="str">
            <v>ВОЗДЕЙСТВИЕ РАДИАЦИОННОГО ЗАГРЯЗНЕНИЯ</v>
          </cell>
        </row>
        <row r="11290">
          <cell r="A11290" t="str">
            <v>Z58.5</v>
          </cell>
          <cell r="B11290" t="str">
            <v>ВОЗДЕЙСТВИЕ ДРУГОГО ЗАГРЯЗНЕНИЯ</v>
          </cell>
        </row>
        <row r="11291">
          <cell r="A11291" t="str">
            <v>Z58.6</v>
          </cell>
          <cell r="B11291" t="str">
            <v>НЕАДЕКВАТНОЕ СНАБЖЕНИЕ ПИТЬЕВОЙ ВОДОЙ</v>
          </cell>
        </row>
        <row r="11292">
          <cell r="A11292" t="str">
            <v>Z58.8</v>
          </cell>
          <cell r="B11292" t="str">
            <v>ДРУГИЕ ПРОБЛЕМЫ, СВЯЗАННЫЕ С ФИЗИЧЕСКИМИ ФАКТОРАМИ ОКРУЖАЮЩЕЙ СРЕДЫ</v>
          </cell>
        </row>
        <row r="11293">
          <cell r="A11293" t="str">
            <v>Z58.9</v>
          </cell>
          <cell r="B11293" t="str">
            <v>ПРОБЛЕМЫ, СВЯЗАННЫЕ С ФИЗИЧЕСКИМИ ФАКТОРАМИ ОКРУЖАЮЩЕЙ СРЕДЫ, НЕУТОЧНЕННЫЕ</v>
          </cell>
        </row>
        <row r="11294">
          <cell r="A11294" t="str">
            <v>Z59</v>
          </cell>
          <cell r="B11294" t="str">
            <v>ПРОБЛЕМЫ, СВЯЗАННЫЕ С ОБСТОЯТЕЛЬСТВАМИ ЖИЛИЩНОГО И ЭКОНОМИЧЕСКОГО ХАРАКТЕРА</v>
          </cell>
        </row>
        <row r="11295">
          <cell r="A11295" t="str">
            <v>Z59.0</v>
          </cell>
          <cell r="B11295" t="str">
            <v>ОТСУТСТВИЕ ЖИЛИЩА (БЕЗДОМНОСТЬ)</v>
          </cell>
        </row>
        <row r="11296">
          <cell r="A11296" t="str">
            <v>Z59.1</v>
          </cell>
          <cell r="B11296" t="str">
            <v>НЕУДОВЛЕТВОРИТЕЛЬНЫЕ ЖИЛИЩНЫЕ УСЛОВИЯ</v>
          </cell>
        </row>
        <row r="11297">
          <cell r="A11297" t="str">
            <v>Z59.2</v>
          </cell>
          <cell r="B11297" t="str">
            <v>КОНФЛИКТЫ С СОСЕДЯМИ, ПОСТОЯЛЬЦАМИ, ХОЗЯЕВАМИ</v>
          </cell>
        </row>
        <row r="11298">
          <cell r="A11298" t="str">
            <v>Z59.3</v>
          </cell>
          <cell r="B11298" t="str">
            <v>ПРОБЛЕМЫ, СВЯЗАННЫЕ С НАХОЖДЕНИЕМ В УЧРЕЖДЕНИИ ПОСТОЯННОГО ПРОЖИВАНИЯ</v>
          </cell>
        </row>
        <row r="11299">
          <cell r="A11299" t="str">
            <v>Z59.4</v>
          </cell>
          <cell r="B11299" t="str">
            <v>ОТСУТСТВИЕ АДЕКВАТНОЙ ПИЩИ</v>
          </cell>
        </row>
        <row r="11300">
          <cell r="A11300" t="str">
            <v>Z59.5</v>
          </cell>
          <cell r="B11300" t="str">
            <v>КРАЙНЯЯ НИЩЕТА</v>
          </cell>
        </row>
        <row r="11301">
          <cell r="A11301" t="str">
            <v>Z59.6</v>
          </cell>
          <cell r="B11301" t="str">
            <v>НИЗКИЙ УРОВЕНЬ ДОХОДА</v>
          </cell>
        </row>
        <row r="11302">
          <cell r="A11302" t="str">
            <v>Z59.7</v>
          </cell>
          <cell r="B11302" t="str">
            <v>НЕДОСТАТОЧНОСТЬ СОЦИАЛЬНОГО СТРАХОВАНИЯ И ЛАТЕРАЛЬНОЙ ПОДДЕРЖКИ</v>
          </cell>
        </row>
        <row r="11303">
          <cell r="A11303" t="str">
            <v>Z59.8</v>
          </cell>
          <cell r="B11303" t="str">
            <v>ДРУГИЕ ПРОБЛЕМЫ, КАСАЮЩИЕСЯ ЭКОНОМИЧЕСКИХ И ЖИЛИЩНЫХ УСЛОВИЙ</v>
          </cell>
        </row>
        <row r="11304">
          <cell r="A11304" t="str">
            <v>Z59.9</v>
          </cell>
          <cell r="B11304" t="str">
            <v>ПРОБЛЕМА, КАСАЮЩАЯСЯ ЖИЛИЩНЫХ И ЭКОНОМИЧЕСКИХ УСЛОВИЙ, НЕУТОЧНЕННАЯ</v>
          </cell>
        </row>
        <row r="11305">
          <cell r="A11305" t="str">
            <v>Z60</v>
          </cell>
          <cell r="B11305" t="str">
            <v>ПРОБЛЕМЫ, СВЯЗАННЫЕ С АДАПТАЦИЕЙ К ИЗМЕНЕНИЮ ОБРАЗА ЖИЗНИ</v>
          </cell>
        </row>
        <row r="11306">
          <cell r="A11306" t="str">
            <v>Z60.0</v>
          </cell>
          <cell r="B11306" t="str">
            <v>ПРОБЛЕМЫ, СВЯЗАННЫЕ С АДАПТАЦИЕЙ К ИЗМЕНЕНИЮ ОБРАЗА ЖИЗНИ</v>
          </cell>
        </row>
        <row r="11307">
          <cell r="A11307" t="str">
            <v>Z60.1</v>
          </cell>
          <cell r="B11307" t="str">
            <v>НЕТИПИЧНАЯ СИТУАЦИЯ С РОДИТЕЛЯМИ</v>
          </cell>
        </row>
        <row r="11308">
          <cell r="A11308" t="str">
            <v>Z60.2</v>
          </cell>
          <cell r="B11308" t="str">
            <v>ПРОЖИВАНИЕ В ОДИНОЧЕСТВЕ</v>
          </cell>
        </row>
        <row r="11309">
          <cell r="A11309" t="str">
            <v>Z60.3</v>
          </cell>
          <cell r="B11309" t="str">
            <v>ПРОЖИВАНИЕ В ОДИНОЧЕСТВЕ</v>
          </cell>
        </row>
        <row r="11310">
          <cell r="A11310" t="str">
            <v>Z60.4</v>
          </cell>
          <cell r="B11310" t="str">
            <v>ПРОЖИВАНИЕ В ОДИНОЧЕСТВЕ</v>
          </cell>
        </row>
        <row r="11311">
          <cell r="A11311" t="str">
            <v>Z60.5</v>
          </cell>
          <cell r="B11311" t="str">
            <v>ЖЕРТВА ОЩУЩАЕМОЙ ДИСКРИМИНАЦИИ ИЛИ ГОНЕНИЯ</v>
          </cell>
        </row>
        <row r="11312">
          <cell r="A11312" t="str">
            <v>Z60.8</v>
          </cell>
          <cell r="B11312" t="str">
            <v>ДРУГИЕ ПРОБЛЕМЫ, СВЯЗАННЫЕ С СОЦИАЛЬНЫМ ОКРУЖЕНИЕМ</v>
          </cell>
        </row>
        <row r="11313">
          <cell r="A11313" t="str">
            <v>Z60.9</v>
          </cell>
          <cell r="B11313" t="str">
            <v>ПРОБЛЕМА, СВЯЗАННАЯ С ФАКТОРАМИ СОЦИАЛЬНОГО ОКРУЖЕНИЯ НЕУТОЧНЕННАЯ</v>
          </cell>
        </row>
        <row r="11314">
          <cell r="A11314" t="str">
            <v>Z61</v>
          </cell>
          <cell r="B11314" t="str">
            <v>ПРОБЛЕМЫ, СВЯЗАННЫЕ С НЕБЛАГОПРИЯТНЫМИ ЖИЗНЕННЫМИ СОБЫТИЯМИ В ДЕТСТВЕ</v>
          </cell>
        </row>
        <row r="11315">
          <cell r="A11315" t="str">
            <v>Z61.0</v>
          </cell>
          <cell r="B11315" t="str">
            <v>ПОТЕРЯ В ДЕТСТВЕ ЛЮБИМЫХ РОДСТВЕННИКОВ</v>
          </cell>
        </row>
        <row r="11316">
          <cell r="A11316" t="str">
            <v>Z61.1</v>
          </cell>
          <cell r="B11316" t="str">
            <v>ОТЛУЧЕНИЕ РЕБЕНКА ОТ ДОМА</v>
          </cell>
        </row>
        <row r="11317">
          <cell r="A11317" t="str">
            <v>Z61.2</v>
          </cell>
          <cell r="B11317" t="str">
            <v>ИЗМЕНЕНИЕ СЕМЕЙНЫХ ВЗАИМООТНОШЕНИЙ РОДСТВЕННИКОВ В ДЕТСТВЕ</v>
          </cell>
        </row>
        <row r="11318">
          <cell r="A11318" t="str">
            <v>Z61.3</v>
          </cell>
          <cell r="B11318" t="str">
            <v>СОБЫТИЯ, ПРИВОДЯЩИЕ К СНИЖЕНИЮ САМООЦЕНКИ В ДЕТСТВЕ</v>
          </cell>
        </row>
        <row r="11319">
          <cell r="A11319" t="str">
            <v>Z61.4</v>
          </cell>
          <cell r="B11319" t="str">
            <v>ПРОБЛЕМЫ, СВЯЗАННЫЕ С ВОЗМОЖНЫМ СЕКСУАЛЬНЫМ ИЗНАСИЛОВАНИЕМ РЕБЕНКА ЛИЦОМ, ПРИНАДЛЕЖАЩИМ К ГРУППЕ ПЕРВИЧНОЙ ПОДДЕРЖКИ</v>
          </cell>
        </row>
        <row r="11320">
          <cell r="A11320" t="str">
            <v>Z61.5</v>
          </cell>
          <cell r="B11320" t="str">
            <v>ПРОБЛЕМЫ, СВЯЗАННЫЕ С ВОЗМОЖНЫМ ИЗНАСИЛОВАНИЕМ РЕБЕНКА ПОСТОРОННИМ ЛИЦОМ</v>
          </cell>
        </row>
        <row r="11321">
          <cell r="A11321" t="str">
            <v>Z61.6</v>
          </cell>
          <cell r="B11321" t="str">
            <v>ПРОБЛЕМЫ, СВЯЗАННЫЕ С ВОЗМОЖНЫМ ФИЗИЧЕСКИМ НАСИЛИЕМ ПО ОТНОШЕНИЮ К РЕБЕНКУ</v>
          </cell>
        </row>
        <row r="11322">
          <cell r="A11322" t="str">
            <v>Z61.7</v>
          </cell>
          <cell r="B11322" t="str">
            <v>ЛИЧНЫЕ ПОТРЯСЕНИЯ, ПЕРЕНЕСЕННЫЕ В ДЕТСТВЕ</v>
          </cell>
        </row>
        <row r="11323">
          <cell r="A11323" t="str">
            <v>Z61.8</v>
          </cell>
          <cell r="B11323" t="str">
            <v>ДРУГИЕ НЕБЛАГОПРИЯТНЫЕ ЖИЗНЕННЫЕ СОБЫТИЯ В ДЕТСТВЕ</v>
          </cell>
        </row>
        <row r="11324">
          <cell r="A11324" t="str">
            <v>Z61.9</v>
          </cell>
          <cell r="B11324" t="str">
            <v>НЕБЛАГОПРИЯТНОЕ ЖИЗНЕННОЕ СОБЫТИЕ В ДЕТСТВЕ НЕУТОЧНЕННОЕ</v>
          </cell>
        </row>
        <row r="11325">
          <cell r="A11325" t="str">
            <v>Z62</v>
          </cell>
          <cell r="B11325" t="str">
            <v>ДРУГИЕ ПРОБЛЕМЫ, СВЯЗАННЫЕ С ВОСПИТАНИЕМ РЕБЕНКА</v>
          </cell>
        </row>
        <row r="11326">
          <cell r="A11326" t="str">
            <v>Z62.0</v>
          </cell>
          <cell r="B11326" t="str">
            <v>НЕАДЕКВАТНОСТЬ ЗАБОТЫ И КОНТРОЛЯ СО СТОРОНЫ РОДИТЕЛЕЙ</v>
          </cell>
        </row>
        <row r="11327">
          <cell r="A11327" t="str">
            <v>Z62.1</v>
          </cell>
          <cell r="B11327" t="str">
            <v>ИЗЛИШНЯЯ ОПЕКА СО СТОРОНЫ РОДИТЕЛЕЙ</v>
          </cell>
        </row>
        <row r="11328">
          <cell r="A11328" t="str">
            <v>Z62.2</v>
          </cell>
          <cell r="B11328" t="str">
            <v>ВОСПИТАНИЕ В ЗАКРЫТОМ УЧРЕЖДЕНИИ</v>
          </cell>
        </row>
        <row r="11329">
          <cell r="A11329" t="str">
            <v>Z62.3</v>
          </cell>
          <cell r="B11329" t="str">
            <v>ВРАЖДЕБНОЕ ОТНОШЕНИЕ И НЕСПРАВЕДЛИВЫЕ ПРЕТЕНЗИИ К РЕБЕНКУ</v>
          </cell>
        </row>
        <row r="11330">
          <cell r="A11330" t="str">
            <v>Z62.4</v>
          </cell>
          <cell r="B11330" t="str">
            <v>ЭМОЦИОНАЛЬНАЯ ЗАБРОШЕННОСТЬ ДЕТЕЙ</v>
          </cell>
        </row>
        <row r="11331">
          <cell r="A11331" t="str">
            <v>Z62.5</v>
          </cell>
          <cell r="B11331" t="str">
            <v>ДРУГИЕ ПРОБЛЕМЫ, СВЯЗАННЫЕ С НЕДОСТАТКАМИ ВОСПИТАНИЯ</v>
          </cell>
        </row>
        <row r="11332">
          <cell r="A11332" t="str">
            <v>Z62.6</v>
          </cell>
          <cell r="B11332" t="str">
            <v>НЕПРИЕМЛЕМОЕ ДАВЛЕНИЕ СО СТОРОНЫ РОДИТЕЛЕЙ И ДРУГИЕ ОТРИЦАТЕЛЬНЫЕ ФАКТОРЫ ВОСПИТАНЯ</v>
          </cell>
        </row>
        <row r="11333">
          <cell r="A11333" t="str">
            <v>Z62.8</v>
          </cell>
          <cell r="B11333" t="str">
            <v>ДРУГИЕ УТОЧНЕННЫЕ ПРОБЛЕМЫ, СВЯЗАННЫЕ С ВОСПИТАНИЕМ РЕБЕНКА</v>
          </cell>
        </row>
        <row r="11334">
          <cell r="A11334" t="str">
            <v>Z62.9</v>
          </cell>
          <cell r="B11334" t="str">
            <v>ПРОБЛЕМА, СВЯЗАННАЯ С ВОСПИТАНИЕМ РЕБЕНКА, НЕУТОЧНЕННАЯ</v>
          </cell>
        </row>
        <row r="11335">
          <cell r="A11335" t="str">
            <v>Z63</v>
          </cell>
          <cell r="B11335" t="str">
            <v>ДРУГИЕ ПРОБЛЕМЫ, СВЯЗАННЫЕ С БЛИЗКИМИ ЛЮДЬМИ, ВКЛЮЧАЯ СЕМЕЙНЫЕ ОБСТОЯТЕЛЬСТВА</v>
          </cell>
        </row>
        <row r="11336">
          <cell r="A11336" t="str">
            <v>Z63.0</v>
          </cell>
          <cell r="B11336" t="str">
            <v>ПРОБЛЕМЫ, СВЯЗАННЫЕ С ВЗАИМООТНОШЕНИЯМИ СУПРУГОВ ИЛИ ПАРТНЕРОВ</v>
          </cell>
        </row>
        <row r="11337">
          <cell r="A11337" t="str">
            <v>Z63.1</v>
          </cell>
          <cell r="B11337" t="str">
            <v>ПРОБЛЕМЫ ВЗАИМООТНОШЕНИЙ С РОДИТЕЛЯМИ ИЛИ РОДСТВЕННИКАМИ ЖЕНЫ ИЛИ МУЖА</v>
          </cell>
        </row>
        <row r="11338">
          <cell r="A11338" t="str">
            <v>Z63.2</v>
          </cell>
          <cell r="B11338" t="str">
            <v>НЕДОСТАТОЧНАЯ СЕМЕЙНАЯ ПОДДЕРЖКА</v>
          </cell>
        </row>
        <row r="11339">
          <cell r="A11339" t="str">
            <v>Z63.3</v>
          </cell>
          <cell r="B11339" t="str">
            <v>ОТСУТСТВИЕ ЧЛЕНА СЕМЬИ</v>
          </cell>
        </row>
        <row r="11340">
          <cell r="A11340" t="str">
            <v>Z63.4</v>
          </cell>
          <cell r="B11340" t="str">
            <v>ИСЧЕЗНОВЕНИЕ И СМЕРТЬ ЧЛЕНА СЕМЬИ</v>
          </cell>
        </row>
        <row r="11341">
          <cell r="A11341" t="str">
            <v>Z63.5</v>
          </cell>
          <cell r="B11341" t="str">
            <v>РАСПАД СЕМЬИ В РЕЗУЛЬТАТЕ РАЗДЕЛЕНИЯ ИЛИ РАЗВОДА</v>
          </cell>
        </row>
        <row r="11342">
          <cell r="A11342" t="str">
            <v>Z63.6</v>
          </cell>
          <cell r="B11342" t="str">
            <v>ЗАВИСИМЫЙ ЧЛЕН СЕМЬИ, НУЖДАЮЩИЙСЯ В УХОДЕ В ДОМАШНИХ УСЛОВИЯХ</v>
          </cell>
        </row>
        <row r="11343">
          <cell r="A11343" t="str">
            <v>Z63.7</v>
          </cell>
          <cell r="B11343" t="str">
            <v>ДРУГИЕ СТРЕССОВЫЕ ЖИЗНЕННЫЕ СОБЫТИЯ, ВЛИЯЮЩИЕ НА СЕМЬЮ И ЭКОНОМИЧЕСКИЕ УСЛОВИЯ</v>
          </cell>
        </row>
        <row r="11344">
          <cell r="A11344" t="str">
            <v>Z63.8</v>
          </cell>
          <cell r="B11344" t="str">
            <v>ДРУГИЕ УТОЧНЕННЫЕ ПРОБЛЕМЫ, СВЯЗАННЫЕ С ГРУППОЙ ПЕРВИЧНОЙ ПОДДЕРЖКИ</v>
          </cell>
        </row>
        <row r="11345">
          <cell r="A11345" t="str">
            <v>Z63.9</v>
          </cell>
          <cell r="B11345" t="str">
            <v>ПРОБЛЕМЫ, СВЯЗАННЫЕ С ГРУППОЙ ПЕРВИЧНОЙ ПОДДЕРЖКИ, НЕУТОЧНЕННЫЕ</v>
          </cell>
        </row>
        <row r="11346">
          <cell r="A11346" t="str">
            <v>Z64</v>
          </cell>
          <cell r="B11346" t="str">
            <v>ПРОБЛЕМЫ, СВЯЗАННЫЕ С ОПРЕДЕЛЕННЫМИ ПСИХОСОЦИАЛЬНЫМИ ОБСТОЯТЕЛЬСТВАМИ</v>
          </cell>
        </row>
        <row r="11347">
          <cell r="A11347" t="str">
            <v>Z64.0</v>
          </cell>
          <cell r="B11347" t="str">
            <v>ПРОБЛЕМЫ, СВЯЗАННЫЕ С НЕЖЕЛАТЕЛЬНОЙ БЕРЕМЕННОСТЬЮ</v>
          </cell>
        </row>
        <row r="11348">
          <cell r="A11348" t="str">
            <v>Z64.1</v>
          </cell>
          <cell r="B11348" t="str">
            <v>ПРОБЛЕМЫ, СВЯЗАННЫЕ С МНОГОДЕТНОСТЬЮ</v>
          </cell>
        </row>
        <row r="11349">
          <cell r="A11349" t="str">
            <v>Z64.2</v>
          </cell>
          <cell r="B11349" t="str">
            <v>ПОИСК И ИСПОЛЬЗОВАНИЕ ФИЗИЧЕСКИХ, ПИЩЕВЫХ И ХИМИЧЕСКИХ ВЕЩЕСТВ, ИЗВЕСТНЫХ КАК ВРЕДНЫЕ И ОПАСНЫЕ</v>
          </cell>
        </row>
        <row r="11350">
          <cell r="A11350" t="str">
            <v>Z64.3</v>
          </cell>
          <cell r="B11350" t="str">
            <v>ПОИСК И ПРИНЯТИЕ ДЕЙСТВИЙ ПОВЕДЕНЧЕСКОГО И ПСИХОЛОГИЧЕСКОГО ХАРАКТЕРА, ИЗВЕСТНЫХ КАК ВРЕДНЫЕ И ОПАСНЫЕ</v>
          </cell>
        </row>
        <row r="11351">
          <cell r="A11351" t="str">
            <v>Z64.4</v>
          </cell>
          <cell r="B11351" t="str">
            <v>КОНФЛИКТ С СОВЕТНИКОМ</v>
          </cell>
        </row>
        <row r="11352">
          <cell r="A11352" t="str">
            <v>Z65</v>
          </cell>
          <cell r="B11352" t="str">
            <v>ПРОБЛЕМЫ, СВЯЗАННЫЕ С ДРУГИМИ ПСИХОСОЦИАЛЬНЫМИ ОБСТОЯТЕЛЬСТВАМИ</v>
          </cell>
        </row>
        <row r="11353">
          <cell r="A11353" t="str">
            <v>Z65.0</v>
          </cell>
          <cell r="B11353" t="str">
            <v>ОБВИНЕНИЕ В ГРАЖДАНСКОМ ИЛИ УГОЛОВНОМ ПРЕСТУПЛЕНИИ БЕЗ ЗАКЛЮЧЕНИЯ В ТЮРЬМУ</v>
          </cell>
        </row>
        <row r="11354">
          <cell r="A11354" t="str">
            <v>Z65.1</v>
          </cell>
          <cell r="B11354" t="str">
            <v>ТЮРЕМНОЕ ЗАКЛЮЧЕНИЕ И ДРУГОЕ ВЫНУЖДЕННОЕ ЛИШЕНИЕ СВОБОДЫ</v>
          </cell>
        </row>
        <row r="11355">
          <cell r="A11355" t="str">
            <v>Z65.2</v>
          </cell>
          <cell r="B11355" t="str">
            <v>ПРОБЛЕМЫ, СВЯЗАННЫЕ С ОСВОБОЖДЕНИЕМ ИЗ ТЮРЬМЫ</v>
          </cell>
        </row>
        <row r="11356">
          <cell r="A11356" t="str">
            <v>Z65.3</v>
          </cell>
          <cell r="B11356" t="str">
            <v>ПРОБЛЕМЫ, СВЯЗАННЫЕ С ДРУГИМИ ЮРИДИЧЕСКИМИ ОБСТОЯТЕЛЬСТВАМИ</v>
          </cell>
        </row>
        <row r="11357">
          <cell r="A11357" t="str">
            <v>Z65.4</v>
          </cell>
          <cell r="B11357" t="str">
            <v>ЖЕРТВА ПРЕСТУПЛЕНИЯ И ТЕРРОРИЗМА</v>
          </cell>
        </row>
        <row r="11358">
          <cell r="A11358" t="str">
            <v>Z65.5</v>
          </cell>
          <cell r="B11358" t="str">
            <v>ЖЕРТВА СТИХИЙНОГО БЕДСТВИЯ, ВОЕННЫХ И ДРУГИХ ВРАЖДЕБНЫХ ДЕЙСТВИЙ</v>
          </cell>
        </row>
        <row r="11359">
          <cell r="A11359" t="str">
            <v>Z65.8</v>
          </cell>
          <cell r="B11359" t="str">
            <v>ДРУГИЕ УТОЧНЕННЫЕ ПРОБЛЕМЫ, СВЯЗАННЫЕ С ОБСТОЯТЕЛЬСТВАМИ ПСИХОЛОГИЧЕСКОГО ХАРАКТЕРА</v>
          </cell>
        </row>
        <row r="11360">
          <cell r="A11360" t="str">
            <v>Z65.9</v>
          </cell>
          <cell r="B11360" t="str">
            <v>ПРОБЛЕМА, СВЯЗАННАЯ С НЕУТОЧНЕННЫМИ ОБСТОЯТЕЛЬСТВАМИ ПСИХОЛОГИЧЕСКОГО ХАРАКТЕРА</v>
          </cell>
        </row>
        <row r="11361">
          <cell r="A11361" t="str">
            <v/>
          </cell>
          <cell r="B11361" t="str">
            <v>ОБРАЩЕНИЯ В УЧРЕЖДЕНИЯ ЗДРАВООХРАНЕНИЯ В СВЯЗИ С ДРУГИМИ ОБСТОЯТЕЛЬСТВАМИ (Z70-Z76)</v>
          </cell>
        </row>
        <row r="11362">
          <cell r="A11362" t="str">
            <v>Z70</v>
          </cell>
          <cell r="B11362" t="str">
            <v>КОНСУЛЬТАЦИИ, КАСАЮЩИЕСЯ СЕКСУАЛЬНЫХ ОТНОШЕНИЙ, ПОВЕДЕНИЯ И ОРИЕНТАЦИИ</v>
          </cell>
        </row>
        <row r="11363">
          <cell r="A11363" t="str">
            <v>Z70.0</v>
          </cell>
          <cell r="B11363" t="str">
            <v>КОНСУЛЬТИРОВАНИЕ, КАСАЮЩЕЕСЯ ОТНОШЕНИЯ К СЕКСУАЛЬНЫМ ВОПРОСАМ</v>
          </cell>
        </row>
        <row r="11364">
          <cell r="A11364" t="str">
            <v>Z70.1</v>
          </cell>
          <cell r="B11364" t="str">
            <v>КОНСУЛЬТИРОВАНИЕ, КАСАЮЩЕЕСЯ СЕКСУАЛЬНОГО ПОВЕДЕНИЯ ИЛИ СЕКСУАЛЬНОЙ ОРИЕНТАЦИИ</v>
          </cell>
        </row>
        <row r="11365">
          <cell r="A11365" t="str">
            <v>Z70.2</v>
          </cell>
          <cell r="B11365" t="str">
            <v>КОНСУЛЬТИРОВАНИЕ, КАСАЮЩЕЕСЯ СЕКСУАЛЬНОГО ПОВЕДЕНИЯ И ОРИЕНТАЦИИ ТРЕТЬЕЙ СТОРОНЫ</v>
          </cell>
        </row>
        <row r="11366">
          <cell r="A11366" t="str">
            <v>Z70.3</v>
          </cell>
          <cell r="B11366" t="str">
            <v>КОНСУЛЬТИРОВАНИЕ, КАСАЮЩЕЕСЯ СЛОЖНЫХ ПРОБЛЕМ, СВЯЗАННЫХ С СЕКСУАЛЬНЫМИ ОТНОШЕНИЯМИ, ПОВЕДЕНИЕМ И ОРИЕНТАЦИЕЙ</v>
          </cell>
        </row>
        <row r="11367">
          <cell r="A11367" t="str">
            <v>Z70.8</v>
          </cell>
          <cell r="B11367" t="str">
            <v>ДРУГАЯ КОНСУЛЬТАЦИЯ, КАСАЮЩАЯСЯ СЕКСА</v>
          </cell>
        </row>
        <row r="11368">
          <cell r="A11368" t="str">
            <v>Z70.9</v>
          </cell>
          <cell r="B11368" t="str">
            <v>КОНСУЛЬТАЦИЯ ПО СЕКСУАЛЬНЫМ ВОПРОСАМ НЕУТОЧНЕННАЯ</v>
          </cell>
        </row>
        <row r="11369">
          <cell r="A11369" t="str">
            <v>Z71</v>
          </cell>
          <cell r="B11369" t="str">
            <v>ОБРАЩЕНИЯ В УЧРЕЖДЕНИЯ ЗДРАВООХРАНЕНИЯ ДЛЯ ПОЛУЧЕНИЯ ДРУГИХ КОНСУЛЬТАЦИЙ И МЕДИЦИНСКИХ СОВЕТОВ, НЕ КЛАССИФИЦИРОВАННЫЕ В ДРУГИХ РУБРИКАХ</v>
          </cell>
        </row>
        <row r="11370">
          <cell r="A11370" t="str">
            <v>Z71.0</v>
          </cell>
          <cell r="B11370" t="str">
            <v>ОБРАЩЕНИЕ ЗА КОНСУЛЬТАЦИЕЙ ПО ПОРУЧЕНИЮ ДРУГОГО ЛИЦА</v>
          </cell>
        </row>
        <row r="11371">
          <cell r="A11371" t="str">
            <v>Z71.1</v>
          </cell>
          <cell r="B11371" t="str">
            <v>ЖАЛОБЫ, ВЫЗВАННЫЕ СТРАХОМ БОЛЕЗНИ, ПРИ ОТСУТСТВИИ ДИАГНОСТИРОВАННОЙ БОЛЕЗНИ</v>
          </cell>
        </row>
        <row r="11372">
          <cell r="A11372" t="str">
            <v>Z71.2</v>
          </cell>
          <cell r="B11372" t="str">
            <v>ОБРАЩЕНИЕ ЗА РАЗЪЯСНЕНИЯМИ РЕЗУЛЬТАТОВ ИССЛЕДОВАНИЯ</v>
          </cell>
        </row>
        <row r="11373">
          <cell r="A11373" t="str">
            <v>Z71.3</v>
          </cell>
          <cell r="B11373" t="str">
            <v>КОНСУЛЬТИРОВАНИЕ ПО ВОПРОСАМ ПИТАНИЯ</v>
          </cell>
        </row>
        <row r="11374">
          <cell r="A11374" t="str">
            <v>Z71.4</v>
          </cell>
          <cell r="B11374" t="str">
            <v>КОНСУЛЬТИРОВАНИЕ И НАБЛЮДЕНИЕ ПО ПОВОДУ АЛКОГОЛИЗМА</v>
          </cell>
        </row>
        <row r="11375">
          <cell r="A11375" t="str">
            <v>Z71.5</v>
          </cell>
          <cell r="B11375" t="str">
            <v>КОНСУЛЬТИРОВАНИЕ И НАБЛЮДЕНИЕ ПО ПОВОДУ НАРКОМАНИИ</v>
          </cell>
        </row>
        <row r="11376">
          <cell r="A11376" t="str">
            <v>Z71.6</v>
          </cell>
          <cell r="B11376" t="str">
            <v>КОНСУЛЬТИРОВАНИЕ И НАБЛЮДЕНИЕ ПО ПОВОДУ КУРЕНИЯ</v>
          </cell>
        </row>
        <row r="11377">
          <cell r="A11377" t="str">
            <v>Z71.7</v>
          </cell>
          <cell r="B11377" t="str">
            <v>КОНСУЛЬТИРОВАНИЕ ПО ВОПРОСАМ, СВЯЗАННЫМ С ВИРУСОМ ИММУНОДЕФИЦИТА ЧЕЛОВЕКА [ВИЧ]</v>
          </cell>
        </row>
        <row r="11378">
          <cell r="A11378" t="str">
            <v>Z71.8</v>
          </cell>
          <cell r="B11378" t="str">
            <v>ДРУГОЕ УТОЧНЕННОЕ КОНСУЛЬТИРОВАНИЕ</v>
          </cell>
        </row>
        <row r="11379">
          <cell r="A11379" t="str">
            <v>Z71.9</v>
          </cell>
          <cell r="B11379" t="str">
            <v>КОНСУЛЬТИРОВАНИЕ НЕУТОЧНЕННОЕ</v>
          </cell>
        </row>
        <row r="11380">
          <cell r="A11380" t="str">
            <v>Z72</v>
          </cell>
          <cell r="B11380" t="str">
            <v>ПРОБЛЕМЫ, СВЯЗАННЫЕ С ОБРАЗОМ ЖИЗНИ</v>
          </cell>
        </row>
        <row r="11381">
          <cell r="A11381" t="str">
            <v>Z72.0</v>
          </cell>
          <cell r="B11381" t="str">
            <v>УПОТРЕБЛЕНИЕ ТАБАКА</v>
          </cell>
        </row>
        <row r="11382">
          <cell r="A11382" t="str">
            <v>Z72.1</v>
          </cell>
          <cell r="B11382" t="str">
            <v>УПОТРЕБЛЕНИЕ АЛКОГОЛЯ</v>
          </cell>
        </row>
        <row r="11383">
          <cell r="A11383" t="str">
            <v>Z72.2</v>
          </cell>
          <cell r="B11383" t="str">
            <v>ИСПОЛЬЗОВАНИЕ НАРКОТИКОВ</v>
          </cell>
        </row>
        <row r="11384">
          <cell r="A11384" t="str">
            <v>Z72.3</v>
          </cell>
          <cell r="B11384" t="str">
            <v>НЕДОСТАТОК ФИЗИЧЕСКОЙ АКТИВНОСТИ</v>
          </cell>
        </row>
        <row r="11385">
          <cell r="A11385" t="str">
            <v>Z72.4</v>
          </cell>
          <cell r="B11385" t="str">
            <v>НЕПРИЕМЛЕМЫЙ ПИЩЕВОЙ РАЦИОН И ВРЕДНЫЕ ПРИВЫЧКИ В ПРИЕМЕ ПИЩИ</v>
          </cell>
        </row>
        <row r="11386">
          <cell r="A11386" t="str">
            <v>Z72.5</v>
          </cell>
          <cell r="B11386" t="str">
            <v>СЕКСУАЛЬНОЕ ПОВЕДЕНИЕ С ВЫСОКОЙ СТЕПЕНЬЮ РИСКА</v>
          </cell>
        </row>
        <row r="11387">
          <cell r="A11387" t="str">
            <v>Z72.6</v>
          </cell>
          <cell r="B11387" t="str">
            <v>СКЛОННОСТЬ К АЗАРТНЫМ ИГРАМ И ПАРИ</v>
          </cell>
        </row>
        <row r="11388">
          <cell r="A11388" t="str">
            <v>Z72.8</v>
          </cell>
          <cell r="B11388" t="str">
            <v>ДРУГИЕ ПРОБЛЕМЫ, СВЯЗАННЫЕ С ОБРАЗОМ ЖИЗНИ</v>
          </cell>
        </row>
        <row r="11389">
          <cell r="A11389" t="str">
            <v>Z72.9</v>
          </cell>
          <cell r="B11389" t="str">
            <v>ПРОБЛЕМА, СВЯЗАННАЯ С ОБРАЗОМ ЖИЗНИ, НЕУТОЧНЕННАЯ</v>
          </cell>
        </row>
        <row r="11390">
          <cell r="A11390" t="str">
            <v>Z73</v>
          </cell>
          <cell r="B11390" t="str">
            <v>ПРОБЛЕМЫ, СВЯЗАННЫЕ С ТРУДНОСТЯМИ ПОДДЕРЖАНИЯ НОРМАЛЬНОГО ОБРАЗА ЖИЗНИ</v>
          </cell>
        </row>
        <row r="11391">
          <cell r="A11391" t="str">
            <v>Z73.0</v>
          </cell>
          <cell r="B11391" t="str">
            <v>ПЕРЕУТОМЛЕНИЕ</v>
          </cell>
        </row>
        <row r="11392">
          <cell r="A11392" t="str">
            <v>Z73.1</v>
          </cell>
          <cell r="B11392" t="str">
            <v>АКЦЕНТУИРОВАННЫЕ ЛИЧНОСТНЫЕ ЧЕРТЫ</v>
          </cell>
        </row>
        <row r="11393">
          <cell r="A11393" t="str">
            <v>Z73.2</v>
          </cell>
          <cell r="B11393" t="str">
            <v>НЕДОСТАТОЧНОСТЬ ОТДЫХА И РАССЛАБЛЕНИЯ</v>
          </cell>
        </row>
        <row r="11394">
          <cell r="A11394" t="str">
            <v>Z73.3</v>
          </cell>
          <cell r="B11394" t="str">
            <v>СТРЕССОВОЕ СОСТОЯНИЕ,НЕ КЛАССИФИЦИРОВАННОЕ В ДРУГИХ РУБРИКАХ</v>
          </cell>
        </row>
        <row r="11395">
          <cell r="A11395" t="str">
            <v>Z73.4</v>
          </cell>
          <cell r="B11395" t="str">
            <v>НЕАДЕКВАТНЫЕ СОЦИАЛЬНЫЕ НАВЫКИ, НЕ КЛАССИФИЦИРОВАННЫЕ В ДРУГИХ РУБРИКАХ</v>
          </cell>
        </row>
        <row r="11396">
          <cell r="A11396" t="str">
            <v>Z73.5</v>
          </cell>
          <cell r="B11396" t="str">
            <v>КОНФЛИКТ,СВЯЗАННЫЙ С СОЦИАЛЬНОЙ РОЛЬЮ, НЕ КЛАССИФИЦИРОВАННЫЙ В ДРУГИХ РУБРИКАХ</v>
          </cell>
        </row>
        <row r="11397">
          <cell r="A11397" t="str">
            <v>Z73.6</v>
          </cell>
          <cell r="B11397" t="str">
            <v>ОГРАНИЧЕНИЯ ДЕЯТЕЛЬНОСТИ, ВЫЗВАННЫЕ СНИЖЕНИЕМ ИЛИ УТРАТОЙ ТРУДОСПОСОБНОСТИ</v>
          </cell>
        </row>
        <row r="11398">
          <cell r="A11398" t="str">
            <v>Z73.8</v>
          </cell>
          <cell r="B11398" t="str">
            <v>ДРУГИЕ ПРОБЛЕМЫ, СВЯЗАННЫЕ С ТРУДНОСТЯМИ В ПОДДЕРЖАНИИ ЖИЗНЕННОГО УКЛАДА</v>
          </cell>
        </row>
        <row r="11399">
          <cell r="A11399" t="str">
            <v>Z73.9</v>
          </cell>
          <cell r="B11399" t="str">
            <v>ПРОБЛЕМА, СВЯЗАННАЯ С ТРУДНОСТЬЮ В ПОДДЕРЖАНИИ ЖИЗНЕННОГО УКЛАДА, НЕУТОЧНЕННАЯ</v>
          </cell>
        </row>
        <row r="11400">
          <cell r="A11400" t="str">
            <v>Z74</v>
          </cell>
          <cell r="B11400" t="str">
            <v>ПРОБЛЕМЫ, СВЯЗАННЫЕ С ЗАВИСИМОСТЬЮ ОТ ЛИЦА, ОБЕСПЕЧИВАЮЩЕГО ПОМОЩЬ И УХОД</v>
          </cell>
        </row>
        <row r="11401">
          <cell r="A11401" t="str">
            <v>Z74.0</v>
          </cell>
          <cell r="B11401" t="str">
            <v>ОГРАНИЧЕНИЕ СПОСОБНОСТИ ПЕРЕДВИГАТЬСЯ</v>
          </cell>
        </row>
        <row r="11402">
          <cell r="A11402" t="str">
            <v>Z74.1</v>
          </cell>
          <cell r="B11402" t="str">
            <v>ПОТРЕБНОСТЬ В ПОМОЩИ ПРИ САМООБСЛУЖИВАНИИ</v>
          </cell>
        </row>
        <row r="11403">
          <cell r="A11403" t="str">
            <v>Z74.2</v>
          </cell>
          <cell r="B11403" t="str">
            <v>ПОТРЕБНОСТЬ В ПОМОЩИ ПО ВЕДЕНИЮ ДОМАШНЕГО ХОЗЯЙСТВА ПРИ ОТСУТСТВИИ ЧЛЕНА СЕМЬИ, СПОСОБНОГО ОКАЗАТЬ ПРОМОЩЬ</v>
          </cell>
        </row>
        <row r="11404">
          <cell r="A11404" t="str">
            <v>Z74.3</v>
          </cell>
          <cell r="B11404" t="str">
            <v>ПОТРЕБНОСТЬ В ПОСТОЯННОМ НАБЛЮДЕНИИ</v>
          </cell>
        </row>
        <row r="11405">
          <cell r="A11405" t="str">
            <v>Z74.8</v>
          </cell>
          <cell r="B11405" t="str">
            <v>ДРУГИЕ ПРОБЛЕМЫ, СВЯЗАННЫЕ С ЗАВИСИМОСТЬЮ ОТ ЛИЦА, ОБЕСПЕЧИВАЮЩЕГО ПОМОЩЬ И УХОД</v>
          </cell>
        </row>
        <row r="11406">
          <cell r="A11406" t="str">
            <v>Z74.9</v>
          </cell>
          <cell r="B11406" t="str">
            <v>ПРОБЛЕМА, СВЯЗАННАЯ С ЗАВИСИМОСТЬЮ ОТ ЛИЦА, ОБЕСПЕЧИВАЮЩЕГО ПОМОЩЬ И УХОД, НЕУТОЧНЕННАЯ</v>
          </cell>
        </row>
        <row r="11407">
          <cell r="A11407" t="str">
            <v>Z75</v>
          </cell>
          <cell r="B11407" t="str">
            <v>ПРОБЛЕМЫ, СВЯЗАННЫЕ С МЕДИЦИНСКИМ ОБЕСПЕЧЕНИЕМ И ДРУГОЙ МЕДИЦИНСКОЙ ПОМОЩЬЮ</v>
          </cell>
        </row>
        <row r="11408">
          <cell r="A11408" t="str">
            <v>Z75.0</v>
          </cell>
          <cell r="B11408" t="str">
            <v>ОТСУТСТВИЕ МЕДИЦИНСКОЙ ПОМОЩИ НА ДОМУ</v>
          </cell>
        </row>
        <row r="11409">
          <cell r="A11409" t="str">
            <v>Z75.1</v>
          </cell>
          <cell r="B11409" t="str">
            <v>ЛИЦО, ОЖИДАЮЩЕЕ ГОСПИТАЛИЗАЦИИ В СООТВЕТСТВУЮЩЕЕ УЧРЕЖДЕНИЕ ДЛЯ ПОЛУЧЕНИЯ ПОМОЩИ</v>
          </cell>
        </row>
        <row r="11410">
          <cell r="A11410" t="str">
            <v>Z75.2</v>
          </cell>
          <cell r="B11410" t="str">
            <v>ДРУГОЙ ПЕРИОД ОЖИДАНИЯ ОБСЛЕДОВАНИЯ И НАЗНАЧЕНИЯ ЛЕЧЕНИЯ</v>
          </cell>
        </row>
        <row r="11411">
          <cell r="A11411" t="str">
            <v>Z75.3</v>
          </cell>
          <cell r="B11411" t="str">
            <v>ОТСУТСТВИЕ ИЛИ НЕДОСТУПНОСТЬ СЛУЖБ МЕДИЦИНСКОЙ ПОМОЩИ</v>
          </cell>
        </row>
        <row r="11412">
          <cell r="A11412" t="str">
            <v>Z75.4</v>
          </cell>
          <cell r="B11412" t="str">
            <v>ОТСУТСТВИЕ ИЛИ НЕДОСТУПНОСТЬ ДРУГИХ УЧРЕЖДЕНИЙ, ПРЕДОСТАВЛЯЮЩИХ ПОМОЩЬ</v>
          </cell>
        </row>
        <row r="11413">
          <cell r="A11413" t="str">
            <v>Z75.5</v>
          </cell>
          <cell r="B11413" t="str">
            <v>ПРЕДОСТАВЛЕНИЕ ПОМОЩИ ВО ВРЕМЯ ОТДЫХА</v>
          </cell>
        </row>
        <row r="11414">
          <cell r="A11414" t="str">
            <v>Z75.8</v>
          </cell>
          <cell r="B11414" t="str">
            <v>ДРУГИЕ ПРОБЛЕМЫ, СВЯЗАННЫЕ С МЕДИЦИНСКОЙ ПОМОЩЬЮ И ДРУГИМИ ВИДАМИ УХОДА ЗА БОЛЬНЫМ</v>
          </cell>
        </row>
        <row r="11415">
          <cell r="A11415" t="str">
            <v>Z75.9</v>
          </cell>
          <cell r="B11415" t="str">
            <v>НЕУТОЧНЕННАЯ ПРОБЛЕМА, КАСАЮЩАЯСЯ МЕДИЦИНСКОЙ ПОМОЩИ И ДРУГИХ ВИДОВ УХОДА ЗА БОЛЬНЫМ</v>
          </cell>
        </row>
        <row r="11416">
          <cell r="A11416" t="str">
            <v>Z76</v>
          </cell>
          <cell r="B11416" t="str">
            <v>ОБРАЩЕНИЯ В УЧРЕЖДЕНИЯ ЗДРАВООХРАНЕНИЯ В СВЯЗИ С ДРУГИМИ ОБСТОЯТЕЛЬСТВАМИ</v>
          </cell>
        </row>
        <row r="11417">
          <cell r="A11417" t="str">
            <v>Z76.0</v>
          </cell>
          <cell r="B11417" t="str">
            <v>ВЫДАЧА ПОВТОРНОГО РЕЦЕПТА</v>
          </cell>
        </row>
        <row r="11418">
          <cell r="A11418" t="str">
            <v>Z76.1</v>
          </cell>
          <cell r="B11418" t="str">
            <v>НАБЛЮДЕНИЕ ЗА ЗДОРОВЬЕМ ПОДКИДЫША И УХОД ЗА НИМ</v>
          </cell>
        </row>
        <row r="11419">
          <cell r="A11419" t="str">
            <v>Z76.2</v>
          </cell>
          <cell r="B11419" t="str">
            <v>НАБЛЮДЕНИЕ ЗА ДРУГИМ ЗДОРОВЫМ РЕБЕНКОМ ГРУДНОГО И РАННЕГО ВОЗРАСТА И УХОД ЗА НИМ</v>
          </cell>
        </row>
        <row r="11420">
          <cell r="A11420" t="str">
            <v>Z76.3</v>
          </cell>
          <cell r="B11420" t="str">
            <v>ЗДОРОВЫЙ ЧЕЛОВЕК, СОПРОВОЖДАЮЩИЙ БОЛЬНОГО</v>
          </cell>
        </row>
        <row r="11421">
          <cell r="A11421" t="str">
            <v>Z76.4</v>
          </cell>
          <cell r="B11421" t="str">
            <v>ДРУГИЕ ЛИЦА, НУЖДАЮЩИЕСЯ В ПОМОЩИ УЧРЕЖДЕНИЙ ЗДРАВООХРАНЕНИЯ</v>
          </cell>
        </row>
        <row r="11422">
          <cell r="A11422" t="str">
            <v>Z76.5</v>
          </cell>
          <cell r="B11422" t="str">
            <v>СИМУЛЯЦИЯ БОЛЕЗНИ [СОЗНАТЕЛЬНАЯ СИМУЛЯЦИЯ]</v>
          </cell>
        </row>
        <row r="11423">
          <cell r="A11423" t="str">
            <v>Z76.8</v>
          </cell>
          <cell r="B11423" t="str">
            <v>ЛИЦА, ОБРАЩАЮЩИЕСЯ В СЛУЖБЫ ЗДРАВООХРАНЕНИЯ В ДРУГИХ УТОЧНЕННЫХ ОБСТОЯТЕЛЬСТВАХ</v>
          </cell>
        </row>
        <row r="11424">
          <cell r="A11424" t="str">
            <v>Z76.9</v>
          </cell>
          <cell r="B11424" t="str">
            <v>ЛИЦО, ОБРАЩАЮЩЕЕСЯ В СЛУЖБЫ ЗДРАВООХРАНЕНИЯ В НЕУТОЧНЕННЫХ ОБСТОЯТЕЛЬСТВАХ</v>
          </cell>
        </row>
        <row r="11425">
          <cell r="A11425" t="str">
            <v/>
          </cell>
          <cell r="B11425" t="str">
            <v>ПОТЕНЦИАЛЬНАЯ ОПАСНОСТЬ ДЛЯ ЗДОРОВЬЯ, СВЯЗАННАЯ С ЛИЧНЫМ И СЕМЕЙНЫМ АНАМНЕЗОМ И ОПРЕДЕЛЕННЫМИ СОСТОЯНИЯМИ, ВЛИЯЮЩИМИ НА ЗДОРОВЬЕ (Z80-Z99)</v>
          </cell>
        </row>
        <row r="11426">
          <cell r="A11426" t="str">
            <v>Z80</v>
          </cell>
          <cell r="B11426" t="str">
            <v>В СЕМЕЙНОМ АНАМНЕЗЕ ЗЛОКАЧЕСТВЕННОЕ НОВООБРАЗОВАНИЕ</v>
          </cell>
        </row>
        <row r="11427">
          <cell r="A11427" t="str">
            <v>Z80.0</v>
          </cell>
          <cell r="B11427" t="str">
            <v>В СЕМЕЙНОМ АНАМНЕЗЕ ЗЛОКАЧЕСТВЕННОЕ НОВООБРАЗОВАНИЕ ЖЕЛУДОЧНО-КИШЕЧНОГО ТРАКТА</v>
          </cell>
        </row>
        <row r="11428">
          <cell r="A11428" t="str">
            <v>Z80.1</v>
          </cell>
          <cell r="B11428" t="str">
            <v>В СЕМЕЙНОМ АНАМНЕЗЕ ЗЛОКАЧЕСТВЕННОЕ НОВООБРАЗОВАНИЕ ТРАХЕИ, БРОНХОВ И ЛЕГКОГО</v>
          </cell>
        </row>
        <row r="11429">
          <cell r="A11429" t="str">
            <v>Z80.2</v>
          </cell>
          <cell r="B11429" t="str">
            <v>В СЕМЕЙНОМ АНАМНЕЗЕ ЗЛОКАЧЕСТВЕННОЕ НОВООБРАЗОВАНИЕ ДРУГИХ ОРГАНОВ ДЫХАНИЯ И ГРУДНОЙ КЛЕТКИ</v>
          </cell>
        </row>
        <row r="11430">
          <cell r="A11430" t="str">
            <v>Z80.3</v>
          </cell>
          <cell r="B11430" t="str">
            <v>В СЕМЕЙНОМ АНАМНЕЗЕ ЗЛОКАЧЕСТВЕННОЕ НОВООБРАЗОВАНИЕ МОЛОЧНОЙ ЖЕЛЕЗЫ</v>
          </cell>
        </row>
        <row r="11431">
          <cell r="A11431" t="str">
            <v>Z80.4</v>
          </cell>
          <cell r="B11431" t="str">
            <v>В СЕМЕЙНОМ АНАМНЕЗЕ ЗЛОКАЧЕСТВЕННОЕ НОВООБРАЗОВАНИЕ ПОЛОВЫХ ОРГАНОВ</v>
          </cell>
        </row>
        <row r="11432">
          <cell r="A11432" t="str">
            <v>Z80.5</v>
          </cell>
          <cell r="B11432" t="str">
            <v>В СЕМЕЙНОМ АНАМНЕЗЕ ЗЛОКАЧЕСТВЕННОЕ НОВООБРАЗОВАНИЕ МОЧЕВЫХ ОРГАНОВ</v>
          </cell>
        </row>
        <row r="11433">
          <cell r="A11433" t="str">
            <v>Z80.6</v>
          </cell>
          <cell r="B11433" t="str">
            <v>В СЕМЕЙНОМ АНАМНЕЗЕ ЛЕЙКОЗ</v>
          </cell>
        </row>
        <row r="11434">
          <cell r="A11434" t="str">
            <v>Z80.7</v>
          </cell>
          <cell r="B11434" t="str">
            <v>В СЕМЕЙНОМ АНАМНЕЗЕ НОВООБРАЗОВАНИЯ ЛИМФОИДНОЙ,КРОВЕТВОРНОЙ И РОДСТВЕННЫХ ИМ ТКАНЕЙ</v>
          </cell>
        </row>
        <row r="11435">
          <cell r="A11435" t="str">
            <v>Z80.8</v>
          </cell>
          <cell r="B11435" t="str">
            <v>В СЕМЕЙНОМ АНАМНЕЗЕ ЗЛОКАЧЕСТВЕННОЕ НОВООБРАЗОВАНИЕ ДРУГИХ ОРГАНОВ ИЛИ СИСТЕМ</v>
          </cell>
        </row>
        <row r="11436">
          <cell r="A11436" t="str">
            <v>Z80.9</v>
          </cell>
          <cell r="B11436" t="str">
            <v>В СЕМЕЙНОМ АНАМНЕЗЕ ЗЛОКАЧЕСТВЕННОЕ НОВООБРАЗОВАНИЕ НЕУТОЧНЕННОЕ</v>
          </cell>
        </row>
        <row r="11437">
          <cell r="A11437" t="str">
            <v>Z81</v>
          </cell>
          <cell r="B11437" t="str">
            <v>В СЕМЕЙНОМ АНАМНЕЗЕ ПСИХИЧЕСКИЕ РАССТРОЙСТВА И РАССТРОЙСТВА ПОВЕДЕНИЯ</v>
          </cell>
        </row>
        <row r="11438">
          <cell r="A11438" t="str">
            <v>Z81.0</v>
          </cell>
          <cell r="B11438" t="str">
            <v>В СЕМЕЙНОМ АНАМНЕЗЕ УМСТВЕННАЯ ОТСТАЛОСТЬ</v>
          </cell>
        </row>
        <row r="11439">
          <cell r="A11439" t="str">
            <v>Z81.1</v>
          </cell>
          <cell r="B11439" t="str">
            <v>В СЕМЕЙНОМ АНАМНЕЗЕ АЛКОГОЛЬНАЯ ЗАВИСИМОСТЬ</v>
          </cell>
        </row>
        <row r="11440">
          <cell r="A11440" t="str">
            <v>Z81.2</v>
          </cell>
          <cell r="B11440" t="str">
            <v>В СЕМЕЙНОМ АНАМНЕЗЕ КУРЕНИЕ</v>
          </cell>
        </row>
        <row r="11441">
          <cell r="A11441" t="str">
            <v>Z81.3</v>
          </cell>
          <cell r="B11441" t="str">
            <v>В СЕМЕЙНОМ АНАМНЕЗЕ ЗЛОУПОТРЕБЛЕНИЕ ПСИХОАКТИВНЫМИ ЛЕКАРСТВЕННЫМИ СРЕДСТВАМИ</v>
          </cell>
        </row>
        <row r="11442">
          <cell r="A11442" t="str">
            <v>Z81.4</v>
          </cell>
          <cell r="B11442" t="str">
            <v>В СЕМЕЙНОМ АНАМНЕЗЕ ЗЛОУПОТРЕБЛЕНИЕ ДРУГИМИ СРЕДСТВАМИ, ВЫЗЫВАЮЩИМИ ЗАВИСИМОСТЬ</v>
          </cell>
        </row>
        <row r="11443">
          <cell r="A11443" t="str">
            <v>Z81.8</v>
          </cell>
          <cell r="B11443" t="str">
            <v>В СЕМЕЙНОМ АНАМНЕЗЕ ДРУГИЕ ПСИХИЧЕСКИЕ РАССТРОЙСТВА И РАССТРОЙСТВА ПОВЕДЕНИЯ</v>
          </cell>
        </row>
        <row r="11444">
          <cell r="A11444" t="str">
            <v>Z82</v>
          </cell>
          <cell r="B11444" t="str">
            <v>В СЕМЕЙНОМ АНАМНЕЗЕ НЕКОТОРЫЕ БОЛЕЗНИ, СНИЖАЮЩИЕ ТРУДОСПОСОБНОСТЬ, И ХРОНИЧЕСКИЕ БОЛЕЗНИ, ВЕДУЩИЕ К ИНВАЛИДНОСТИ</v>
          </cell>
        </row>
        <row r="11445">
          <cell r="A11445" t="str">
            <v>Z82.0</v>
          </cell>
          <cell r="B11445" t="str">
            <v>В СЕМЕЙНОМ АНАМНЕЗЕ ЭПИЛЕПСИЯ И ДРУГИЕ БОЛЕЗНИ НЕРВНОЙ СИСТЕМЫ</v>
          </cell>
        </row>
        <row r="11446">
          <cell r="A11446" t="str">
            <v>Z82.1</v>
          </cell>
          <cell r="B11446" t="str">
            <v>В СЕМЕЙНОМ АНАМНЕЗЕ СЛЕПОТА И ПОТЕРЯ ЗРЕНИЯ</v>
          </cell>
        </row>
        <row r="11447">
          <cell r="A11447" t="str">
            <v>Z82.2</v>
          </cell>
          <cell r="B11447" t="str">
            <v>В СЕМЕЙНОМ АНАМНЕЗЕ ГЛУХОТА И ПОТЕРЯ СЛУХА</v>
          </cell>
        </row>
        <row r="11448">
          <cell r="A11448" t="str">
            <v>Z82.3</v>
          </cell>
          <cell r="B11448" t="str">
            <v>В СЕМЕЙНОМ АНАМНЕЗЕ ИНСУЛЬТ</v>
          </cell>
        </row>
        <row r="11449">
          <cell r="A11449" t="str">
            <v>Z82.4</v>
          </cell>
          <cell r="B11449" t="str">
            <v>В СЕМЕЙНОМ АНАМНЕЗЕ ИШЕМИЧЕСКАЯ БОЛЕЗНЬ СЕРДЦА И ДРУГИЕ БОЛЕЗНИ СЕРДЕЧНО-СОСУДИСТОЙ СИСТЕМЫ</v>
          </cell>
        </row>
        <row r="11450">
          <cell r="A11450" t="str">
            <v>Z82.5</v>
          </cell>
          <cell r="B11450" t="str">
            <v>В СЕМЕЙНОМ АНАМНЕЗЕ АСТМА И ДРУГИЕ ХРОНИЧЕСКИЕ БОЛЕЗНИ НИЖНИХ ДЫХАТЕЛЬНЫХ ПУТЕЙ</v>
          </cell>
        </row>
        <row r="11451">
          <cell r="A11451" t="str">
            <v>Z82.6</v>
          </cell>
          <cell r="B11451" t="str">
            <v>В СЕМЕЙНОМ АНАМНЕЗЕ АРТРИТ И ДРУГИЕ БОЛЕЗНИ КОСТНО-МЫШЕЧНОЙ СИСТЕМЫ И СОЕДИНИТЕЛЬНОЙ ТКАНИ</v>
          </cell>
        </row>
        <row r="11452">
          <cell r="A11452" t="str">
            <v>Z82.7</v>
          </cell>
          <cell r="B11452" t="str">
            <v>В СЕМЕЙНОМ АНАМНЕЗЕ ВРОЖДЕННЫЕ АНОМАЛИИ, ДЕФОРМАЦИИ И ХРОМОСОМНЫЕ НАРУШЕНИЯ</v>
          </cell>
        </row>
        <row r="11453">
          <cell r="A11453" t="str">
            <v>Z82.8</v>
          </cell>
          <cell r="B11453" t="str">
            <v>В СЕМЕЙНОМ АНАМНЕЗЕ ДРУГИЕ СОСТОЯНИЯ, СНИЖАЮЩИЕ ТРУДОСПОСОБНОСТЬ, И ХРОНИЧЕСКИЕ ЗАБОЛЕВАНИЯ, ВЕДУЩИЕ К ИНВАЛИДНОСТИ, НЕ КЛАССИФИЦИРОВАННЫЕ В ДРУГИХ РУБРИКАХ</v>
          </cell>
        </row>
        <row r="11454">
          <cell r="A11454" t="str">
            <v>Z83</v>
          </cell>
          <cell r="B11454" t="str">
            <v>В СЕМЕЙНОМ АНАМНЕЗЕ ДРУГИЕ СПЕЦИФИЧЕСКИЕ НАРУШЕНИЯ</v>
          </cell>
        </row>
        <row r="11455">
          <cell r="A11455" t="str">
            <v>Z83.0</v>
          </cell>
          <cell r="B11455" t="str">
            <v>В СЕМЕЙНОМ АНАМНЕЗЕ БОЛЕЗНЬ, ВЫЗВАННАЯ ВИРУСОМ ИММУНОДЕФИЦИТА ЧЕЛОВЕКА [ВИЧ]</v>
          </cell>
        </row>
        <row r="11456">
          <cell r="A11456" t="str">
            <v>Z83.1</v>
          </cell>
          <cell r="B11456" t="str">
            <v>В СЕМЕЙНОМ АНАМНЕЗЕ ДРУГИЕ ИНФЕКЦИОННЫЕ И ПАРАЗИТАРНЫЕ БОЛЕЗНИ</v>
          </cell>
        </row>
        <row r="11457">
          <cell r="A11457" t="str">
            <v>Z83.2</v>
          </cell>
          <cell r="B11457" t="str">
            <v>В СЕМЕЙНОМ АНАМНЕЗЕ БОЛЕЗНИ КРОВИ И КРОВЕТВОРНЫХ ОРГАНОВ И НЕКОТОРЫЕ НАРУШЕНИЯ, ВОВЛЕКАЮЩИЕ ИММУННЫЙ МЕХАНИЗМ</v>
          </cell>
        </row>
        <row r="11458">
          <cell r="A11458" t="str">
            <v>Z83.3</v>
          </cell>
          <cell r="B11458" t="str">
            <v>В СЕМЕЙНОМ АНАМНЕЗЕ САХАРНЫЙ ДИАБЕТ</v>
          </cell>
        </row>
        <row r="11459">
          <cell r="A11459" t="str">
            <v>Z83.4</v>
          </cell>
          <cell r="B11459" t="str">
            <v>В СЕМЕЙНОМ АНАМНЕЗЕ ДРУГИЕ БОЛЕЗНИ ЭНДОКРИННОЙ СИСТЕМЫ И БОЛЕЗНИ ОБМЕНА ВЕЩЕСТВ</v>
          </cell>
        </row>
        <row r="11460">
          <cell r="A11460" t="str">
            <v>Z83.5</v>
          </cell>
          <cell r="B11460" t="str">
            <v>В СЕМЕЙНОМ АНАМНЕЗЕ БОЛЕЗНИ ГЛАЗА И УХА</v>
          </cell>
        </row>
        <row r="11461">
          <cell r="A11461" t="str">
            <v>Z83.6</v>
          </cell>
          <cell r="B11461" t="str">
            <v>В СЕМЕЙНОМ АНАМНЕЗЕ БОЛЕЗНИ ДЫХАТЕЛЬНОЙ СИСТЕМЫ</v>
          </cell>
        </row>
        <row r="11462">
          <cell r="A11462" t="str">
            <v>Z83.7</v>
          </cell>
          <cell r="B11462" t="str">
            <v>В СЕМЕЙНОМ АНАМНЕЗЕ БОЛЕЗНИ СИСТЕМЫ ПИЩЕВАРЕНИЯ</v>
          </cell>
        </row>
        <row r="11463">
          <cell r="A11463" t="str">
            <v>Z84</v>
          </cell>
          <cell r="B11463" t="str">
            <v>В СЕМЕЙНОМ АНАМНЕЗЕ ДРУГИЕ ПАТОЛОГИЧЕСКИЕ СОСТОЯНИЯ</v>
          </cell>
        </row>
        <row r="11464">
          <cell r="A11464" t="str">
            <v>Z84.0</v>
          </cell>
          <cell r="B11464" t="str">
            <v>В СЕМЕЙНОМ АНАМНЕЗЕ БОЛЕЗНИ КОЖИ И ПОДКОЖНОЙ КЛЕТЧАТКИ</v>
          </cell>
        </row>
        <row r="11465">
          <cell r="A11465" t="str">
            <v>Z84.1</v>
          </cell>
          <cell r="B11465" t="str">
            <v>В СЕМЕЙНОМ АНАМНЕЗЕ НАРУШЕНИЯ ПОЧЕК И МОЧЕТОЧНИКА</v>
          </cell>
        </row>
        <row r="11466">
          <cell r="A11466" t="str">
            <v>Z84.2</v>
          </cell>
          <cell r="B11466" t="str">
            <v>В СЕМЕЙНОМ АНАМНЕЗЕ ДРУГИЕ БОЛЕЗНИ МОЧЕПОЛОВОЙ СИСТЕМЫ</v>
          </cell>
        </row>
        <row r="11467">
          <cell r="A11467" t="str">
            <v>Z84.3</v>
          </cell>
          <cell r="B11467" t="str">
            <v>В СЕМЕЙНОМ АНАМНЕЗЕ КРОВНОЕ РОДСТВО</v>
          </cell>
        </row>
        <row r="11468">
          <cell r="A11468" t="str">
            <v>Z84.8</v>
          </cell>
          <cell r="B11468" t="str">
            <v>В СЕМЕЙНОМ АНАМНЕЗЕ ДРУГИЕ УТОЧНЕННЫЕ СОСТОЯНИЯ</v>
          </cell>
        </row>
        <row r="11469">
          <cell r="A11469" t="str">
            <v>Z85</v>
          </cell>
          <cell r="B11469" t="str">
            <v>В ЛИЧНОМ АНАМНЕЗЕ ЗЛОКАЧЕСТВЕННОЕ НОВООБРАЗОВАНИЕ</v>
          </cell>
        </row>
        <row r="11470">
          <cell r="A11470" t="str">
            <v>Z85.0</v>
          </cell>
          <cell r="B11470" t="str">
            <v>В ЛИЧНОМ АНАМНЕЗЕ ЗЛОКАЧЕСТВЕННОЕ НОВООБРАЗОВАНИЕ ЖЕЛУДОЧНО-КИШЕЧНОГО ТРАКТА</v>
          </cell>
        </row>
        <row r="11471">
          <cell r="A11471" t="str">
            <v>Z85.1</v>
          </cell>
          <cell r="B11471" t="str">
            <v>В ЛИЧНОМ АНАМНЕЗЕ ЗЛОКАЧЕСТВЕННОЕ НОВООБРАЗОВАНИЕ ТРАХЕИ, БРОНХОВ И ЛЕГКОГО</v>
          </cell>
        </row>
        <row r="11472">
          <cell r="A11472" t="str">
            <v>Z85.2</v>
          </cell>
          <cell r="B11472" t="str">
            <v>В ЛИЧНОМ АНАМНЕЗЕ ЗЛОКАЧЕСТВЕННОЕ НОВООБРАЗОВАНИЕ ДРУГИХ ОРГАНОВ ДЫХАНИЯ И ГРУДНОЙ КЛЕТКИ</v>
          </cell>
        </row>
        <row r="11473">
          <cell r="A11473" t="str">
            <v>Z85.3</v>
          </cell>
          <cell r="B11473" t="str">
            <v>В ЛИЧНОМ АНАМНЕЗЕ ЗЛОКАЧЕСТВЕННОЕ НОВООБРАЗОВАНИЕ МОЛОЧНОЙ ЖЕЛЕЗЫ</v>
          </cell>
        </row>
        <row r="11474">
          <cell r="A11474" t="str">
            <v>Z85.4</v>
          </cell>
          <cell r="B11474" t="str">
            <v>В ЛИЧНОМ АНАМНЕЗЕ ЗЛОКАЧЕСТВЕННОЕ НОВООБРАЗОВАНИЕ ПОЛОВЫХ ОРГАНОВ</v>
          </cell>
        </row>
        <row r="11475">
          <cell r="A11475" t="str">
            <v>Z85.5</v>
          </cell>
          <cell r="B11475" t="str">
            <v>В ЛИЧНОМ АНАМНЕЗЕ ЗЛОКАЧЕСТВЕННОЕ НОВООБРАЗОВАНИЕ МОЧЕВЫХ ОРГАНОВ</v>
          </cell>
        </row>
        <row r="11476">
          <cell r="A11476" t="str">
            <v>Z85.6</v>
          </cell>
          <cell r="B11476" t="str">
            <v>В ЛИЧНОМ АНАМНЕЗЕ ЛЕЙКОЗ</v>
          </cell>
        </row>
        <row r="11477">
          <cell r="A11477" t="str">
            <v>Z85.7</v>
          </cell>
          <cell r="B11477" t="str">
            <v>В ЛИЧНОМ АНАМНЕЗЕ ЗЛОКАЧЕСТВЕННОЕ НОВООБРАЗОВАНИЕ ЛИМФОИДНОЙ,КРОВЕТВОРНОЙ И РОДСТВЕННЫХ ИМ ТКАНЕЙ</v>
          </cell>
        </row>
        <row r="11478">
          <cell r="A11478" t="str">
            <v>Z85.8</v>
          </cell>
          <cell r="B11478" t="str">
            <v>В ЛИЧНОМ АНАМНЕЗЕ ЗЛОКАЧЕСТВЕННОЕ НОВООБРАЗОВАНИЕ ДРУГИХ ОРГАНОВ И СИСТЕМ</v>
          </cell>
        </row>
        <row r="11479">
          <cell r="A11479" t="str">
            <v>Z85.9</v>
          </cell>
          <cell r="B11479" t="str">
            <v>В ЛИЧНОМ АНАМНЕЗЕ ЗЛОКАЧЕСТВЕННОЕ НОВООБРАЗОВАНИЕ НЕУТОЧНЕННОЕ</v>
          </cell>
        </row>
        <row r="11480">
          <cell r="A11480" t="str">
            <v>Z86</v>
          </cell>
          <cell r="B11480" t="str">
            <v>В ЛИЧНОМ АНАМНЕЗЕ НЕКОТОРЫЕ ДРУГИЕ БОЛЕЗНИ</v>
          </cell>
        </row>
        <row r="11481">
          <cell r="A11481" t="str">
            <v>Z86.0</v>
          </cell>
          <cell r="B11481" t="str">
            <v>В ЛИЧНОМ АНАМНЕЗЕ ДРУГИЕ НОВООБРАЗОВАНИЯ</v>
          </cell>
        </row>
        <row r="11482">
          <cell r="A11482" t="str">
            <v>Z86.1</v>
          </cell>
          <cell r="B11482" t="str">
            <v>В ЛИЧНОМ АНАМНЕЗЕ ИНФЕКЦИОННЫЕ И ПАРАЗИТАРНЫЕ БОЛЕЗНИ</v>
          </cell>
        </row>
        <row r="11483">
          <cell r="A11483" t="str">
            <v>Z86.2</v>
          </cell>
          <cell r="B11483" t="str">
            <v>В ЛИЧНОМ АНАМНЕЗЕ БОЛЕЗНИ КРОВИ И КРОВЕТВОРНЫХ ОРГАНОВ И НЕКОТОРЫЕ НАРУШЕНИЯ, ВОВЛЕКАЮЩИЕ ИММУННЫЙ МЕХАНИЗМ</v>
          </cell>
        </row>
        <row r="11484">
          <cell r="A11484" t="str">
            <v>Z86.3</v>
          </cell>
          <cell r="B11484" t="str">
            <v>В ЛИЧНОМ АНАМНЕЗЕ БОЛЕЗНИ ЭНДОКРИННОЙ СИСТЕМЫ, НАРУШЕНИЯ ПИТАНИЯ И ОБМЕНА ВЕЩЕСТВ</v>
          </cell>
        </row>
        <row r="11485">
          <cell r="A11485" t="str">
            <v>Z86.4</v>
          </cell>
          <cell r="B11485" t="str">
            <v>В ЛИЧНОМ АНАМНЕЗЕ ЗЛОУПОТРЕБЛЕНИЕ ПСИХОАКТИВНЫМИ ВЕЩЕСТВАМИ</v>
          </cell>
        </row>
        <row r="11486">
          <cell r="A11486" t="str">
            <v>Z86.5</v>
          </cell>
          <cell r="B11486" t="str">
            <v>В ЛИЧНОМ АНАМНЕЗЕ ДРУГИЕ ПСИХИЧЕСКИЕ И ПОВЕДЕНЧЕСКИЕ РАССТРОЙСТВА</v>
          </cell>
        </row>
        <row r="11487">
          <cell r="A11487" t="str">
            <v>Z86.6</v>
          </cell>
          <cell r="B11487" t="str">
            <v>В ЛИЧНОМ АНАМНЕЗЕ БОЛЕЗНИ НЕРВНОЙ СИСТЕМЫ И ОРГАНОВ ЧУВСТВ</v>
          </cell>
        </row>
        <row r="11488">
          <cell r="A11488" t="str">
            <v>Z86.7</v>
          </cell>
          <cell r="B11488" t="str">
            <v>В ЛИЧНОМ АНАМНЕЗЕ БОЛЕЗНИ СИСТЕМЫ КРОВООБРАЩЕНИЯ</v>
          </cell>
        </row>
        <row r="11489">
          <cell r="A11489" t="str">
            <v>Z87</v>
          </cell>
          <cell r="B11489" t="str">
            <v>В ЛИЧНОМ АНАМНЕЗЕ ДРУГИЕ БОЛЕЗНИ И ПАТОЛОГИЧЕСКИЕ СОСТОЯНИЯ</v>
          </cell>
        </row>
        <row r="11490">
          <cell r="A11490" t="str">
            <v>Z87.0</v>
          </cell>
          <cell r="B11490" t="str">
            <v>В ЛИЧНОМ АНАМНЕЗЕ БОЛЕЗНИ ОРГАНОВ ДЫХАНИЯ</v>
          </cell>
        </row>
        <row r="11491">
          <cell r="A11491" t="str">
            <v>Z87.1</v>
          </cell>
          <cell r="B11491" t="str">
            <v>В ЛИЧНОМ АНАМНЕЗЕ БОЛЕЗНИ ОРГАНОВ ПИЩЕВАРЕНИЯ</v>
          </cell>
        </row>
        <row r="11492">
          <cell r="A11492" t="str">
            <v>Z87.2</v>
          </cell>
          <cell r="B11492" t="str">
            <v>В ЛИЧНОМ АНАМНЕЗЕ БОЛЕЗНИ КОЖИ И ПОДКОЖНОЙ КЛЕТЧАТКИ</v>
          </cell>
        </row>
        <row r="11493">
          <cell r="A11493" t="str">
            <v>Z87.3</v>
          </cell>
          <cell r="B11493" t="str">
            <v>В ЛИЧНОМ АНАМНЕЗЕ БОЛЕЗНИ КОСТНО-МЫШЕЧНОЙ И СОЕДИНИТЕЛЬНОЙ ТКАНИ</v>
          </cell>
        </row>
        <row r="11494">
          <cell r="A11494" t="str">
            <v>Z87.4</v>
          </cell>
          <cell r="B11494" t="str">
            <v>В ЛИЧНОМ АНАМНЕЗЕ БОЛЕЗНИ МОЧЕПОЛОВОЙ СИСТЕМЫ</v>
          </cell>
        </row>
        <row r="11495">
          <cell r="A11495" t="str">
            <v>Z87.5</v>
          </cell>
          <cell r="B11495" t="str">
            <v>В ЛИЧНОМ АНАМНЕЗЕ ОСЛОЖНЕНИЯ БЕРЕМЕННОСТИ, РОДОВ И ПОСЛЕРОДОВОГО ПЕРИОДА</v>
          </cell>
        </row>
        <row r="11496">
          <cell r="A11496" t="str">
            <v>Z87.6</v>
          </cell>
          <cell r="B11496" t="str">
            <v>В ЛИЧНОМ АНАМНЕЗЕ НЕКОТОРЫЕ СОСТОЯНИЯ, ВОЗНИКШИЕ В ПЕРИНАТАЛЬНЫЙ ПЕРИОД</v>
          </cell>
        </row>
        <row r="11497">
          <cell r="A11497" t="str">
            <v>Z87.7</v>
          </cell>
          <cell r="B11497" t="str">
            <v>В ЛИЧНОМ АНАМНЕЗЕ ВРОЖДЕННЫЕ АНОМАЛИИ, ДЕФОРМАЦИИ И ХРОМОСОМНЫЕ НАРУШЕНИЯ</v>
          </cell>
        </row>
        <row r="11498">
          <cell r="A11498" t="str">
            <v>Z87.8</v>
          </cell>
          <cell r="B11498" t="str">
            <v>В ЛИЧНОМ АНАМНЕЗЕ ДРУГИЕ УТОЧНЕННЫЕ СОСТОЯНИЯ</v>
          </cell>
        </row>
        <row r="11499">
          <cell r="A11499" t="str">
            <v>Z88</v>
          </cell>
          <cell r="B11499" t="str">
            <v>В ЛИЧНОМ АНАМНЕЗЕ АЛЛЕРГИЯ К ЛЕКАРСТВЕННЫМ СРЕДСТВАМ, МЕДИКАМЕНТАМ И БИОЛОГИЧЕСКИМ ВЕЩЕСТВАМ</v>
          </cell>
        </row>
        <row r="11500">
          <cell r="A11500" t="str">
            <v>Z88.0</v>
          </cell>
          <cell r="B11500" t="str">
            <v>В ЛИЧНОМ АНАМНЕЗЕ АЛЛЕРГИЯ К ПЕНИЦИЛЛИНУ</v>
          </cell>
        </row>
        <row r="11501">
          <cell r="A11501" t="str">
            <v>Z88.1</v>
          </cell>
          <cell r="B11501" t="str">
            <v>В ЛИЧНОМ АНАМНЕЗЕ АЛЛЕРГИЯ К ДРУГИМ АНТИБИОТИКАМ</v>
          </cell>
        </row>
        <row r="11502">
          <cell r="A11502" t="str">
            <v>Z88.2</v>
          </cell>
          <cell r="B11502" t="str">
            <v>В ЛИЧНОМ АНАМНЕЗЕ АЛЛЕРГИЯ К СУЛЬФАНИЛАМИДНЫМ ПРЕПАРАТАМ</v>
          </cell>
        </row>
        <row r="11503">
          <cell r="A11503" t="str">
            <v>Z88.3</v>
          </cell>
          <cell r="B11503" t="str">
            <v>В ЛИЧНОМ АНАМНЕЗЕ АЛЛЕРГИЯ К ДРУГИМ ПРОТИВОИНФЕКЦИОННЫМ СРЕДСТВАМ</v>
          </cell>
        </row>
        <row r="11504">
          <cell r="A11504" t="str">
            <v>Z88.4</v>
          </cell>
          <cell r="B11504" t="str">
            <v>В ЛИЧНОМ АНАМНЕЗЕ АЛЛЕРГИЯ К АНЕСТЕЗИРУЮЩЕМУ СРЕДСТВУ</v>
          </cell>
        </row>
        <row r="11505">
          <cell r="A11505" t="str">
            <v>Z88.5</v>
          </cell>
          <cell r="B11505" t="str">
            <v>В ЛИЧНОМ АНАМНЕЗЕ АЛЛЕРГИЯ К НАРКОТИЧЕСКОМУ СРЕДСТВУ</v>
          </cell>
        </row>
        <row r="11506">
          <cell r="A11506" t="str">
            <v>Z88.6</v>
          </cell>
          <cell r="B11506" t="str">
            <v>В ЛИЧНОМ АНАМНЕЗЕ АЛЛЕРГИЯ К АНАЛГЕЗИРУЮЩЕМУ СРЕДСТВУ</v>
          </cell>
        </row>
        <row r="11507">
          <cell r="A11507" t="str">
            <v>Z88.7</v>
          </cell>
          <cell r="B11507" t="str">
            <v>В ЛИЧНОМ АНАМНЕЗЕ АЛЛЕРГИЯ К СЫВОРОТКЕ ИЛИ ВАКЦИНЕ</v>
          </cell>
        </row>
        <row r="11508">
          <cell r="A11508" t="str">
            <v>Z88.8</v>
          </cell>
          <cell r="B11508" t="str">
            <v>В ЛИЧНОМ АНАМНЕЗЕ АЛЛЕРГИЯ К ДРУГИМ ЛЕКАРСТВЕННЫМ СРЕДСТВАМ, МЕДИКАМЕНТАМ И БИОЛОГИЧЕСКИМ ВЕЩЕСТВАМ</v>
          </cell>
        </row>
        <row r="11509">
          <cell r="A11509" t="str">
            <v>Z88.9</v>
          </cell>
          <cell r="B11509" t="str">
            <v>В ЛИЧНОМ АНАМНЕЗЕ АЛЛЕРГИЯ К НЕУТОЧНЕННЫМ ЛЕКАРСТВЕННЫМ СРЕДСТВАМ, МЕДИКАМЕНТАМ И БИОЛОГИЧЕСКИМ ВЕЩЕСТВАМ</v>
          </cell>
        </row>
        <row r="11510">
          <cell r="A11510" t="str">
            <v>Z89</v>
          </cell>
          <cell r="B11510" t="str">
            <v>ПРИОБРЕТЕННОЕ ОТСУТСТВИЕ КОНЕЧНОСТИ</v>
          </cell>
        </row>
        <row r="11511">
          <cell r="A11511" t="str">
            <v>Z89.0</v>
          </cell>
          <cell r="B11511" t="str">
            <v>ПРИОБРЕТЕННОЕ ОТСУТСТВИЕ ПАЛЬЦА (ПАЛЬЦЕВ), ВКЛЮЧАЯ БОЛЬШОЙ ПАЛЕЦ, ОДНОСТОРОННЕЕ</v>
          </cell>
        </row>
        <row r="11512">
          <cell r="A11512" t="str">
            <v>Z89.1</v>
          </cell>
          <cell r="B11512" t="str">
            <v>ПРИОБРЕТЕННОЕ ОТСУТСТВИЕ КИСТИ И ЗАПЯСТЬЯ</v>
          </cell>
        </row>
        <row r="11513">
          <cell r="A11513" t="str">
            <v>Z89.2</v>
          </cell>
          <cell r="B11513" t="str">
            <v>ПРИОБРЕТЕННОЕ ОТСУТСТВИЕ ВЕРХНЕЙ КОНЕЧНОСТИ ВЫШЕ ЗАПЯСТЬЯ</v>
          </cell>
        </row>
        <row r="11514">
          <cell r="A11514" t="str">
            <v>Z89.3</v>
          </cell>
          <cell r="B11514" t="str">
            <v>ПРИОБРЕТЕННОЕ ОТСУТСТВИЕ ОБЕИХ ВЕРХНИХ КОНЕЧНОСТЕЙ (НА ЛЮБОМ УРОВНЕ)</v>
          </cell>
        </row>
        <row r="11515">
          <cell r="A11515" t="str">
            <v>Z89.4</v>
          </cell>
          <cell r="B11515" t="str">
            <v>ПРИОБРЕТЕННОЕ ОТСУТСТВИЕ СТОПЫ И ГОЛЕНОСТОПНОГО СУСТАВА</v>
          </cell>
        </row>
        <row r="11516">
          <cell r="A11516" t="str">
            <v>Z89.5</v>
          </cell>
          <cell r="B11516" t="str">
            <v>ПРИОБРЕТЕННОЕ ОТСУТСТВИЕ НОГИ ВЫШЕ ИЛИ НИЖЕ КОЛЕНА</v>
          </cell>
        </row>
        <row r="11517">
          <cell r="A11517" t="str">
            <v>Z89.6</v>
          </cell>
          <cell r="B11517" t="str">
            <v>ПРИОБРЕТЕННОЕ ОТСУТСТВИЕ НОГИ ВЫШЕ КОЛЕНА</v>
          </cell>
        </row>
        <row r="11518">
          <cell r="A11518" t="str">
            <v>Z89.7</v>
          </cell>
          <cell r="B11518" t="str">
            <v>ПРИОБРЕТЕННОЕ ОТСУТСТВИЕ ОБЕИХ НИЖНИХ КОНЕЧНОСТЕЙ (ЛЮБОГО УРОВНЯ ЗА ИСКЛЮЧЕНИЕМ ТОЛЬКО ПАЛЬЦЕВ)</v>
          </cell>
        </row>
        <row r="11519">
          <cell r="A11519" t="str">
            <v>Z89.8</v>
          </cell>
          <cell r="B11519" t="str">
            <v>ПРИОБРЕТЕННОЕ ОТСУТСТВИЕ ВЕРХНИХ И НИЖНИХ КОНЕЧНОСТЕЙ (НА ЛЮБОМ УРОВНЕ)</v>
          </cell>
        </row>
        <row r="11520">
          <cell r="A11520" t="str">
            <v>Z89.9</v>
          </cell>
          <cell r="B11520" t="str">
            <v>ПРИОБРЕТЕННОЕ ОТСУТСТВИЕ КОНЕЧНОСТИ НЕУТОЧНЕННОЕ</v>
          </cell>
        </row>
        <row r="11521">
          <cell r="A11521" t="str">
            <v>Z90</v>
          </cell>
          <cell r="B11521" t="str">
            <v>ПРИОБРЕТЕННОЕ ОТСУТСТВИЕ ОРГАНОВ, НЕ КЛАССИФИЦИРОВАННОЕ В ДРУГИХ РУБРИКАХ</v>
          </cell>
        </row>
        <row r="11522">
          <cell r="A11522" t="str">
            <v>Z90.0</v>
          </cell>
          <cell r="B11522" t="str">
            <v>ПРИОБРЕТЕННОЕ ОТСУТСТВИЕ ЧАСТИ ГОЛОВЫ ИЛИ ШЕИ</v>
          </cell>
        </row>
        <row r="11523">
          <cell r="A11523" t="str">
            <v>Z90.1</v>
          </cell>
          <cell r="B11523" t="str">
            <v>ПРИОБРЕТЕННОЕ ОТСУТСТВИЕ МОЛОЧНОЙ ЖЕЛЕЗЫ (МОЛОЧНЫХ ЖЕЛЕЗ)</v>
          </cell>
        </row>
        <row r="11524">
          <cell r="A11524" t="str">
            <v>Z90.2</v>
          </cell>
          <cell r="B11524" t="str">
            <v>ПРИОБРЕТЕННОЕ ОТСУТСТВИЕ ЛЕГКОГО (ИЛИ ЕГО ЧАСТИ)</v>
          </cell>
        </row>
        <row r="11525">
          <cell r="A11525" t="str">
            <v>Z90.3</v>
          </cell>
          <cell r="B11525" t="str">
            <v>ПРИОБРЕТЕННОЕ ОТСУТСТВИЕ ЧАСТИ ЖЕЛУДКА</v>
          </cell>
        </row>
        <row r="11526">
          <cell r="A11526" t="str">
            <v>Z90.4</v>
          </cell>
          <cell r="B11526" t="str">
            <v>ПРИОБРЕТЕННОЕ ОТСУТСТВИЕ ДРУГИХ ОТДЕЛОВ ПИЩЕВАРИТЕЛЬНОГО ТРАКТА</v>
          </cell>
        </row>
        <row r="11527">
          <cell r="A11527" t="str">
            <v>Z90.5</v>
          </cell>
          <cell r="B11527" t="str">
            <v>ПРИОБРЕТЕННОЕ ОТСУТСТВИЕ ПОЧКИ</v>
          </cell>
        </row>
        <row r="11528">
          <cell r="A11528" t="str">
            <v>Z90.6</v>
          </cell>
          <cell r="B11528" t="str">
            <v>ПРИОБРЕТЕННОЕ ОТСУТСТВИЕ ДРУГИХ ОТДЕЛОВ МОЧЕВОГО ТРАКТА</v>
          </cell>
        </row>
        <row r="11529">
          <cell r="A11529" t="str">
            <v>Z90.7</v>
          </cell>
          <cell r="B11529" t="str">
            <v>ПРИОБРЕТЕННОЕ ОТСУТСТВИЕ ПОЛОВОГО ОРГАНА (ОРГАНОВ)</v>
          </cell>
        </row>
        <row r="11530">
          <cell r="A11530" t="str">
            <v>Z90.8</v>
          </cell>
          <cell r="B11530" t="str">
            <v>ПРИОБРЕТЕННОЕ ОТСУТСТВИЕ ДРУГОГО ОРГАНА</v>
          </cell>
        </row>
        <row r="11531">
          <cell r="A11531" t="str">
            <v>Z91</v>
          </cell>
          <cell r="B11531" t="str">
            <v>В ЛИЧНОМ АНАМНЕЗЕ НАЛИЧИЕ ФАКТОРОВ РИСКА, НЕ КЛАССИФИЦИРОВАННЫХ В ДРУГИХ РУБРИКАХ</v>
          </cell>
        </row>
        <row r="11532">
          <cell r="A11532" t="str">
            <v>Z91.0</v>
          </cell>
          <cell r="B11532" t="str">
            <v>В ЛИЧНОМ АНАМНЕЗЕ АЛЛЕРГИЯ К ДРУГИМ ВЕЩЕСТВАМ, ПОМИМО ЛЕКАРСТВЕННЫХ СРЕДСТВ И БИОЛОГИЧЕСКИХ ВЕЩЕСТВ</v>
          </cell>
        </row>
        <row r="11533">
          <cell r="A11533" t="str">
            <v>Z91.1</v>
          </cell>
          <cell r="B11533" t="str">
            <v>В ЛИЧНОМ АНАМНЕЗЕ НЕВЫПОЛНЕНИЕ ЛЕЧЕБНЫХ ПРОЦЕДУР И НЕСОБЛЮДЕНИЕ РЕЖИМА</v>
          </cell>
        </row>
        <row r="11534">
          <cell r="A11534" t="str">
            <v>Z91.2</v>
          </cell>
          <cell r="B11534" t="str">
            <v>В ЛИЧНОМ АНАМНЕЗЕ НЕУДОВЛЕТВОРИТЕЛЬНОЕ СОБЛЮДЕНИЕ МЕР ЛИЧНОЙ ГИГИЕНЫ</v>
          </cell>
        </row>
        <row r="11535">
          <cell r="A11535" t="str">
            <v>Z91.3</v>
          </cell>
          <cell r="B11535" t="str">
            <v>В ЛИЧНОМ АНАМНЕЗЕ НАРУШЕНИЕ РЕЖИМА СНА-БОДРСТВОВАНИЯ</v>
          </cell>
        </row>
        <row r="11536">
          <cell r="A11536" t="str">
            <v>Z91.4</v>
          </cell>
          <cell r="B11536" t="str">
            <v>В ЛИЧНОМ АНАМНЕЗЕ ПСИХОЛОГИЧЕСКАЯ ТРАВМА, НЕ КЛАССИФИЦИРОВАННАЯ В ДРУГИХ РУБРИКАХ</v>
          </cell>
        </row>
        <row r="11537">
          <cell r="A11537" t="str">
            <v>Z91.5</v>
          </cell>
          <cell r="B11537" t="str">
            <v>В ЛИЧНОМ АНАМНЕЗЕ САМОПОВРЕЖДЕНИЕ</v>
          </cell>
        </row>
        <row r="11538">
          <cell r="A11538" t="str">
            <v>Z91.6</v>
          </cell>
          <cell r="B11538" t="str">
            <v>В ЛИЧНОМ АНАМНЕЗЕ ДРУГАЯ ФИЗИЧЕСКАЯ ТРАВМА</v>
          </cell>
        </row>
        <row r="11539">
          <cell r="A11539" t="str">
            <v>Z91.8</v>
          </cell>
          <cell r="B11539" t="str">
            <v>В ЛИЧНОМ АНАМНЕЗЕ ДРУГИЕ УТОЧНЕННЫЕ ФАКТОРЫ РИСКА, НЕ КЛАССИФИЦИРОВАННЫЕ В ДРУГИХ РУБРИКАХ</v>
          </cell>
        </row>
        <row r="11540">
          <cell r="A11540" t="str">
            <v>Z92</v>
          </cell>
          <cell r="B11540" t="str">
            <v>В ЛИЧНОМ АНАМНЕЗЕ ЛЕЧЕНИЕ</v>
          </cell>
        </row>
        <row r="11541">
          <cell r="A11541" t="str">
            <v>Z92.0</v>
          </cell>
          <cell r="B11541" t="str">
            <v>ЛИЧНЫЙ АНАМНЕЗ ПРИМЕНЕНИЯ ПРОТИВОЗАЧАТОЧНЫХ СРЕДСТВ</v>
          </cell>
        </row>
        <row r="11542">
          <cell r="A11542" t="str">
            <v>Z92.1</v>
          </cell>
          <cell r="B11542" t="str">
            <v>В ЛИЧНОМ АНАМНЕЗЕ ДЛИТЕЛЬНОЕ (ТЕКУЩЕЕ) ПРИМЕНЕНИЕ АНТИКОАГУЛЯНТОВ</v>
          </cell>
        </row>
        <row r="11543">
          <cell r="A11543" t="str">
            <v>Z92.2</v>
          </cell>
          <cell r="B11543" t="str">
            <v>В ЛИЧНОМ АНАМНЕЗЕ ДЛИТЕЛЬНОЕ (ТЕКУЩЕЕ) ПРИМЕНЕНИЕ ДРУГИХ МЕДИКАМЕНТОЗНЫХ СРЕДСТВ</v>
          </cell>
        </row>
        <row r="11544">
          <cell r="A11544" t="str">
            <v>Z92.3</v>
          </cell>
          <cell r="B11544" t="str">
            <v>В ЛИЧНОМ АНАМНЕЗЕ ОБЛУЧЕНИЕ</v>
          </cell>
        </row>
        <row r="11545">
          <cell r="A11545" t="str">
            <v>Z92.4</v>
          </cell>
          <cell r="B11545" t="str">
            <v>В ЛИЧНОМ АНАМНЕЗЕ СЕРЬЕЗНАЯ ОПЕРАЦИЯ, НЕ КЛАССИФИЦИРОВАННАЯ В ДРУГИХ РУБРИКАХ</v>
          </cell>
        </row>
        <row r="11546">
          <cell r="A11546" t="str">
            <v>Z92.5</v>
          </cell>
          <cell r="B11546" t="str">
            <v>В ЛИЧНОМ АНАМНЕЗЕ РЕАБИЛИТАЦИОННЫЕ ПРОЦЕДУРЫ</v>
          </cell>
        </row>
        <row r="11547">
          <cell r="A11547" t="str">
            <v>Z92.8</v>
          </cell>
          <cell r="B11547" t="str">
            <v>В ЛИЧНОМ АНАМНЕЗЕ ДРУГИЕ ВИДЫ ЛЕЧЕНИЯ</v>
          </cell>
        </row>
        <row r="11548">
          <cell r="A11548" t="str">
            <v>Z92.9</v>
          </cell>
          <cell r="B11548" t="str">
            <v>В ЛИЧНОМ АНАМНЕЗЕ МЕДИЦИНСКОЕ ЛЕЧЕНИЕ НЕУТОЧНЕННОЕ</v>
          </cell>
        </row>
        <row r="11549">
          <cell r="A11549" t="str">
            <v>Z93</v>
          </cell>
          <cell r="B11549" t="str">
            <v>СОСТОЯНИЕ, СВЯЗАННОЕ С НАЛИЧИЕМ ИСКУССТВЕННОГО ОТВЕРСТИЯ</v>
          </cell>
        </row>
        <row r="11550">
          <cell r="A11550" t="str">
            <v>Z93.0</v>
          </cell>
          <cell r="B11550" t="str">
            <v>НАЛИЧИЕ ТРАХЕОСТОМЫ</v>
          </cell>
        </row>
        <row r="11551">
          <cell r="A11551" t="str">
            <v>Z93.1</v>
          </cell>
          <cell r="B11551" t="str">
            <v>НАЛИЧИЕ ГАСТРОСТОМЫ</v>
          </cell>
        </row>
        <row r="11552">
          <cell r="A11552" t="str">
            <v>Z93.2</v>
          </cell>
          <cell r="B11552" t="str">
            <v>НАЛИЧИЕ ИЛЕОСТОМЫ</v>
          </cell>
        </row>
        <row r="11553">
          <cell r="A11553" t="str">
            <v>Z93.3</v>
          </cell>
          <cell r="B11553" t="str">
            <v>НАЛИЧИЕ КОЛОСТОМЫ</v>
          </cell>
        </row>
        <row r="11554">
          <cell r="A11554" t="str">
            <v>Z93.4</v>
          </cell>
          <cell r="B11554" t="str">
            <v>НАЛИЧИЕ ДРУГОГО ИСКУССТВЕННОГО ОТВЕРСТИЯ ЖЕЛУДОЧНО-КИШЕЧНОГО ТРАКТА</v>
          </cell>
        </row>
        <row r="11555">
          <cell r="A11555" t="str">
            <v>Z93.5</v>
          </cell>
          <cell r="B11555" t="str">
            <v>НАЛИЧИЕ ЦИСТОСТОМЫ</v>
          </cell>
        </row>
        <row r="11556">
          <cell r="A11556" t="str">
            <v>Z93.6</v>
          </cell>
          <cell r="B11556" t="str">
            <v>НАЛИЧИЕ ИСКУССТВЕННЫХ ОТВЕРСТИЙ МОЧЕВОГО ТРАКТА</v>
          </cell>
        </row>
        <row r="11557">
          <cell r="A11557" t="str">
            <v>Z93.8</v>
          </cell>
          <cell r="B11557" t="str">
            <v>НАЛИЧИЕ ДРУГОГО ИСКУССТВЕННОГО ОТВЕРСТИЯ</v>
          </cell>
        </row>
        <row r="11558">
          <cell r="A11558" t="str">
            <v>Z93.9</v>
          </cell>
          <cell r="B11558" t="str">
            <v>НАЛИЧИЕ ИСКУССТВЕННОГО ОТВЕРСТИЯ НЕУТОЧНЕННОГО</v>
          </cell>
        </row>
        <row r="11559">
          <cell r="A11559" t="str">
            <v>Z94</v>
          </cell>
          <cell r="B11559" t="str">
            <v>НАЛИЧИЕ ТРАНСПЛАНТИРОВАННЫХ ОРГАНОВ И ТКАНЕЙ</v>
          </cell>
        </row>
        <row r="11560">
          <cell r="A11560" t="str">
            <v>Z94.0</v>
          </cell>
          <cell r="B11560" t="str">
            <v>НАЛИЧИЕ ТРАНСПЛАНТИРОВАННОЙ ПОЧКИ</v>
          </cell>
        </row>
        <row r="11561">
          <cell r="A11561" t="str">
            <v>Z94.1</v>
          </cell>
          <cell r="B11561" t="str">
            <v>НАЛИЧИЕ ТРАНСПЛАНТИРОВАННОГО СЕРДЦА</v>
          </cell>
        </row>
        <row r="11562">
          <cell r="A11562" t="str">
            <v>Z94.2</v>
          </cell>
          <cell r="B11562" t="str">
            <v>НАЛИЧИЕ ТРАНСПЛАНТИРОВАННОГО ЛЕГКОГО</v>
          </cell>
        </row>
        <row r="11563">
          <cell r="A11563" t="str">
            <v>Z94.3</v>
          </cell>
          <cell r="B11563" t="str">
            <v>НАЛИЧИЕ ТРАНСПЛАНТИРОВАННЫХ СЕРДЦА И ЛЕГКОГО</v>
          </cell>
        </row>
        <row r="11564">
          <cell r="A11564" t="str">
            <v>Z94.4</v>
          </cell>
          <cell r="B11564" t="str">
            <v>НАЛИЧИЕ ТРАНСПЛАНТИРОВАННОЙ ПЕЧЕНИ</v>
          </cell>
        </row>
        <row r="11565">
          <cell r="A11565" t="str">
            <v>Z94.5</v>
          </cell>
          <cell r="B11565" t="str">
            <v>НАЛИЧИЕ ТРАНСПЛАНТИРОВАННОЙ КОЖИ И АУТОГЕННОГО КОЖНОГО ТРАНСПЛАНТАТА</v>
          </cell>
        </row>
        <row r="11566">
          <cell r="A11566" t="str">
            <v>Z94.6</v>
          </cell>
          <cell r="B11566" t="str">
            <v>НАЛИЧИЕ ТРАНСПЛАНТИРОВАННОЙ КОСТИ</v>
          </cell>
        </row>
        <row r="11567">
          <cell r="A11567" t="str">
            <v>Z94.7</v>
          </cell>
          <cell r="B11567" t="str">
            <v>НАЛИЧИЕ ТРАНСПЛАНТИРОВАННОЙ РОГОВИЦЫ</v>
          </cell>
        </row>
        <row r="11568">
          <cell r="A11568" t="str">
            <v>Z94.8</v>
          </cell>
          <cell r="B11568" t="str">
            <v>НАЛИЧИЕ ДРУГИХ ТРАНСПЛАНТИРОВАННЫХ ОРГАНОВ И ТКАНЕЙ</v>
          </cell>
        </row>
        <row r="11569">
          <cell r="A11569" t="str">
            <v>Z94.9</v>
          </cell>
          <cell r="B11569" t="str">
            <v>НАЛИЧИЕ ТРАНСПЛАНТИРОВАННОГО ОРГАНА И ТКАНИ НЕУТОЧНЕННЫХ</v>
          </cell>
        </row>
        <row r="11570">
          <cell r="A11570" t="str">
            <v>Z95</v>
          </cell>
          <cell r="B11570" t="str">
            <v>НАЛИЧИЕ СЕРДЕЧНЫХ И СОСУДИСТЫХ ИМЛАНТАТОВ И ТРАНСПЛАНТАТОВ</v>
          </cell>
        </row>
        <row r="11571">
          <cell r="A11571" t="str">
            <v>Z95.0</v>
          </cell>
          <cell r="B11571" t="str">
            <v>НАЛИЧИЕ ИСКУССТВЕННОГО ВОДИТЕЛЯ СЕРДЕЧНОГО РИТМА</v>
          </cell>
        </row>
        <row r="11572">
          <cell r="A11572" t="str">
            <v>Z95.1</v>
          </cell>
          <cell r="B11572" t="str">
            <v>НАЛИЧИЕ АОРТОКОРОНАРНОГО ШУНТОВОГО ТРАНСПЛАНТАТА</v>
          </cell>
        </row>
        <row r="11573">
          <cell r="A11573" t="str">
            <v>Z95.2</v>
          </cell>
          <cell r="B11573" t="str">
            <v>НАЛИЧИЕ ПРОТЕЗА СЕРДЕЧНОГО КЛАПАНА</v>
          </cell>
        </row>
        <row r="11574">
          <cell r="A11574" t="str">
            <v>Z95.3</v>
          </cell>
          <cell r="B11574" t="str">
            <v>НАЛИЧИЕ КСЕНОГЕННОГО СЕРДЕЧНОГО КЛАПАНА</v>
          </cell>
        </row>
        <row r="11575">
          <cell r="A11575" t="str">
            <v>Z95.4</v>
          </cell>
          <cell r="B11575" t="str">
            <v>НАЛИЧИЕ ДРУГОГО ЗАМЕНИТЕЛЯ СЕРДЕЧНОГО КЛАПАНА</v>
          </cell>
        </row>
        <row r="11576">
          <cell r="A11576" t="str">
            <v>Z95.5</v>
          </cell>
          <cell r="B11576" t="str">
            <v>НАЛИЧИЕ КОРОНАРНОГО АНГИОПЛАСТИЧНОГО ИМПЛАНТАТА И ТРАНСПЛАНТАТА</v>
          </cell>
        </row>
        <row r="11577">
          <cell r="A11577" t="str">
            <v>Z95.8</v>
          </cell>
          <cell r="B11577" t="str">
            <v>НАЛИЧИЕ ДРУГИХ СЕРДЕЧНЫХ И СОСУДИСТЫХ ИМПЛАНТАТОВ И ТРАНСПЛАНТАТОВ</v>
          </cell>
        </row>
        <row r="11578">
          <cell r="A11578" t="str">
            <v>Z95.9</v>
          </cell>
          <cell r="B11578" t="str">
            <v>НАЛИЧИЕ СЕРДЕЧНОГО И СОСУДИСТОГО ИМПЛАНТАТА И ТРАНСПЛАНТАТА НЕУТОЧНЕННЫХ</v>
          </cell>
        </row>
        <row r="11579">
          <cell r="A11579" t="str">
            <v>Z96</v>
          </cell>
          <cell r="B11579" t="str">
            <v>НАЛИЧИЕ ДРУГИХ ФУНКЦИОНАЛЬНЫХ ИМПЛАНТАТОВ</v>
          </cell>
        </row>
        <row r="11580">
          <cell r="A11580" t="str">
            <v>Z96.0</v>
          </cell>
          <cell r="B11580" t="str">
            <v>НАЛИЧИЕ МОЧЕПОЛОВЫХ ИМПЛАНТАТОВ</v>
          </cell>
        </row>
        <row r="11581">
          <cell r="A11581" t="str">
            <v>Z96.1</v>
          </cell>
          <cell r="B11581" t="str">
            <v>НАЛИЧИЕ ИНТРАОКУЛЯРНЫХ ЛИНЗ</v>
          </cell>
        </row>
        <row r="11582">
          <cell r="A11582" t="str">
            <v>Z96.2</v>
          </cell>
          <cell r="B11582" t="str">
            <v>НАЛИЧИЕ ОТОЛОГИЧЕСКИХ И АУДИОЛОГИЧЕСКИХ ИМПЛАНТАТОВ</v>
          </cell>
        </row>
        <row r="11583">
          <cell r="A11583" t="str">
            <v>Z96.3</v>
          </cell>
          <cell r="B11583" t="str">
            <v>НАЛИЧИЕ ИСКУССТВЕННОЙ ГОРТАНИ</v>
          </cell>
        </row>
        <row r="11584">
          <cell r="A11584" t="str">
            <v>Z96.4</v>
          </cell>
          <cell r="B11584" t="str">
            <v>НАЛИЧИЕ ИМПЛАНТАТОВ ЭНДОКРИННЫХ ЖЕЛЕЗ</v>
          </cell>
        </row>
        <row r="11585">
          <cell r="A11585" t="str">
            <v>Z96.5</v>
          </cell>
          <cell r="B11585" t="str">
            <v>НАЛИЧИЕ ИМПЛАНТАТОВ ЗУБОВ И ЧЕЛЮСТИ</v>
          </cell>
        </row>
        <row r="11586">
          <cell r="A11586" t="str">
            <v>Z96.6</v>
          </cell>
          <cell r="B11586" t="str">
            <v>НАЛИЧИЕ ОРТОПЕДИЧЕСКИХ ИМПЛАНТАТОВ СУСТАВОВ</v>
          </cell>
        </row>
        <row r="11587">
          <cell r="A11587" t="str">
            <v>Z96.7</v>
          </cell>
          <cell r="B11587" t="str">
            <v>НАЛИЧИЕ ИМПЛАНТАТОВ ДРУГИХ КОСТЕЙ И СУХОЖИЛИЙ</v>
          </cell>
        </row>
        <row r="11588">
          <cell r="A11588" t="str">
            <v>Z96.8</v>
          </cell>
          <cell r="B11588" t="str">
            <v>НАЛИЧИЕ ДРУГОГО УТОЧНЕННОГО ФУНКЦИОНАЛЬНОГО ИМПЛАНТАТА</v>
          </cell>
        </row>
        <row r="11589">
          <cell r="A11589" t="str">
            <v>Z96.9</v>
          </cell>
          <cell r="B11589" t="str">
            <v>НАЛИЧИЕ ФУНКЦИОНАЛЬНОГО ИМПЛАНТАТА НЕУТОЧНЕННОГО</v>
          </cell>
        </row>
        <row r="11590">
          <cell r="A11590" t="str">
            <v>Z97</v>
          </cell>
          <cell r="B11590" t="str">
            <v>НАЛИЧИЕ ДРУГИХ УСТРОЙСТВ</v>
          </cell>
        </row>
        <row r="11591">
          <cell r="A11591" t="str">
            <v>Z97.0</v>
          </cell>
          <cell r="B11591" t="str">
            <v>НАЛИЧИЕ ИСКУССТВЕННОГО ГЛАЗА</v>
          </cell>
        </row>
        <row r="11592">
          <cell r="A11592" t="str">
            <v>Z97.1</v>
          </cell>
          <cell r="B11592" t="str">
            <v>НАЛИЧИЕ ИСКУССТВЕННОЙ КОНЕЧНОСТИ (ПОЛНОЙ) (ЧАСТИЧНОЙ)</v>
          </cell>
        </row>
        <row r="11593">
          <cell r="A11593" t="str">
            <v>Z97.2</v>
          </cell>
          <cell r="B11593" t="str">
            <v>НАЛИЧИЕ ЗУБНОГО ПРОТЕЗНОГО УСТРОЙСТВА</v>
          </cell>
        </row>
        <row r="11594">
          <cell r="A11594" t="str">
            <v>Z97.3</v>
          </cell>
          <cell r="B11594" t="str">
            <v>НАЛИЧИЕ ОЧКОВ И КОНТАКТНЫХ ЛИНЗ</v>
          </cell>
        </row>
        <row r="11595">
          <cell r="A11595" t="str">
            <v>Z97.4</v>
          </cell>
          <cell r="B11595" t="str">
            <v>НАЛИЧИЕ НАРУЖНОГО СЛУХОВОГО АППАРАТА</v>
          </cell>
        </row>
        <row r="11596">
          <cell r="A11596" t="str">
            <v>Z97.5</v>
          </cell>
          <cell r="B11596" t="str">
            <v>НАЛИЧИЕ (ВНУТРИМАТОЧНОГО) КОНТРАЦЕПТИВНОГО СРЕДСТВА</v>
          </cell>
        </row>
        <row r="11597">
          <cell r="A11597" t="str">
            <v>Z97.8</v>
          </cell>
          <cell r="B11597" t="str">
            <v>НАЛИЧИЕ ДРУГОГО УТОЧНЕННОГО УСТРОЙСТВА</v>
          </cell>
        </row>
        <row r="11598">
          <cell r="A11598" t="str">
            <v>Z98</v>
          </cell>
          <cell r="B11598" t="str">
            <v>ДРУГИЕ ПОСЛЕХИРУРГИЧЕСКИЕ СОСТОЯНИЯ</v>
          </cell>
        </row>
        <row r="11599">
          <cell r="A11599" t="str">
            <v>Z98.0</v>
          </cell>
          <cell r="B11599" t="str">
            <v>СОСТОЯНИЕ, СВЯЗАННОЕ С НАЛОЖЕНИЕМ КИШЕЧНОГО АНАСТОМОЗА</v>
          </cell>
        </row>
        <row r="11600">
          <cell r="A11600" t="str">
            <v>Z98.1</v>
          </cell>
          <cell r="B11600" t="str">
            <v>СОСТОЯНИЕ, СВЯЗАННОЕ С АРТРОДЕЗОМ</v>
          </cell>
        </row>
        <row r="11601">
          <cell r="A11601" t="str">
            <v>Z98.2</v>
          </cell>
          <cell r="B11601" t="str">
            <v>СОСТОЯНИЕ, СВЯЗАННОЕ С ДРЕНАЖНЫМ УСТРОЙСТВОМ ЦЕРЕБРОСПИНАЛЬНОЙ ЖИДКОСТИ</v>
          </cell>
        </row>
        <row r="11602">
          <cell r="A11602" t="str">
            <v>Z98.8</v>
          </cell>
          <cell r="B11602" t="str">
            <v>ДРУГИЕ УТОЧНЕННЫЕ ПОСЛЕХИРУРГИЧЕСКИЕ СОСТОЯНИЯ</v>
          </cell>
        </row>
        <row r="11603">
          <cell r="A11603" t="str">
            <v>Z99</v>
          </cell>
          <cell r="B11603" t="str">
            <v>ЗАВИСИМОСТЬ ОТ ПОДДЕРЖИВАЮЩИХ ЖИЗНЕДЕЯТЕЛЬНОСТЬ МЕХАНИЗМОВ И УСТРОЙСТВ, НЕ КЛАССИФИЦИРОВАННАЯ В ДРУГИХ РУБРИКАХ</v>
          </cell>
        </row>
        <row r="11604">
          <cell r="A11604" t="str">
            <v>Z99.0</v>
          </cell>
          <cell r="B11604" t="str">
            <v>ЗАВИСИМОСТЬ ОТ АСПИРАТОРА</v>
          </cell>
        </row>
        <row r="11605">
          <cell r="A11605" t="str">
            <v>Z99.1</v>
          </cell>
          <cell r="B11605" t="str">
            <v>ЗАВИСИМОСТЬ ОТ РЕСПИРАТОРА</v>
          </cell>
        </row>
        <row r="11606">
          <cell r="A11606" t="str">
            <v>Z99.2</v>
          </cell>
          <cell r="B11606" t="str">
            <v>ЗАВИСИМОСТЬ ОТ ПОЧЕЧНОГО ДИАЛИЗА</v>
          </cell>
        </row>
        <row r="11607">
          <cell r="A11607" t="str">
            <v>Z99.3</v>
          </cell>
          <cell r="B11607" t="str">
            <v>ЗАВИСИМОСТЬ ОТ КРЕСЛА НА КОЛЕСАХ</v>
          </cell>
        </row>
        <row r="11608">
          <cell r="A11608" t="str">
            <v>Z99.8</v>
          </cell>
          <cell r="B11608" t="str">
            <v>ЗАВИСИМОСТЬ ОТ ДРУГИХ ВСПОМОГАТЕЛЬНЫХ МЕХАНИЗМОВ И УСТРОЙСТВ</v>
          </cell>
        </row>
        <row r="11609">
          <cell r="A11609" t="str">
            <v>Z99.9</v>
          </cell>
          <cell r="B11609" t="str">
            <v>ЗАВИСИМОСТЬ ОТ ПОДДЕРЖИВАЮЩИХ ЖИЗНЕДЕЯТЕЛЬНОСТЬ МЕХАНИЗМОВ И УСТРОЙСТВ НЕУТОЧНЕННЫХ</v>
          </cell>
        </row>
        <row r="11610">
          <cell r="A11610" t="str">
            <v>F78.0</v>
          </cell>
          <cell r="B11610" t="str">
            <v>ДР.ФОРМЫ УМСТВ.ОТСТ. С УКАЗ. НА ОТСУТСТ. ИЛИ СЛАБ.ВЫРАЖ-ТЬ НАРУШЕНИЯ ПОВЕДЕНИЯ</v>
          </cell>
        </row>
        <row r="11611">
          <cell r="A11611" t="str">
            <v>F78.1</v>
          </cell>
          <cell r="B11611" t="str">
            <v>ДР.ФОРМЫ УМСТВ.ОТСТ.ЗНАЧИТЕЛЬНОЕ НАРУШЕНИЕ ПОВЕДЕНИЯ,ТРЕБУЮЩЕЕ УХОДА И ЛЕЧЕНИЯ</v>
          </cell>
        </row>
        <row r="11612">
          <cell r="A11612" t="str">
            <v>F78.8</v>
          </cell>
          <cell r="B11612" t="str">
            <v>ДРУГИЕ ФОРМЫ УМСТВЕННОЙ ОТСТАЛОСТИ ДРУГИЕ НАРУШЕНИЯ ПОВЕДЕНИЯ</v>
          </cell>
        </row>
        <row r="11613">
          <cell r="A11613" t="str">
            <v>F78.9</v>
          </cell>
          <cell r="B11613" t="str">
            <v>ДР.ФОРМЫ УМСТВ.ОТСТАЛОСТИ БЕЗ УКАЗАНИЙ НА НАРУШЕНИЕ ПОВЕДЕНИЯ</v>
          </cell>
        </row>
        <row r="11614">
          <cell r="A11614" t="str">
            <v>F79.0</v>
          </cell>
          <cell r="B11614" t="str">
            <v>УМСТВ.ОТСТ.НЕУТОЧН. С УКАЗ. НА ОТСУТСТ. ИЛИ СЛАБ.ВЫРАЖ-ТЬ НАРУШЕНИЯ ПОВЕДЕНИЯ</v>
          </cell>
        </row>
        <row r="11615">
          <cell r="A11615" t="str">
            <v>F79.1</v>
          </cell>
          <cell r="B11615" t="str">
            <v>УМСТВ.ОТСТ.НЕУТОЧН.ЗНАЧИТЕЛЬНОЕ НАРУШЕНИЯ ПОВЕДЕНИЯ,ТРЕБУЮЩЕЕ УХОДА И ЛЕЧЕНИЯ</v>
          </cell>
        </row>
        <row r="11616">
          <cell r="A11616" t="str">
            <v>F79.8</v>
          </cell>
          <cell r="B11616" t="str">
            <v>УМСТВ.ОТСТАЛОСТЬ НЕУТОЧНЕННАЯ ДРУГИЕ НАРУШЕНИЯ ПОВЕДЕНИЯ</v>
          </cell>
        </row>
        <row r="11617">
          <cell r="A11617" t="str">
            <v>F79.9</v>
          </cell>
          <cell r="B11617" t="str">
            <v>УМСТВ.ОТСТАЛОСТЬ НЕУТОЧНЕННАЯ БЕЗ УКАЗАНИЙ НА НАРУШЕНИЕ ПОВЕДЕНИЯ</v>
          </cell>
        </row>
        <row r="11618">
          <cell r="A11618" t="str">
            <v>A15.0.11</v>
          </cell>
          <cell r="B11618" t="str">
            <v>ОЧАГОВЫЙ ТУБЕРКУЛЕЗ В ФАЗЕ РАСПАДА БК+ М/СКОПИИ</v>
          </cell>
        </row>
        <row r="11619">
          <cell r="A11619" t="str">
            <v>A15.0.12</v>
          </cell>
          <cell r="B11619" t="str">
            <v>ОЧАГОВЫЙ ТУБЕРКУЛЕЗ (БЕЗ РАСПАДА) БК+ М/СКОПИИ</v>
          </cell>
        </row>
        <row r="11620">
          <cell r="A11620" t="str">
            <v>A15.0.21</v>
          </cell>
          <cell r="B11620" t="str">
            <v>ИНФИЛЬТРАТИВНЫЙ ТУБЕРКУЛЕЗ В ФАЗЕ РАСПАДА БК+ М/СКОПИИ</v>
          </cell>
        </row>
        <row r="11621">
          <cell r="A11621" t="str">
            <v>A15.0.22</v>
          </cell>
          <cell r="B11621" t="str">
            <v>ИНФИЛЬТРАТИВНЫЙ ТУБЕРКУЛЕЗ (БЕЗ РАСПАДА) БК+ М/СКОПИИ</v>
          </cell>
        </row>
        <row r="11622">
          <cell r="A11622" t="str">
            <v>A15.0.31</v>
          </cell>
          <cell r="B11622" t="str">
            <v>КАЗЕОЗНАЯ ПНЕВМОНИЯ В ФАЗЕ РАСПАДА БК+ М/СКОПИИ</v>
          </cell>
        </row>
        <row r="11623">
          <cell r="A11623" t="str">
            <v>A15.0.32</v>
          </cell>
          <cell r="B11623" t="str">
            <v>КАЗЕОЗНАЯ ПНЕВМОНИЯ (БЕЗ РАСПАДА) БК+ М/СКОПИИ</v>
          </cell>
        </row>
        <row r="11624">
          <cell r="A11624" t="str">
            <v>A15.0.41</v>
          </cell>
          <cell r="B11624" t="str">
            <v>ТУБЕРКУЛЕМА В ФАЗЕ РАСПАДА БК+ М/СКОПИИ</v>
          </cell>
        </row>
        <row r="11625">
          <cell r="A11625" t="str">
            <v>A15.0.42</v>
          </cell>
          <cell r="B11625" t="str">
            <v>ТУБЕРКУЛЕМА (БЕЗ РАСПАДА) БК+ М/СКОПИИ</v>
          </cell>
        </row>
        <row r="11626">
          <cell r="A11626" t="str">
            <v>A15.0.51</v>
          </cell>
          <cell r="B11626" t="str">
            <v>КАВЕРНОЗНЫЙ ТУБЕРКУЛЕЗ (ЕСТЬ СV) БК+ М/СКОПИИ</v>
          </cell>
        </row>
        <row r="11627">
          <cell r="A11627" t="str">
            <v>A15.0.61</v>
          </cell>
          <cell r="B11627" t="str">
            <v>ФИБРОЗНО-КАВЕРНОЗНЫЙ ТУБЕРКУЛЕЗ (ЕСТЬ СV) БК+ М/СКОПИИ</v>
          </cell>
        </row>
        <row r="11628">
          <cell r="A11628" t="str">
            <v>A15.0.71</v>
          </cell>
          <cell r="B11628" t="str">
            <v>ЦИРРОТИЧЕСКИЙ ТУБЕРКУЛЕЗ В ФАЗЕ РАСПАДА БК+ М/СКОПИИ</v>
          </cell>
        </row>
        <row r="11629">
          <cell r="A11629" t="str">
            <v>A15.0.72</v>
          </cell>
          <cell r="B11629" t="str">
            <v>ЦИРРОТИЧЕСКИЙ ТУБЕРКУЛЕЗ (БЕЗ РАСПАДА) БК+ М/СКОПИИ</v>
          </cell>
        </row>
        <row r="11630">
          <cell r="A11630" t="str">
            <v>A15.1.11</v>
          </cell>
          <cell r="B11630" t="str">
            <v>ОЧАГОВЫЙ ТУБЕРКУЛЕЗ В ФАЗЕ РАСПАДА БК+ М/ПОСЕВА</v>
          </cell>
        </row>
        <row r="11631">
          <cell r="A11631" t="str">
            <v>A15.1.12</v>
          </cell>
          <cell r="B11631" t="str">
            <v>ОЧАГОВЫЙ ТУБЕРКУЛЕЗ (БЕЗ РАСПАДА) БК+ М/ПОСЕВА</v>
          </cell>
        </row>
        <row r="11632">
          <cell r="A11632" t="str">
            <v>A15.1.21</v>
          </cell>
          <cell r="B11632" t="str">
            <v>ИНФИЛЬТРАТИВНЫЙ ТУБЕРКУЛЕЗ В ФАЗЕ РАСПАДА БК+ М/ПОСЕВА</v>
          </cell>
        </row>
        <row r="11633">
          <cell r="A11633" t="str">
            <v>A15.1.22</v>
          </cell>
          <cell r="B11633" t="str">
            <v>ИНФИЛЬТРАТИВНЫЙ ТУБЕРКУЛЕЗ (БЕЗ РАСПАДА) БК+ М/ПОСЕВА</v>
          </cell>
        </row>
        <row r="11634">
          <cell r="A11634" t="str">
            <v>A15.1.31</v>
          </cell>
          <cell r="B11634" t="str">
            <v>КАЗЕОЗНАЯ ПНЕВМОНИЯ В ФАЗЕ РАСПАДА БК+ М/ПОСЕВА</v>
          </cell>
        </row>
        <row r="11635">
          <cell r="A11635" t="str">
            <v>A15.1.32</v>
          </cell>
          <cell r="B11635" t="str">
            <v>КАЗЕОЗНАЯ ПНЕВМОНИЯ (БЕЗ РАСПАДА) БК+ М/ПОСЕВА</v>
          </cell>
        </row>
        <row r="11636">
          <cell r="A11636" t="str">
            <v>A15.1.41</v>
          </cell>
          <cell r="B11636" t="str">
            <v>ТУБЕРКУЛЕМА В ФАЗЕ РАСПАДА БК+ М/ПОСЕВА</v>
          </cell>
        </row>
        <row r="11637">
          <cell r="A11637" t="str">
            <v>A15.1.42</v>
          </cell>
          <cell r="B11637" t="str">
            <v>ТУБЕРКУЛЕМА (БЕЗ РАСПАДА) БК+ М/ПОСЕВА</v>
          </cell>
        </row>
        <row r="11638">
          <cell r="A11638" t="str">
            <v>A15.1.51</v>
          </cell>
          <cell r="B11638" t="str">
            <v>КАВЕРНОЗНЫЙ ТУБЕРКУЛЕЗ (ЕСТЬ СV) БК+ М/ПОСЕВА</v>
          </cell>
        </row>
        <row r="11639">
          <cell r="A11639" t="str">
            <v>A15.1.61</v>
          </cell>
          <cell r="B11639" t="str">
            <v>ФИБРОЗНО-КАВЕРНОЗНЫЙ ТУБЕРКУЛЕЗ (ЕСТЬ СV) БК+ М/ПОСЕВА</v>
          </cell>
        </row>
        <row r="11640">
          <cell r="A11640" t="str">
            <v>A15.1.71</v>
          </cell>
          <cell r="B11640" t="str">
            <v>ЦИРРОТИЧЕСКИЙ ТУБЕРКУЛЕЗ В ФАЗЕ РАСПАДА БК+ М/ПОСЕВА</v>
          </cell>
        </row>
        <row r="11641">
          <cell r="A11641" t="str">
            <v>A15.1.72</v>
          </cell>
          <cell r="B11641" t="str">
            <v>ЦИРРОТИЧЕСКИЙ ТУБЕРКУЛЕЗ (БЕЗ РАСПАДА) БК+ М/ПОСЕВА</v>
          </cell>
        </row>
        <row r="11642">
          <cell r="A11642" t="str">
            <v>A15.2.11</v>
          </cell>
          <cell r="B11642" t="str">
            <v>ОЧАГОВЫЙ ТУБЕРКУЛЕЗ В ФАЗЕ РАСПАДА БК+ ГИСТОЛОГИЯ</v>
          </cell>
        </row>
        <row r="11643">
          <cell r="A11643" t="str">
            <v>A15.2.12</v>
          </cell>
          <cell r="B11643" t="str">
            <v>ОЧАГОВЫЙ ТУБЕРКУЛЕЗ (БЕЗ РАСПАДА) БК+ ГИСТОЛОГИЯ</v>
          </cell>
        </row>
        <row r="11644">
          <cell r="A11644" t="str">
            <v>A15.2.21</v>
          </cell>
          <cell r="B11644" t="str">
            <v>ИНФИЛЬТРАТИВНЫЙ ТУБЕРКУЛЕЗ В ФАЗЕ РАСПАДА БК+ ГИСТОЛОГИЯ</v>
          </cell>
        </row>
        <row r="11645">
          <cell r="A11645" t="str">
            <v>A15.2.22</v>
          </cell>
          <cell r="B11645" t="str">
            <v>ИНФИЛЬТРАТИВНЫЙ ТУБЕРКУЛЕЗ (БЕЗ РАСПАДА) БК+ ГИСТОЛОГИЯ</v>
          </cell>
        </row>
        <row r="11646">
          <cell r="A11646" t="str">
            <v>A15.2.31</v>
          </cell>
          <cell r="B11646" t="str">
            <v>КАЗЕОЗНАЯ ПНЕВМОНИЯ В ФАЗЕ РАСПАДА БК+ ГИСТОЛОГИЯ</v>
          </cell>
        </row>
        <row r="11647">
          <cell r="A11647" t="str">
            <v>A15.2.32</v>
          </cell>
          <cell r="B11647" t="str">
            <v>КАЗЕОЗНАЯ ПНЕВМОНИЯ (БЕЗ РАСПАДА) БК+ ГИСТОЛОГИЯ</v>
          </cell>
        </row>
        <row r="11648">
          <cell r="A11648" t="str">
            <v>A15.2.41</v>
          </cell>
          <cell r="B11648" t="str">
            <v>ТУБЕРКУЛЕМА В ФАЗЕ РАСПАДА БК+ ГИСТОЛОГИЯ</v>
          </cell>
        </row>
        <row r="11649">
          <cell r="A11649" t="str">
            <v>A15.2.42</v>
          </cell>
          <cell r="B11649" t="str">
            <v>ТУБЕРКУЛЕМА (БЕЗ РАСПАДА) БК+ ГИСТОЛОГИЯ</v>
          </cell>
        </row>
        <row r="11650">
          <cell r="A11650" t="str">
            <v>A15.2.51</v>
          </cell>
          <cell r="B11650" t="str">
            <v>КАВЕРНОЗНЫЙ ТУБЕРКУЛЕЗ (ЕСТЬ СV) БК+ ГИСТОЛОГИЯ</v>
          </cell>
        </row>
        <row r="11651">
          <cell r="A11651" t="str">
            <v>A15.2.61</v>
          </cell>
          <cell r="B11651" t="str">
            <v>ФИБРОЗНО-КАВЕРНОЗНЫЙ ТУБЕРКУЛЕЗ (ЕСТЬ СV) БК+ ГИСТОЛОГИЯ</v>
          </cell>
        </row>
        <row r="11652">
          <cell r="A11652" t="str">
            <v>A15.2.71</v>
          </cell>
          <cell r="B11652" t="str">
            <v>ЦИРРОТИЧЕСКИЙ ТУБЕРКУЛЕЗ В ФАЗЕ РАСПАДА БК+ ГИСТОЛОГИЯ</v>
          </cell>
        </row>
        <row r="11653">
          <cell r="A11653" t="str">
            <v>A15.2.72</v>
          </cell>
          <cell r="B11653" t="str">
            <v>ЦИРРОТИЧЕСКИЙ ТУБЕРКУЛЕЗ (БЕЗ РАСПАДА) БК+ ГИСТОЛОГИЯ</v>
          </cell>
        </row>
        <row r="11654">
          <cell r="A11654" t="str">
            <v>A15.3.11</v>
          </cell>
          <cell r="B11654" t="str">
            <v>ОЧАГОВЫЙ ТУБЕРКУЛЕЗ В ФАЗЕ РАСПАДА БК+ МЕТОД НЕ УТОЧНЕН</v>
          </cell>
        </row>
        <row r="11655">
          <cell r="A11655" t="str">
            <v>A15.3.12</v>
          </cell>
          <cell r="B11655" t="str">
            <v>ОЧАГОВЫЙ ТУБЕРКУЛЕЗ (БЕЗ РАСПАДА) БК+ МЕТОД НЕ УТОЧНЕН</v>
          </cell>
        </row>
        <row r="11656">
          <cell r="A11656" t="str">
            <v>A15.3.21</v>
          </cell>
          <cell r="B11656" t="str">
            <v>ИНФИЛЬТРАТИВНЫЙ ТУБЕРКУЛЕЗ В ФАЗЕ РАСПАДА БК+ МЕТОД НЕ УТОЧНЕН</v>
          </cell>
        </row>
        <row r="11657">
          <cell r="A11657" t="str">
            <v>A15.3.22</v>
          </cell>
          <cell r="B11657" t="str">
            <v>ИНФИЛЬТРАТИВНЫЙ ТУБЕРКУЛЕЗ (БЕЗ РАСПАДА) БК+ МЕТОД НЕ УТОЧНЕН</v>
          </cell>
        </row>
        <row r="11658">
          <cell r="A11658" t="str">
            <v>A15.3.31</v>
          </cell>
          <cell r="B11658" t="str">
            <v>КАЗЕОЗНАЯ ПНЕВМОНИЯ В ФАЗЕ РАСПАДА БК+ МЕТОД НЕ УТОЧНЕН</v>
          </cell>
        </row>
        <row r="11659">
          <cell r="A11659" t="str">
            <v>A15.3.32</v>
          </cell>
          <cell r="B11659" t="str">
            <v>КАЗЕОЗНАЯ ПНЕВМОНИЯ (БЕЗ РАСПАДА) БК+ МЕТОД НЕ УТОЧНЕН</v>
          </cell>
        </row>
        <row r="11660">
          <cell r="A11660" t="str">
            <v>A15.3.41</v>
          </cell>
          <cell r="B11660" t="str">
            <v>ТУБЕРКУЛЕМА В ФАЗЕ РАСПАДА БК+ МЕТОД НЕ УТОЧНЕН</v>
          </cell>
        </row>
        <row r="11661">
          <cell r="A11661" t="str">
            <v>A15.3.42</v>
          </cell>
          <cell r="B11661" t="str">
            <v>ТУБЕРКУЛЕМА (БЕЗ РАСПАДА) БК+ МЕТОД НЕ УТОЧНЕН</v>
          </cell>
        </row>
        <row r="11662">
          <cell r="A11662" t="str">
            <v>A15.3.51</v>
          </cell>
          <cell r="B11662" t="str">
            <v>КАВЕРНОЗНЫЙ ТУБЕРКУЛЕЗ (ЕСТЬ СV) БК+ МЕТОД НЕ УТОЧНЕН</v>
          </cell>
        </row>
        <row r="11663">
          <cell r="A11663" t="str">
            <v>A15.3.61</v>
          </cell>
          <cell r="B11663" t="str">
            <v>ФИБРОЗНО-КАВЕРНОЗНЫЙ ТУБЕРКУЛЕЗ (ЕСТЬ СV) БК+ МЕТОД НЕ УТОЧНЕН</v>
          </cell>
        </row>
        <row r="11664">
          <cell r="A11664" t="str">
            <v>A15.3.71</v>
          </cell>
          <cell r="B11664" t="str">
            <v>ЦИРРОТИЧЕСКИЙ ТУБЕРКУЛЕЗ В ФАЗЕ РАСПАДА БК+ МЕТОД НЕ УТОЧНЕН</v>
          </cell>
        </row>
        <row r="11665">
          <cell r="A11665" t="str">
            <v>A15.3.72</v>
          </cell>
          <cell r="B11665" t="str">
            <v>ЦИРРОТИЧЕСКИЙ ТУБЕРКУЛЕЗ (БЕЗ РАСПАДА) БК+ МЕТОД НЕ УТОЧНЕН</v>
          </cell>
        </row>
        <row r="11666">
          <cell r="A11666" t="str">
            <v>A16.0.11</v>
          </cell>
          <cell r="B11666" t="str">
            <v>ОЧАГОВЫЙ ТУБЕРКУЛЕЗ В ФАЗЕ РАСПАДА БК- М/ПОСЕВА, ГИСТОЛОГИЯ</v>
          </cell>
        </row>
        <row r="11667">
          <cell r="A11667" t="str">
            <v>A16.0.12</v>
          </cell>
          <cell r="B11667" t="str">
            <v>ОЧАГОВЫЙ ТУБЕРКУЛЕЗ (БЕЗ РАСПАДА) БК- М/ПОСЕВА, ГИСТОЛОГИЯ</v>
          </cell>
        </row>
        <row r="11668">
          <cell r="A11668" t="str">
            <v>A16.0.21</v>
          </cell>
          <cell r="B11668" t="str">
            <v>ИНФИЛЬТРАТИВНЫЙ ТУБЕРКУЛЕЗ В ФАЗЕ РАСПАДА БК- М/ПОСЕВА, ГИСТОЛОГИЯ</v>
          </cell>
        </row>
        <row r="11669">
          <cell r="A11669" t="str">
            <v>A16.0.22</v>
          </cell>
          <cell r="B11669" t="str">
            <v>ИНФИЛЬТРАТИВНЫЙ ТУБЕРКУЛЕЗ (БЕЗ РАСПАДА) БК- М/ПОСЕВА, ГИСТОЛОГИЯ</v>
          </cell>
        </row>
        <row r="11670">
          <cell r="A11670" t="str">
            <v>A16.0.31</v>
          </cell>
          <cell r="B11670" t="str">
            <v>КАЗЕОЗНАЯ ПНЕВМОНИЯ В ФАЗЕ РАСПАДА БК- М/ПОСЕВА, ГИСТОЛОГИЯ</v>
          </cell>
        </row>
        <row r="11671">
          <cell r="A11671" t="str">
            <v>A16.0.32</v>
          </cell>
          <cell r="B11671" t="str">
            <v>КАЗЕОЗНАЯ ПНЕВМОНИЯ (БЕЗ РАСПАДА) БК- М/ПОСЕВА, ГИСТОЛОГИЯ</v>
          </cell>
        </row>
        <row r="11672">
          <cell r="A11672" t="str">
            <v>A16.0.41</v>
          </cell>
          <cell r="B11672" t="str">
            <v>ТУБЕРКУЛЕМА В ФАЗЕ РАСПАДА БК- М/ПОСЕВА, ГИСТОЛОГИЯ</v>
          </cell>
        </row>
        <row r="11673">
          <cell r="A11673" t="str">
            <v>A16.0.42</v>
          </cell>
          <cell r="B11673" t="str">
            <v>ТУБЕРКУЛЕМА (БЕЗ РАСПАДА) БК- М/ПОСЕВА, ГИСТОЛОГИЯ</v>
          </cell>
        </row>
        <row r="11674">
          <cell r="A11674" t="str">
            <v>A16.0.51</v>
          </cell>
          <cell r="B11674" t="str">
            <v>КАВЕРНОЗНЫЙ ТУБЕРКУЛЕЗ (ЕСТЬ СV) БК- М/ПОСЕВ, ГИСТОЛОГИЯ</v>
          </cell>
        </row>
        <row r="11675">
          <cell r="A11675" t="str">
            <v>A16.0.61</v>
          </cell>
          <cell r="B11675" t="str">
            <v>ФИБРОЗНО-КАВЕРНОЗНЫЙ ТУБЕРКУЛЕЗ (ЕСТЬ СV) БК- М/ПОСЕВ, ГИСТОЛОГИЯ</v>
          </cell>
        </row>
        <row r="11676">
          <cell r="A11676" t="str">
            <v>A16.0.71</v>
          </cell>
          <cell r="B11676" t="str">
            <v>ЦИРРОТИЧЕСКИЙ ТУБЕРКУЛЕЗ В ФАЗЕ РАСПАДА БК- М/ПОСЕВА, ГИСТОЛОГИЯ</v>
          </cell>
        </row>
        <row r="11677">
          <cell r="A11677" t="str">
            <v>A16.0.72</v>
          </cell>
          <cell r="B11677" t="str">
            <v>ЦИРРОТИЧЕСКИЙ ТУБЕРКУЛЕЗ (БЕЗ РАСПАДА) БК- М/ПОСЕВА, ГИСТОЛОГИЯ</v>
          </cell>
        </row>
        <row r="11678">
          <cell r="A11678" t="str">
            <v>A16.1.11</v>
          </cell>
          <cell r="B11678" t="str">
            <v>ОЧАГОВЫЙ ТУБЕРКУЛЕЗ В ФАЗЕ РАСПАДА БЕЗ ПРОВЕДЕНИЯ БАКОБСЛЕДОВАНИЯ</v>
          </cell>
        </row>
        <row r="11679">
          <cell r="A11679" t="str">
            <v>A16.1.12</v>
          </cell>
          <cell r="B11679" t="str">
            <v>ОЧАГОВЫЙ ТУБЕРКУЛЕЗ (БЕЗ РАСПАДА) БЕЗ ПРОВЕДЕНИЯ БАКОБСЛЕДОВАНИЯ</v>
          </cell>
        </row>
        <row r="11680">
          <cell r="A11680" t="str">
            <v>A16.1.21</v>
          </cell>
          <cell r="B11680" t="str">
            <v>ИНФИЛЬТРАТИВНЫЙ ТУБЕРКУЛЕЗ В ФАЗЕ РАСПАДА БЕЗ ПРОВЕДЕНИЯ БАКОБСЛЕДОВАНИЯ</v>
          </cell>
        </row>
        <row r="11681">
          <cell r="A11681" t="str">
            <v>A16.1.22</v>
          </cell>
          <cell r="B11681" t="str">
            <v>ИНФИЛЬТРАТИВНЫЙ ТУБЕРКУЛЕЗ (БЕЗ РАСПАДА) БЕЗ ПРОВЕДЕНИЯ БАКОБСЛЕДОВАНИЯ</v>
          </cell>
        </row>
        <row r="11682">
          <cell r="A11682" t="str">
            <v>A16.1.31</v>
          </cell>
          <cell r="B11682" t="str">
            <v>КАЗЕОЗНАЯ ПНЕВМОНИЯ В ФАЗЕ РАСПАДА БЕЗ ПРОВЕДЕНИЯ БАКОБСЛЕДОВАНИЯ</v>
          </cell>
        </row>
        <row r="11683">
          <cell r="A11683" t="str">
            <v>A16.1.32</v>
          </cell>
          <cell r="B11683" t="str">
            <v>КАЗЕОЗНАЯ ПНЕВМОНИЯ (БЕЗ РАСПАДА) БЕЗ ПРОВЕДЕНИЯ БАКОБСЛЕДОВАНИЯ</v>
          </cell>
        </row>
        <row r="11684">
          <cell r="A11684" t="str">
            <v>A16.1.41</v>
          </cell>
          <cell r="B11684" t="str">
            <v>ТУБЕРКУЛЕМА В ФАЗЕ РАСПАДА БЕЗ ПРОВЕДЕНИЯ БАКОБСЛЕДОВАНИЯ</v>
          </cell>
        </row>
        <row r="11685">
          <cell r="A11685" t="str">
            <v>A16.1.42</v>
          </cell>
          <cell r="B11685" t="str">
            <v>ТУБЕРКУЛЕМА (БЕЗ РАСПАДА) БЕЗ ПРОВЕДЕНИЯ БАКОБСЛЕДОВАНИЯ</v>
          </cell>
        </row>
        <row r="11686">
          <cell r="A11686" t="str">
            <v>A16.1.51</v>
          </cell>
          <cell r="B11686" t="str">
            <v>КАВЕРНОЗНЫЙ ТУБЕРКУЛЕЗ (ЕСТЬ СV) БЕЗ ПРОВЕДЕНИЯ БАКОБСЛЕДОВАНИЯ</v>
          </cell>
        </row>
        <row r="11687">
          <cell r="A11687" t="str">
            <v>A16.1.61</v>
          </cell>
          <cell r="B11687" t="str">
            <v>ФИБРОЗНО-КАВЕРНОЗНЫЙ ТУБЕРКУЛЕЗ (ЕСТЬ СV) БЕЗ ПРОВЕДЕНИЯ БАКОБСЛЕДОВАНИЯ</v>
          </cell>
        </row>
        <row r="11688">
          <cell r="A11688" t="str">
            <v>A16.1.71</v>
          </cell>
          <cell r="B11688" t="str">
            <v>ЦИРРОТИЧЕСКИЙ ТУБЕРКУЛЕЗ В ФАЗЕ РАСПАДА БЕЗ ПРОВЕДЕНИЯ БАКОБСЛЕДОВАНИЯ</v>
          </cell>
        </row>
        <row r="11689">
          <cell r="A11689" t="str">
            <v>A16.1.72</v>
          </cell>
          <cell r="B11689" t="str">
            <v>ЦИРРОТИЧЕСКИЙ ТУБЕРКУЛЕЗ (БЕЗ РАСПАДА) БЕЗ ПРОВЕДЕНИЯ БАКОБСЛЕДОВАНИЯ</v>
          </cell>
        </row>
        <row r="11690">
          <cell r="A11690" t="str">
            <v>A16.2.11</v>
          </cell>
          <cell r="B11690" t="str">
            <v>ОЧАГОВЫЙ ТУБЕРКУЛЕЗ В ФАЗЕ РАСПАДА БЕЗ УПОМИНАНИЯ ОБ ОБСЛЕДОВАНИИ</v>
          </cell>
        </row>
        <row r="11691">
          <cell r="A11691" t="str">
            <v>A16.2.12</v>
          </cell>
          <cell r="B11691" t="str">
            <v>ОЧАГОВЫЙ ТУБЕРКУЛЕЗ (БЕЗ РАСПАДА) БЕЗ УПОМИНАНИЯ ОБ ОБСЛЕДОВАНИИ</v>
          </cell>
        </row>
        <row r="11692">
          <cell r="A11692" t="str">
            <v>A16.2.21</v>
          </cell>
          <cell r="B11692" t="str">
            <v>ИНФИЛЬТРАТИВНЫЙ ТУБЕРКУЛЕЗ В ФАЗЕ РАСПАДА БЕЗ УПОМИНАНИЯ ОБ ОБСЛЕДОВАНИИ</v>
          </cell>
        </row>
        <row r="11693">
          <cell r="A11693" t="str">
            <v>A16.2.22</v>
          </cell>
          <cell r="B11693" t="str">
            <v>ИНФИЛЬТРАТИВНЫЙ ТУБЕРКУЛЕЗ (БЕЗ РАСПАДА) БЕЗ УПОМИНАНИЯ ОБ ОБСЛЕДОВАНИИ</v>
          </cell>
        </row>
        <row r="11694">
          <cell r="A11694" t="str">
            <v>A16.2.31</v>
          </cell>
          <cell r="B11694" t="str">
            <v>КАЗЕОЗНАЯ ПНЕВМОНИЯ В ФАЗЕ РАСПАДА БЕЗ УПОМИНАНИЯ ОБ ОБСЛЕДОВАНИИ</v>
          </cell>
        </row>
        <row r="11695">
          <cell r="A11695" t="str">
            <v>A16.2.32</v>
          </cell>
          <cell r="B11695" t="str">
            <v>КАЗЕЗНАЯ ПНЕВМОНИЯ (БЕЗ РАСПАДА) БЕЗ УПОМИНАНИЯ ОБ ОБСЛЕДОВАНИИ</v>
          </cell>
        </row>
        <row r="11696">
          <cell r="A11696" t="str">
            <v>A16.2.41</v>
          </cell>
          <cell r="B11696" t="str">
            <v>ТУБЕРКУЛЕМА В ФАЗЕ РАСПАДА БЕЗ УПОМИНАНИЯ ОБ ОБСЛЕДОВАНИИ</v>
          </cell>
        </row>
        <row r="11697">
          <cell r="A11697" t="str">
            <v>A16.2.42</v>
          </cell>
          <cell r="B11697" t="str">
            <v>ТУБЕРКУЛЕМА (БЕЗ РАСПАДА) БЕЗ УПОМИНАНИЯ ОБ ОБСЛЕДОВАНИИ</v>
          </cell>
        </row>
        <row r="11698">
          <cell r="A11698" t="str">
            <v>A16.2.51</v>
          </cell>
          <cell r="B11698" t="str">
            <v>КАВЕРНОЗНЫЙ ТУБЕРКУЛЕЗ (ЕСТЬ СV) БЕЗ УПОМИНАНИЯ ОБ ОБСЛЕДОВАНИИ</v>
          </cell>
        </row>
        <row r="11699">
          <cell r="A11699" t="str">
            <v>A16.2.61</v>
          </cell>
          <cell r="B11699" t="str">
            <v>ФИБРОЗНО-КАВЕРНОЗНЫЙ ТУБЕРКУЛЕЗ (ЕСТЬ СV) БЕЗ УПОМИНАНИЯ ОБ ОБСЛЕДОВАНИИ</v>
          </cell>
        </row>
        <row r="11700">
          <cell r="A11700" t="str">
            <v>A16.2.71</v>
          </cell>
          <cell r="B11700" t="str">
            <v>ЦИРРОТИЧЕСКИЙ ТУБЕРКУЛЕЗ В ФАЗЕ РАСПАДА БЕЗ УПОМИНАНИЯ ОБ ОБСЛЕДОВАНИИ</v>
          </cell>
        </row>
        <row r="11701">
          <cell r="A11701" t="str">
            <v>A16.2.72</v>
          </cell>
          <cell r="B11701" t="str">
            <v>ЦИРРОТИЧЕСКИЙ ТУБЕРКУЛЕЗ (БЕЗ РАСПАДА) БЕЗ УПОМИНАНИЯ ОБ ОБСЛЕДОВАНИИ</v>
          </cell>
        </row>
        <row r="11702">
          <cell r="A11702" t="str">
            <v>A19.8.10</v>
          </cell>
          <cell r="B11702" t="str">
            <v>ДИССЕМИНИРОВАННЫЙ ТУБЕРКУЛЕЗ В ФАЗЕ РАСПАДА БК+ М/СКОПИИ</v>
          </cell>
        </row>
        <row r="11703">
          <cell r="A11703" t="str">
            <v>A19.8.20</v>
          </cell>
          <cell r="B11703" t="str">
            <v>ДИССЕМИНИРОВАННЫЙ ТУБЕРКУЛЕЗ (БЕЗ РАСПАДА) БК+ М/СКОПИИ</v>
          </cell>
        </row>
        <row r="11704">
          <cell r="A11704" t="str">
            <v>A19.8.11</v>
          </cell>
          <cell r="B11704" t="str">
            <v>ДИССЕМИНИРОВАННЫЙ ТУБЕРКУЛЕЗ В ФАЗЕ РАСПАДА БК+ М/ПОСЕВА</v>
          </cell>
        </row>
        <row r="11705">
          <cell r="A11705" t="str">
            <v>A19.8.21</v>
          </cell>
          <cell r="B11705" t="str">
            <v>ДИССЕМИНИРОВАННЫЙ ТУБЕРКУЛЕЗ (БЕЗ РАСПАДА) БК+ М/ПОСЕВА</v>
          </cell>
        </row>
        <row r="11706">
          <cell r="A11706" t="str">
            <v>A19.8.12</v>
          </cell>
          <cell r="B11706" t="str">
            <v>ДИССЕМИНИРОВАННЫЙ ТУБЕРКУЛЕЗ В ФАЗЕ РАСПАДА БК+ ГИСТОЛОГИЯ</v>
          </cell>
        </row>
        <row r="11707">
          <cell r="A11707" t="str">
            <v>A19.8.22</v>
          </cell>
          <cell r="B11707" t="str">
            <v>ДИССЕМИНИРОВАННЫЙ ТУБЕРКУЛЕЗ (БЕЗ РАСПАДА) БК+ ГИСТОЛОГИЯ</v>
          </cell>
        </row>
        <row r="11708">
          <cell r="A11708" t="str">
            <v>A19.8.13</v>
          </cell>
          <cell r="B11708" t="str">
            <v>ДИССЕМИНИРОВАННЫЙ ТУБЕРКУЛЕЗ В ФАЗЕ РАСПАДА БК+ МЕТОД НЕ УТОЧНЕН</v>
          </cell>
        </row>
        <row r="11709">
          <cell r="A11709" t="str">
            <v>A19.8.23</v>
          </cell>
          <cell r="B11709" t="str">
            <v>ДИССЕМИНИРОВАННЫЙ ТУБЕРКУЛЕЗ (БЕЗ РАСПАДА) БК+ МЕТОД НЕ УТОЧНЕН</v>
          </cell>
        </row>
        <row r="11710">
          <cell r="A11710" t="str">
            <v>A19.8.80</v>
          </cell>
          <cell r="B11710" t="str">
            <v>ДИССЕМИНИРОВАННЫЙ ТУБЕРКУЛЕЗ В ФАЗЕ РАСПАДА БК- М/ПОСЕВА, ГИСТОЛОГИЯ</v>
          </cell>
        </row>
        <row r="11711">
          <cell r="A11711" t="str">
            <v>A19.8.90</v>
          </cell>
          <cell r="B11711" t="str">
            <v>ДИССЕМИНИРОВАННЫЙ ТУБЕРКУЛЕЗ (БЕЗ РАСПАДА) БК- М/ПОСЕВА, ГИСТОЛОГИЯ</v>
          </cell>
        </row>
        <row r="11712">
          <cell r="A11712" t="str">
            <v>A17.01</v>
          </cell>
          <cell r="B11712" t="str">
            <v>ТУБЕРКУЛЕЗНЫЙ МЕНИНГИТ БК+</v>
          </cell>
        </row>
        <row r="11713">
          <cell r="A11713" t="str">
            <v>A17.02</v>
          </cell>
          <cell r="B11713" t="str">
            <v>ТУБЕРКУЛЕЗНЫЙ МЕНИНГИТ БК-</v>
          </cell>
        </row>
        <row r="11714">
          <cell r="A11714" t="str">
            <v>A18.01</v>
          </cell>
          <cell r="B11714" t="str">
            <v>ТУБЕРКУЛЕЗ КОСТЕЙ И СУСТАВОВ БК+</v>
          </cell>
        </row>
        <row r="11715">
          <cell r="A11715" t="str">
            <v>A18.02</v>
          </cell>
          <cell r="B11715" t="str">
            <v>ТУБЕРКУЛЕЗ КОСТЕЙ И СУСТАВОВ БК-</v>
          </cell>
        </row>
        <row r="11716">
          <cell r="A11716" t="str">
            <v>A18.11</v>
          </cell>
          <cell r="B11716" t="str">
            <v>ТУБЕРКУЛЕЗ МОЧЕПОЛОВЫХ ОРГАНОВ БК+</v>
          </cell>
        </row>
        <row r="11717">
          <cell r="A11717" t="str">
            <v>A18.12</v>
          </cell>
          <cell r="B11717" t="str">
            <v>ТУБЕРКУЛЕЗ МОЧЕПОЛОВЫХ ОРГАНОВ БК-</v>
          </cell>
        </row>
        <row r="11718">
          <cell r="A11718" t="str">
            <v>A18.21</v>
          </cell>
          <cell r="B11718" t="str">
            <v>ТУБЕРКУЛЕЗ ПЕРИФЕРИЧЕСКИХ ЛИМФОУЗЛОВ БК+</v>
          </cell>
        </row>
        <row r="11719">
          <cell r="A11719" t="str">
            <v>A18.22</v>
          </cell>
          <cell r="B11719" t="str">
            <v>ТУБЕРКУЛЕЗ ПЕРИФЕРИЧЕСКИХ ЛИМФОУЗЛОВ БК-</v>
          </cell>
        </row>
        <row r="11720">
          <cell r="A11720" t="str">
            <v>A18.31</v>
          </cell>
          <cell r="B11720" t="str">
            <v>ТУБЕРКУЛЕЗ КИШЕЧНИКА, БРЮШИНЫ И БРЫЖЕЕЧНЫХ ЛИМФОУЗЛОВ БК+</v>
          </cell>
        </row>
        <row r="11721">
          <cell r="A11721" t="str">
            <v>A18.32</v>
          </cell>
          <cell r="B11721" t="str">
            <v>ТУБЕРКУЛЕЗ КИШЕЧНИКА, БРЮШИНЫ И БРЫЖЕЕЧНЫХ ЛИМФОУЗЛОВ БК-</v>
          </cell>
        </row>
        <row r="11722">
          <cell r="A11722" t="str">
            <v>A18.41</v>
          </cell>
          <cell r="B11722" t="str">
            <v>ТУБЕРКУЛЕЗ КОЖИ И ПОДКОЖНОЙ КЛЕТЧАТКИ БК+</v>
          </cell>
        </row>
        <row r="11723">
          <cell r="A11723" t="str">
            <v>A18.42</v>
          </cell>
          <cell r="B11723" t="str">
            <v>ТУБЕРКУЛЕЗ КОЖИ И ПОДКОЖНОЙ КЛЕТЧАТКИ БК-</v>
          </cell>
        </row>
        <row r="11724">
          <cell r="A11724" t="str">
            <v>A18.51</v>
          </cell>
          <cell r="B11724" t="str">
            <v>ТУБЕРКУЛЕЗ ГЛАЗА (ХОРИОРЕТИНИТ,ЭПИСКЛЕРИТ,КЕРАТИТ,ИРИДОЦИКЛИТ) БК+</v>
          </cell>
        </row>
        <row r="11725">
          <cell r="A11725" t="str">
            <v>A18.52</v>
          </cell>
          <cell r="B11725" t="str">
            <v>ТУБЕРКУЛЕЗ ГЛАЗА (ХОРИОРЕТИНИТ,ЭПИСКЛЕРИТ,КЕРАТИТ,ИРИДОЦИКЛИТ) БК-</v>
          </cell>
        </row>
        <row r="11726">
          <cell r="A11726" t="str">
            <v>A18.61</v>
          </cell>
          <cell r="B11726" t="str">
            <v>ТУБЕРКУЛЕЗ УХА (ТУБЕРКУЛЕЗНЫЙ СРЕДНИЙ ОТИТ) БК+</v>
          </cell>
        </row>
        <row r="11727">
          <cell r="A11727" t="str">
            <v>A18.62</v>
          </cell>
          <cell r="B11727" t="str">
            <v>ТУБЕРКУЛЕЗ УХА (ТУБЕРКУЛЕЗНЫЙ СРЕДНИЙ ОТИТ) БК-</v>
          </cell>
        </row>
        <row r="11728">
          <cell r="A11728" t="str">
            <v>A18.71</v>
          </cell>
          <cell r="B11728" t="str">
            <v>ТУБЕРКУЛЕЗ НАДПОЧЕЧНИКОВ БК+</v>
          </cell>
        </row>
        <row r="11729">
          <cell r="A11729" t="str">
            <v>A18.72</v>
          </cell>
          <cell r="B11729" t="str">
            <v>ТУБЕРКУЛЕЗ НАДПОЧЕЧНИКОВ БК-</v>
          </cell>
        </row>
        <row r="11730">
          <cell r="A11730" t="str">
            <v>A18.81</v>
          </cell>
          <cell r="B11730" t="str">
            <v>ТУБЕРКУЛЕЗ ДРУГИХ УТОЧНЕННЫХ ОРГАНОВ (ЭНДОКАРД,МИОКАРД,ПИЩЕВОД,ПЕРИКАРД) БК+</v>
          </cell>
        </row>
        <row r="11731">
          <cell r="A11731" t="str">
            <v>A18.82</v>
          </cell>
          <cell r="B11731" t="str">
            <v>ТУБЕРКУЛЕЗ ДРУГИХ УТОЧНЕННЫХ ОРГАНОВ (ЭНДОКАРД,МИОКАРД,ПИЩЕВОД,ПЕРИКАРД) БК-</v>
          </cell>
        </row>
        <row r="11732">
          <cell r="A11732" t="str">
            <v>A19.01</v>
          </cell>
          <cell r="B11732" t="str">
            <v>ОСТРЫЙ МИЛИАРНЫЙ ТУБЕРКУЛЕЗ ОДНОЙ УТОЧНЕННОЙ ЛОКАЛИЗАЦИИ БК+</v>
          </cell>
        </row>
        <row r="11733">
          <cell r="A11733" t="str">
            <v>A19.02</v>
          </cell>
          <cell r="B11733" t="str">
            <v>ОСТРЫЙ МИЛИАРНЫЙ ТУБЕРКУЛЕЗ ОДНОЙ УТОЧНЕННОЙ ЛОКАЛИЗАЦИИ БК-</v>
          </cell>
        </row>
        <row r="11734">
          <cell r="A11734" t="str">
            <v>A19.11</v>
          </cell>
          <cell r="B11734" t="str">
            <v>ОСТРЫЙ МИЛИАРНЫЙ ТУБЕРКУЛЕЗ МНОЖЕСТВЕННОЙ ЛОКАЛИЗАЦИИ БК+</v>
          </cell>
        </row>
        <row r="11735">
          <cell r="A11735" t="str">
            <v>A19.12</v>
          </cell>
          <cell r="B11735" t="str">
            <v>ОСТРЫЙ МИЛИАРНЫЙ ТУБЕРКУЛЕЗ МНОЖЕСТВЕННОЙ ЛОКАЛИЗАЦИИ БК-</v>
          </cell>
        </row>
        <row r="11736">
          <cell r="A11736" t="str">
            <v>A19.21</v>
          </cell>
          <cell r="B11736" t="str">
            <v>ОСТРЫЙ МИЛИАРНЫЙ ТУБЕРКУЛЕЗ НЕУТОЧНЕННОЙ ЛОКАЛИЗАЦИИ БК+</v>
          </cell>
        </row>
        <row r="11737">
          <cell r="A11737" t="str">
            <v>A19.22</v>
          </cell>
          <cell r="B11737" t="str">
            <v>ОСТРЫЙ МИЛИАРНЫЙ ТУБЕРКУЛЕЗ НЕУТОЧНЕННОЙ ЛОКАЛИЗАЦИИ БК-</v>
          </cell>
        </row>
        <row r="11738">
          <cell r="A11738" t="str">
            <v>A19.91</v>
          </cell>
          <cell r="B11738" t="str">
            <v>МИЛИАРНЫЙ ТУБЕРКУЛЕЗ НЕУТОЧНЕННОЙ ЛОКАЛИЗАЦИИ БК+</v>
          </cell>
        </row>
        <row r="11739">
          <cell r="A11739" t="str">
            <v>A19.92</v>
          </cell>
          <cell r="B11739" t="str">
            <v>МИЛИАРНЫЙ ТУБЕРКУЛЕЗ НЕУТОЧНЕННОЙ ЛОКАЛИЗАЦИИ БК-</v>
          </cell>
        </row>
        <row r="11740">
          <cell r="A11740" t="str">
            <v>B90.9.31</v>
          </cell>
          <cell r="B11740" t="str">
            <v>III А ОТДАЛЕННЫЕ ПОСЛЕДСТВИЯ ТУБЕРКУЛЕЗА С БОЛЬШИМИ ОСТАТОЧНЫМИ ИЗМЕНЕНИЯМИ</v>
          </cell>
        </row>
        <row r="11741">
          <cell r="A11741" t="str">
            <v>B90.9.32</v>
          </cell>
          <cell r="B11741" t="str">
            <v>III Б ОТДАЛЕННЫЕ ПОСЛЕДСТВИЯ ТУБЕРКУЛЕЗА С МАЛЫМИ ОСТАТОЧНЫМИ ИЗМЕНЕНИЯМИ</v>
          </cell>
        </row>
        <row r="11742">
          <cell r="A11742" t="str">
            <v>B90.9.71</v>
          </cell>
          <cell r="B11742" t="str">
            <v>VII А ОТДАЛЕННЫЕ ПОСЛЕДСТВИЯ ТУБЕРКУЛЕЗА С ПОВЫШЕННЫМ РИСКОМ, ИЗ "О",III ГР.</v>
          </cell>
        </row>
        <row r="11743">
          <cell r="A11743" t="str">
            <v>B90.9.72</v>
          </cell>
          <cell r="B11743" t="str">
            <v>VII Б ОТДАЛЕННЫЕ ПОСЛЕДСТВИЯ ТУБЕРКУЛЕЗА ИЗ НЕ СОСТОЯВШИХ НА УЧЕТЕ</v>
          </cell>
        </row>
        <row r="11744">
          <cell r="A11744" t="str">
            <v>R76.1.61</v>
          </cell>
          <cell r="B11744" t="str">
            <v>VI А АНОРМАЛЬНАЯ РЕАКЦИЯ НА ТУБЕРКУЛИНОВУЮ ПРОБУ (ВИРАЖ)</v>
          </cell>
        </row>
        <row r="11745">
          <cell r="A11745" t="str">
            <v>R76.1.62</v>
          </cell>
          <cell r="B11745" t="str">
            <v>VI Б АНОРМАЛЬНАЯ РЕАКЦИЯ НА ТУБЕРКУЛ. ПРОБУ (ТУБИНФИЦИРОВАНИЕ С ГИПЕРЕРГИЧЕСКОЙ RМ ZТЕ)</v>
          </cell>
        </row>
        <row r="11746">
          <cell r="A11746" t="str">
            <v>R76.1.63</v>
          </cell>
          <cell r="B11746" t="str">
            <v>VI В АНОРМАЛЬНАЯ РЕАКЦИЯ НА ТУБЕРКУЛ. ПРОБУ (ТУБИНФИЦИРОВАНИЕ С НАРАСТАНИЕМ ЧУВСТВИТ</v>
          </cell>
        </row>
        <row r="11747">
          <cell r="A11747" t="str">
            <v>R76.1.64</v>
          </cell>
          <cell r="B11747" t="str">
            <v>VI Г АНОРМАЛЬНАЯ РЕАКЦИЯ НА ТУБЕРКУЛИНОВУЮ ПРОБУ (ПОСТПРИВИВОЧНЫЕ ОСЛОЖНЕНИЯ)</v>
          </cell>
        </row>
        <row r="11748">
          <cell r="A11748" t="str">
            <v>D86.0.1</v>
          </cell>
          <cell r="B11748" t="str">
            <v>VIII А САРКОИДОЗ ЛЕГКИХ</v>
          </cell>
        </row>
        <row r="11749">
          <cell r="A11749" t="str">
            <v>D86.0.2</v>
          </cell>
          <cell r="B11749" t="str">
            <v>VIII Б САРКОИДОЗ ЛЕГКИХ</v>
          </cell>
        </row>
        <row r="11750">
          <cell r="A11750" t="str">
            <v>D86.0.3</v>
          </cell>
          <cell r="B11750" t="str">
            <v>VIII В САРКОИДОЗ ЛЕГКИХ</v>
          </cell>
        </row>
        <row r="11751">
          <cell r="A11751" t="str">
            <v>D86.1.1</v>
          </cell>
          <cell r="B11751" t="str">
            <v>VIII А САРКОИДОЗ ЛИМФАТИЧЕСКИХ УЗЛОВ</v>
          </cell>
        </row>
        <row r="11752">
          <cell r="A11752" t="str">
            <v>D86.1.2</v>
          </cell>
          <cell r="B11752" t="str">
            <v>VIII Б САРКОИДОЗ ЛИМФАТИЧЕСКИХ УЗЛОВ</v>
          </cell>
        </row>
        <row r="11753">
          <cell r="A11753" t="str">
            <v>D86.1.3</v>
          </cell>
          <cell r="B11753" t="str">
            <v>VIII В САРКОИДОЗ ЛИМФАТИЧЕСКИХ УЗЛОВ</v>
          </cell>
        </row>
        <row r="11754">
          <cell r="A11754" t="str">
            <v>D86.2.1</v>
          </cell>
          <cell r="B11754" t="str">
            <v>VIII А САРКОИДОЗ ЛЕГКИХ С САРКОИДОЗОМ ЛИМФАТИЧЕСКИХ УЗЛОВ</v>
          </cell>
        </row>
        <row r="11755">
          <cell r="A11755" t="str">
            <v>D86.2.2</v>
          </cell>
          <cell r="B11755" t="str">
            <v>VIII Б САРКОИДОЗ ЛЕГКИХ С САРКОИДОЗОМ ЛИМФАТИЧЕСКИХ УЗЛОВ</v>
          </cell>
        </row>
        <row r="11756">
          <cell r="A11756" t="str">
            <v>D86.2.3</v>
          </cell>
          <cell r="B11756" t="str">
            <v>VIII В САРКОИДОЗ ЛЕГКИХ С САРКОИДОЗОМ ЛИМФАТИЧЕСКИХ УЗЛОВ</v>
          </cell>
        </row>
        <row r="11757">
          <cell r="A11757" t="str">
            <v>D86.3.1</v>
          </cell>
          <cell r="B11757" t="str">
            <v>VIII А САРКОИДОЗ КОЖИ</v>
          </cell>
        </row>
        <row r="11758">
          <cell r="A11758" t="str">
            <v>D86.3.2</v>
          </cell>
          <cell r="B11758" t="str">
            <v>VIII Б САРКОИДОЗ КОЖИ</v>
          </cell>
        </row>
        <row r="11759">
          <cell r="A11759" t="str">
            <v>D86.3.3</v>
          </cell>
          <cell r="B11759" t="str">
            <v>VIII В САРКОИДОЗ КОЖИ</v>
          </cell>
        </row>
        <row r="11760">
          <cell r="A11760" t="str">
            <v>D86.8.1</v>
          </cell>
          <cell r="B11760" t="str">
            <v>VIII А САРКОИДОЗ ДРУГИХ УТОЧНЕННЫХ И КОМБИНИРОВАННЫХ ЛОКАЛИЗАЦИЙ</v>
          </cell>
        </row>
        <row r="11761">
          <cell r="A11761" t="str">
            <v>D86.8.2</v>
          </cell>
          <cell r="B11761" t="str">
            <v>VIII Б САРКОИДОЗ ДРУГИХ УТОЧНЕННЫХ И КОМБИНИРОВАННЫХ ЛОКАЛИЗАЦИЙ</v>
          </cell>
        </row>
        <row r="11762">
          <cell r="A11762" t="str">
            <v>D86.8.3</v>
          </cell>
          <cell r="B11762" t="str">
            <v>VIII В САРКОИДОЗ ДРУГИХ УТОЧНЕННЫХ И КОМБИНИРОВАННЫХ ЛОКАЛИЗАЦИЙ</v>
          </cell>
        </row>
        <row r="11763">
          <cell r="A11763" t="str">
            <v>D86.9.1</v>
          </cell>
          <cell r="B11763" t="str">
            <v>VIII А САРКОИДОЗ НЕУТОЧНЕННЫЙ</v>
          </cell>
        </row>
        <row r="11764">
          <cell r="A11764" t="str">
            <v>D86.9.2</v>
          </cell>
          <cell r="B11764" t="str">
            <v>VIII Б САРКОИДОЗ НЕУТОЧНЕННЫЙ</v>
          </cell>
        </row>
        <row r="11765">
          <cell r="A11765" t="str">
            <v>D86.9.3</v>
          </cell>
          <cell r="B11765" t="str">
            <v>VIII В САРКОИДОЗ НЕУТОЧНЕННЫЙ</v>
          </cell>
        </row>
        <row r="11766">
          <cell r="A11766" t="str">
            <v>S36.1</v>
          </cell>
          <cell r="B11766" t="str">
            <v>ТРАВМА ПЕЧЕНИ ИЛИ ЖЕЛЧНОГО ПУЗЫРЯ</v>
          </cell>
        </row>
        <row r="11767">
          <cell r="A11767" t="str">
            <v>N77</v>
          </cell>
          <cell r="B11767" t="str">
            <v>ИЗЪЯЗВЛЕНИЕ И ВОСПАЛЕНИЕ ВУЛЬВЫ И ВЛАГАЛИЩА ПРИ БОЛ-Х, КЛАССИФИЦИРОВАННЫХ В ДРУГИХ РУБРИКАХ</v>
          </cell>
        </row>
        <row r="11768">
          <cell r="A11768" t="str">
            <v>A19.8.81</v>
          </cell>
          <cell r="B11768" t="str">
            <v>ДИССЕМИНИРОВАННЫЙ ТУБЕРКУЛЕЗ В ФАЗЕ РАСПАДА БЕЗ ПРОВЕДЕНИЯ БАКОБСЛЕДОВАНИЯ</v>
          </cell>
        </row>
        <row r="11769">
          <cell r="A11769" t="str">
            <v>A19.8.82</v>
          </cell>
          <cell r="B11769" t="str">
            <v>ДИССЕМИНИРОВАННЫЙ ТУБЕРКУЛЕЗ В ФАЗЕ РАСПАДА БЕЗ УПОМИНАНИЯ ОБ ОБСЛЕДОВАНИИ</v>
          </cell>
        </row>
        <row r="11770">
          <cell r="A11770" t="str">
            <v>A19.8.91</v>
          </cell>
          <cell r="B11770" t="str">
            <v>ДИССЕМИНИРОВАННЫЙ ТУБЕРКУЛЕЗ (БЕЗ РАСПАДА) БЕЗ ПРОВЕДЕНИЯ БАКОБСЛЕДОВАНИЯ</v>
          </cell>
        </row>
        <row r="11771">
          <cell r="A11771" t="str">
            <v>A19.8.92</v>
          </cell>
          <cell r="B11771" t="str">
            <v>ДИССЕМИНИРОВАННЫЙ ТУБЕРКУЛЕЗ (БЕЗ РАСПАДА) БЕЗ УПОМИНАНИЯ ОБ ОБСЛЕДОВАНИИ</v>
          </cell>
        </row>
        <row r="11772">
          <cell r="A11772" t="str">
            <v>A18.11.1</v>
          </cell>
          <cell r="B11772" t="str">
            <v>ТУБЕРКУЛЕЗ ГЕНИТАЛИЙ БК+</v>
          </cell>
        </row>
        <row r="11773">
          <cell r="A11773" t="str">
            <v>A18.12.1</v>
          </cell>
          <cell r="B11773" t="str">
            <v>ТУБЕРКУЛЕЗ ГЕНИТАЛИЙ БК-</v>
          </cell>
        </row>
        <row r="11774">
          <cell r="A11774" t="str">
            <v>F03.1</v>
          </cell>
          <cell r="B11774" t="str">
            <v>ПРЕСЕНИЛЬНАЯ ДЕМЕНЦИЯ НЕУТОЧНЕННАЯ</v>
          </cell>
        </row>
        <row r="11775">
          <cell r="A11775" t="str">
            <v>F03.2</v>
          </cell>
          <cell r="B11775" t="str">
            <v>СЕНИЛЬНАЯ ДЕМЕНЦИЯ НЕУТОЧНЕННАЯ</v>
          </cell>
        </row>
        <row r="11776">
          <cell r="A11776" t="str">
            <v>F03.3</v>
          </cell>
          <cell r="B11776" t="str">
            <v>ПРЕСЕНИЛЬНЫЙ ПСИХОЗ НЕУТОЧНЕННЫЙ</v>
          </cell>
        </row>
        <row r="11777">
          <cell r="A11777" t="str">
            <v>F03.4</v>
          </cell>
          <cell r="B11777" t="str">
            <v>СЕНИЛЬНЫЙ ПСИХОЗ НЕУТОЧНЕННЫЙ</v>
          </cell>
        </row>
        <row r="11778">
          <cell r="A11778" t="str">
            <v>F04.0</v>
          </cell>
          <cell r="B11778" t="str">
            <v>ОРГАНИЧЕСКИЙ АМНЕСТИЧЕСКИЙ СИНДРОМ В СВЯЗИ С ТРАВМОЙ ГОЛОВНОГО МОЗГА</v>
          </cell>
        </row>
        <row r="11779">
          <cell r="A11779" t="str">
            <v>F04.1</v>
          </cell>
          <cell r="B11779" t="str">
            <v>ОРГАНИЧЕСКИЙ АМНЕСТИЧЕСКИЙ СИНДРОМ В СВЯЗИ С СОСУДИСТЫМ ЗАБОЛЕВАНИЕМ ГОЛОВНОГО МОЗГА</v>
          </cell>
        </row>
        <row r="11780">
          <cell r="A11780" t="str">
            <v>F04.2</v>
          </cell>
          <cell r="B11780" t="str">
            <v>ОРГАНИЧЕСКИЙ АМНЕСТИЧЕСКИЙ СИНДРОМ В СВЯЗИ С ЭПИЛЕПСИЕЙ</v>
          </cell>
        </row>
        <row r="11781">
          <cell r="A11781" t="str">
            <v>F04.3</v>
          </cell>
          <cell r="B11781" t="str">
            <v>ОРГАНИЧЕСКИЙ АМНЕСТИЧЕСКИЙ СИНДРОМ В СВЯЗИ С НОВООБРАЗОВАНИЕМ (ОПУХОЛЬЮ) ГОЛОВНОГО МОЗГА</v>
          </cell>
        </row>
        <row r="11782">
          <cell r="A11782" t="str">
            <v>F04.4</v>
          </cell>
          <cell r="B11782" t="str">
            <v>ОРГАНИЧЕСКИЙ АМНЕСТИЧЕСКИЙ СИНДРОМ В СВЯЗИ С ВИРУСОМ ИММУНОДЕФИЦИТА ЧЕЛОВЕКА (ВИЧ-ИНФЕКЦИЯ)</v>
          </cell>
        </row>
        <row r="11783">
          <cell r="A11783" t="str">
            <v>F04.5</v>
          </cell>
          <cell r="B11783" t="str">
            <v>ОРГАНИЧЕСКИЙ АМНЕСТИЧЕСКИЙ СИНДРОМ В СВЯЗИ С НЕЙРОСИФИЛИСОМ</v>
          </cell>
        </row>
        <row r="11784">
          <cell r="A11784" t="str">
            <v>F04.6</v>
          </cell>
          <cell r="B11784" t="str">
            <v>ОРГАНИЧЕСКИЙ АМНЕСТИЧЕСКИЙ СИНДРОМ В СВЯЗИ С ДРУГИМИ ВИРУСНЫМИ И БАКТЕРИАЛЬНЫМИ НЕЙРОИНФЕКЦИЯМИ</v>
          </cell>
        </row>
        <row r="11785">
          <cell r="A11785" t="str">
            <v>F04.7</v>
          </cell>
          <cell r="B11785" t="str">
            <v>ОРГАНИЧЕСКИЙ АМНЕСТИЧЕСКИЙ СИНДРОМ В СВЯЗИ С ДРУГИМИ ЗАБОЛЕВАНИЯМИ</v>
          </cell>
        </row>
        <row r="11786">
          <cell r="A11786" t="str">
            <v>F04.8</v>
          </cell>
          <cell r="B11786" t="str">
            <v>ОРГАНИЧЕСКИЙ АМНЕСТИЧЕСКИЙ СИНДРОМ В СВЯЗИ СО СМЕШАННЫМИ ЗАБОЛЕВАНИЯМИ</v>
          </cell>
        </row>
        <row r="11787">
          <cell r="A11787" t="str">
            <v>F04.9</v>
          </cell>
          <cell r="B11787" t="str">
            <v>ОРГАНИЧЕСКИЙ АМНЕСТИЧЕСКИЙ СИНДРОМ В СВЯЗИ С НЕУТОЧНЕННЫМ ЗАБОЛЕВАНИЕМ</v>
          </cell>
        </row>
        <row r="11788">
          <cell r="A11788" t="str">
            <v>F05.00</v>
          </cell>
          <cell r="B11788" t="str">
            <v>ДЕЛИРИЙ НЕ НА ФОНЕ ДЕМЕНЦИИ В СВЯЗИ С ТРАВМОЙ ГОЛОВНОГО МОЗГА</v>
          </cell>
        </row>
        <row r="11789">
          <cell r="A11789" t="str">
            <v>F05.01</v>
          </cell>
          <cell r="B11789" t="str">
            <v>ДЕЛИРИЙ НЕ НА ФОНЕ ДЕМЕНЦИИ В СВЯЗИ С СОСУДИСТЫМ ЗАБОЛЕВАНИЕМ ГОЛОВНОГО МОЗГА</v>
          </cell>
        </row>
        <row r="11790">
          <cell r="A11790" t="str">
            <v>F05.02</v>
          </cell>
          <cell r="B11790" t="str">
            <v>ДЕЛИРИЙ НЕ НА ФОНЕ ДЕМЕНЦИИ В СВЯЗИ С ЭПИЛЕПСИЕЙ</v>
          </cell>
        </row>
        <row r="11791">
          <cell r="A11791" t="str">
            <v>F05.03</v>
          </cell>
          <cell r="B11791" t="str">
            <v>ДЕЛИРИЙ НЕ НА ФОНЕ ДЕМЕНЦИИ В СВЯЗИ С НОВООБРАЗОВАНИЕМ (ОПУХОЛЬЮ) ГОЛОВНОГО МОЗГА</v>
          </cell>
        </row>
        <row r="11792">
          <cell r="A11792" t="str">
            <v>F05.04</v>
          </cell>
          <cell r="B11792" t="str">
            <v>ДЕЛИРИЙ НЕ НА ФОНЕ ДЕМЕНЦИИ В СВЯЗИ С ВИРУСОМ ИММУНОДЕФИЦИТА ЧЕЛОВЕКА (ВИЧ-ИНФЕКЦИЯ)</v>
          </cell>
        </row>
        <row r="11793">
          <cell r="A11793" t="str">
            <v>F05.05</v>
          </cell>
          <cell r="B11793" t="str">
            <v>ДЕЛИРИЙ НЕ НА ФОНЕ ДЕМЕНЦИИ В СВЯЗИ С НЕЙРОСИФИЛИСОМ</v>
          </cell>
        </row>
        <row r="11794">
          <cell r="A11794" t="str">
            <v>F05.06</v>
          </cell>
          <cell r="B11794" t="str">
            <v>ДЕЛИРИЙ НЕ НА ФОНЕ ДЕМЕНЦИИ В СВЯЗИ С ДРУГИМИ ВИРУСНЫМИ И БАКТЕРИАЛЬНЫМИ НЕЙРОИНФЕКЦИЯМИ</v>
          </cell>
        </row>
        <row r="11795">
          <cell r="A11795" t="str">
            <v>F05.07</v>
          </cell>
          <cell r="B11795" t="str">
            <v>ДЕЛИРИЙ НЕ НА ФОНЕ ДЕМЕНЦИИ В СВЯЗИ С ДРУГИМИ ЗАБОЛЕВАНИЯМИ</v>
          </cell>
        </row>
        <row r="11796">
          <cell r="A11796" t="str">
            <v>F05.08</v>
          </cell>
          <cell r="B11796" t="str">
            <v>ДЕЛИРИЙ НЕ НА ФОНЕ ДЕМЕНЦИИ В СВЯЗИ СО СМЕШАННЫМИ ЗАБОЛЕВАНИЯМИ</v>
          </cell>
        </row>
        <row r="11797">
          <cell r="A11797" t="str">
            <v>F05.09</v>
          </cell>
          <cell r="B11797" t="str">
            <v>ДЕЛИРИЙ НЕ НА ФОНЕ ДЕМЕНЦИИ В СВЯЗИ С НЕУТОЧНЕННЫМ ЗАБОЛЕВАНИЕМ</v>
          </cell>
        </row>
        <row r="11798">
          <cell r="A11798" t="str">
            <v>F05.10</v>
          </cell>
          <cell r="B11798" t="str">
            <v>ДЕЛИРИЙ НА ФОНЕ ДЕМЕНЦИИ В СВЯЗИ С ТРАВМОЙ ГОЛОВНОГО МОЗГА</v>
          </cell>
        </row>
        <row r="11799">
          <cell r="A11799" t="str">
            <v>F05.11</v>
          </cell>
          <cell r="B11799" t="str">
            <v>ДЕЛИРИЙ НА ФОНЕ ДЕМЕНЦИИ В СВЯЗИ С СОСУДИСТЫМ ЗАБОЛЕВАНИЕМ ГОЛОВНОГО МОЗГА</v>
          </cell>
        </row>
        <row r="11800">
          <cell r="A11800" t="str">
            <v>F05.12</v>
          </cell>
          <cell r="B11800" t="str">
            <v>ДЕЛИРИЙ НА ФОНЕ ДЕМЕНЦИИ В СВЯЗИ С ЭПИЛЕПСИЕЙ</v>
          </cell>
        </row>
        <row r="11801">
          <cell r="A11801" t="str">
            <v>F05.13</v>
          </cell>
          <cell r="B11801" t="str">
            <v>ДЕЛИРИЙ НА ФОНЕ ДЕМЕНЦИИ В СВЯЗИ С НОВООБРАЗОВАНИЕМ (ОПУХОЛЬЮ) ГОЛОВНОГО МОЗГА</v>
          </cell>
        </row>
        <row r="11802">
          <cell r="A11802" t="str">
            <v>F05.14</v>
          </cell>
          <cell r="B11802" t="str">
            <v>ДЕЛИРИЙ НА ФОНЕ ДЕМЕНЦИИ В СВЯЗИ С ВИРУСОМ ИММУНОДЕФИЦИТА ЧЕЛОВЕКА (ВИЧ-ИНФЕКЦИЯ)</v>
          </cell>
        </row>
        <row r="11803">
          <cell r="A11803" t="str">
            <v>F05.15</v>
          </cell>
          <cell r="B11803" t="str">
            <v>ДЕЛИРИЙ НА ФОНЕ ДЕМЕНЦИИ В СВЯЗИ С НЕЙРОСИФИЛИСОМ</v>
          </cell>
        </row>
        <row r="11804">
          <cell r="A11804" t="str">
            <v>F05.16</v>
          </cell>
          <cell r="B11804" t="str">
            <v>ДЕЛИРИЙ НА ФОНЕ ДЕМЕНЦИИ В СВЯЗИ С ДРУГИМИ ВИРУСНЫМИ И БАКТЕРИАЛЬНЫМИ НЕЙРОИНФЕКЦИЯМИ</v>
          </cell>
        </row>
        <row r="11805">
          <cell r="A11805" t="str">
            <v>F05.17</v>
          </cell>
          <cell r="B11805" t="str">
            <v>ДЕЛИРИЙ НА ФОНЕ ДЕМЕНЦИИ В СВЯЗИ С ДРУГИМИ ЗАБОЛЕВАНИЯМИ</v>
          </cell>
        </row>
        <row r="11806">
          <cell r="A11806" t="str">
            <v>F05.18</v>
          </cell>
          <cell r="B11806" t="str">
            <v>ДЕЛИРИЙ НА ФОНЕ ДЕМЕНЦИИ В СВЯЗИ СО СМЕШАННЫМИ ЗАБОЛЕВАНИЯМИ</v>
          </cell>
        </row>
        <row r="11807">
          <cell r="A11807" t="str">
            <v>F05.19</v>
          </cell>
          <cell r="B11807" t="str">
            <v>ДЕЛИРИЙ НА ФОНЕ ДЕМЕНЦИИ В СВЯЗИ С НЕУТОЧНЕННЫМ ЗАБОЛЕВАНИЕМ</v>
          </cell>
        </row>
        <row r="11808">
          <cell r="A11808" t="str">
            <v>F05.80</v>
          </cell>
          <cell r="B11808" t="str">
            <v>ДРУГОЙ ДЕЛИРИЙ В СВЯЗИ С ТРАВМОЙ ГОЛОВНОГО МОЗГА</v>
          </cell>
        </row>
        <row r="11809">
          <cell r="A11809" t="str">
            <v>F05.81</v>
          </cell>
          <cell r="B11809" t="str">
            <v>ДРУГОЙ ДЕЛИРИЙ В СВЯЗИ С СОСУДИСТЫМ ЗАБОЛЕВАНИЕМ ГОЛОВНОГО МОЗГА</v>
          </cell>
        </row>
        <row r="11810">
          <cell r="A11810" t="str">
            <v>F05.82</v>
          </cell>
          <cell r="B11810" t="str">
            <v>ДРУГОЙ ДЕЛИРИЙ В СВЯЗИ С ЭПИЛЕПСИЕЙ</v>
          </cell>
        </row>
        <row r="11811">
          <cell r="A11811" t="str">
            <v>F05.83</v>
          </cell>
          <cell r="B11811" t="str">
            <v>ДРУГОЙ ДЕЛИРИЙ В СВЯЗИ С НОВООБРАЗОВАНИЕМ (ОПУХОЛЬЮ) ГОЛОВНОГО МОЗГА</v>
          </cell>
        </row>
        <row r="11812">
          <cell r="A11812" t="str">
            <v>F05.84</v>
          </cell>
          <cell r="B11812" t="str">
            <v>ДРУГОЙ ДЕЛИРИЙ В СВЯЗИ С ВИРУСОМ ИММУНОДЕФИЦИТА ЧЕЛОВЕКА (ВИЧ-ИНФЕКЦИЯ)</v>
          </cell>
        </row>
        <row r="11813">
          <cell r="A11813" t="str">
            <v>F05.85</v>
          </cell>
          <cell r="B11813" t="str">
            <v>ДРУГОЙ ДЕЛИРИЙ В СВЯЗИ С НЕЙРОСИФИЛИСОМ</v>
          </cell>
        </row>
        <row r="11814">
          <cell r="A11814" t="str">
            <v>F05.86</v>
          </cell>
          <cell r="B11814" t="str">
            <v>ДРУГОЙ ДЕЛИРИЙ В СВЯЗИ С ДРУГИМИ ВИРУСНЫМИ И БАКТЕРИАЛЬНЫМИ НЕЙРОИНФЕКЦИЯМИ</v>
          </cell>
        </row>
        <row r="11815">
          <cell r="A11815" t="str">
            <v>F05.87</v>
          </cell>
          <cell r="B11815" t="str">
            <v>ДРУГОЙ ДЕЛИРИЙ В СВЯЗИ С ДРУГИМИ ЗАБОЛЕВАНИЯМИ</v>
          </cell>
        </row>
        <row r="11816">
          <cell r="A11816" t="str">
            <v>F05.88</v>
          </cell>
          <cell r="B11816" t="str">
            <v>ДРУГОЙ ДЕЛИРИЙ В СВЯЗИ СО СМЕШАННЫМИ ЗАБОЛЕВАНИЯМИ</v>
          </cell>
        </row>
        <row r="11817">
          <cell r="A11817" t="str">
            <v>F05.89</v>
          </cell>
          <cell r="B11817" t="str">
            <v>ДРУГОЙ ДЕЛИРИЙ В СВЯЗИ С НЕУТОЧНЕННЫМ ЗАБОЛЕВАНИЕМ</v>
          </cell>
        </row>
        <row r="11818">
          <cell r="A11818" t="str">
            <v>F05.90</v>
          </cell>
          <cell r="B11818" t="str">
            <v>НЕУТОЧНЕННЫЙ ДЕЛИРИЙ В СВЯЗИ С ТРАВМОЙ ГОЛОВНОГО МОЗГА</v>
          </cell>
        </row>
        <row r="11819">
          <cell r="A11819" t="str">
            <v>F05.91</v>
          </cell>
          <cell r="B11819" t="str">
            <v>НЕУТОЧНЕННЫЙ ДЕЛИРИЙ В СВЯЗИ С СОСУДИСТЫМ ЗАБОЛЕВАНИЕМ ГОЛОВНОГО МОЗГА</v>
          </cell>
        </row>
        <row r="11820">
          <cell r="A11820" t="str">
            <v>F05.92</v>
          </cell>
          <cell r="B11820" t="str">
            <v>НЕУТОЧНЕННЫЙ ДЕЛИРИЙ В СВЯЗИ С ЭПИЛЕПСИЕЙ</v>
          </cell>
        </row>
        <row r="11821">
          <cell r="A11821" t="str">
            <v>F05.93</v>
          </cell>
          <cell r="B11821" t="str">
            <v>НЕУТОЧНЕННЫЙ ДЕЛИРИЙ В СВЯЗИ С НОВООБРАЗОВАНИЕМ (ОПУХОЛЬЮ) ГОЛОВНОГО МОЗГА</v>
          </cell>
        </row>
        <row r="11822">
          <cell r="A11822" t="str">
            <v>F05.94</v>
          </cell>
          <cell r="B11822" t="str">
            <v>НЕУТОЧНЕННЫЙ ДЕЛИРИЙ В СВЯЗИ С ВИРУСОМ ИММУНОДЕФИЦИТА ЧЕЛОВЕКА (ВИЧ-ИНФЕКЦИЯ)</v>
          </cell>
        </row>
        <row r="11823">
          <cell r="A11823" t="str">
            <v>F05.95</v>
          </cell>
          <cell r="B11823" t="str">
            <v>НЕУТОЧНЕННЫЙ ДЕЛИРИЙ В СВЯЗИ С НЕЙРОСИФИЛИСОМ</v>
          </cell>
        </row>
        <row r="11824">
          <cell r="A11824" t="str">
            <v>F05.96</v>
          </cell>
          <cell r="B11824" t="str">
            <v>НЕУТОЧНЕННЫЙ ДЕЛИРИЙ В СВЯЗИ С ДРУГИМИ ВИРУСНЫМИ И БАКТЕРИАЛЬНЫМИ НЕЙРОИНФЕКЦИЯМИ</v>
          </cell>
        </row>
        <row r="11825">
          <cell r="A11825" t="str">
            <v>F05.97</v>
          </cell>
          <cell r="B11825" t="str">
            <v>НЕУТОЧНЕННЫЙ ДЕЛИРИЙ В СВЯЗИ С ДРУГИМИ ЗАБОЛЕВАНИЯМИ</v>
          </cell>
        </row>
        <row r="11826">
          <cell r="A11826" t="str">
            <v>F05.98</v>
          </cell>
          <cell r="B11826" t="str">
            <v>НЕУТОЧНЕННЫЙ ДЕЛИРИЙ В СВЯЗИ СО СМЕШАННЫМИ ЗАБОЛЕВАНИЯМИ</v>
          </cell>
        </row>
        <row r="11827">
          <cell r="A11827" t="str">
            <v>F05.99</v>
          </cell>
          <cell r="B11827" t="str">
            <v>НЕУТОЧНЕННЫЙ ДЕЛИРИЙ В СВЯЗИ С НЕУТОЧНЕННЫМ ЗАБОЛЕВАНИЕМ</v>
          </cell>
        </row>
        <row r="11828">
          <cell r="A11828" t="str">
            <v>F06.00</v>
          </cell>
          <cell r="B11828" t="str">
            <v>ГАЛЛЮЦИНОЗ В СВЯЗИ С ТРАВМОЙ ГОЛОВНОГО МОЗГА</v>
          </cell>
        </row>
        <row r="11829">
          <cell r="A11829" t="str">
            <v>F06.01</v>
          </cell>
          <cell r="B11829" t="str">
            <v>ГАЛЛЮЦИНОЗ В СВЯЗИ С СОСУДИСТЫМ ЗАБОЛЕВАНИЕМ ГОЛОВНОГО МОЗГА</v>
          </cell>
        </row>
        <row r="11830">
          <cell r="A11830" t="str">
            <v>F06.02</v>
          </cell>
          <cell r="B11830" t="str">
            <v>ГАЛЛЮЦИНОЗ В СВЯЗИ С ЭПИЛЕПСИЕЙ</v>
          </cell>
        </row>
        <row r="11831">
          <cell r="A11831" t="str">
            <v>F06.03</v>
          </cell>
          <cell r="B11831" t="str">
            <v>ГАЛЛЮЦИНОЗ В СВЯЗИ С НОВООБРАЗОВАНИЕМ (ОПУХОЛЬЮ) ГОЛОВНОГО МОЗГА</v>
          </cell>
        </row>
        <row r="11832">
          <cell r="A11832" t="str">
            <v>F06.04</v>
          </cell>
          <cell r="B11832" t="str">
            <v>ГАЛЛЮЦИНОЗ В СВЯЗИ С ВИРУСОМ ИММУНОДЕФИЦИТА ЧЕЛОВЕКА (ВИЧ-ИНФЕКЦИЯ)</v>
          </cell>
        </row>
        <row r="11833">
          <cell r="A11833" t="str">
            <v>F06.05</v>
          </cell>
          <cell r="B11833" t="str">
            <v>ГАЛЛЮЦИНОЗ В СВЯЗИ С НЕЙРОСИФИЛИСОМ</v>
          </cell>
        </row>
        <row r="11834">
          <cell r="A11834" t="str">
            <v>F06.06</v>
          </cell>
          <cell r="B11834" t="str">
            <v>ГАЛЛЮЦИНОЗ В СВЯЗИ С ДРУГИМИ ВИРУСНЫМИ И БАКТЕРИАЛЬНЫМИ НЕЙРОИНФЕКЦИЯМИ</v>
          </cell>
        </row>
        <row r="11835">
          <cell r="A11835" t="str">
            <v>F06.07</v>
          </cell>
          <cell r="B11835" t="str">
            <v>ГАЛЛЮЦИНОЗ В СВЯЗИ С ДРУГИМИ ЗАБОЛЕВАНИЯМИ</v>
          </cell>
        </row>
        <row r="11836">
          <cell r="A11836" t="str">
            <v>F06.08</v>
          </cell>
          <cell r="B11836" t="str">
            <v>ГАЛЛЮЦИНОЗ В СВЯЗИ СО СМЕШАННЫМИ ЗАБОЛЕВАНИЯМИ</v>
          </cell>
        </row>
        <row r="11837">
          <cell r="A11837" t="str">
            <v>F06.09</v>
          </cell>
          <cell r="B11837" t="str">
            <v>ГАЛЛЮЦИНОЗ В СВЯЗИ С НЕУТОЧНЕННЫМ ЗАБОЛЕВАНИЕМ</v>
          </cell>
        </row>
        <row r="11838">
          <cell r="A11838" t="str">
            <v>F06.10</v>
          </cell>
          <cell r="B11838" t="str">
            <v>КАТАТОНИЧЕСКОЕ СОСТОЯНИЕ В СВЯЗИ С ТРАВМОЙ ГОЛОВНОГО МОЗГА</v>
          </cell>
        </row>
        <row r="11839">
          <cell r="A11839" t="str">
            <v>F06.11</v>
          </cell>
          <cell r="B11839" t="str">
            <v>КАТАТОНИЧЕСКОЕ СОСТОЯНИЕ В СВЯЗИ С СОСУДИСТЫМ ЗАБОЛЕВАНИЕМ ГОЛОВНОГО МОЗГА</v>
          </cell>
        </row>
        <row r="11840">
          <cell r="A11840" t="str">
            <v>F06.12</v>
          </cell>
          <cell r="B11840" t="str">
            <v>КАТАТОНИЧЕСКОЕ СОСТОЯНИЕ В СВЯЗИ С ЭПИЛЕПСИЕЙ</v>
          </cell>
        </row>
        <row r="11841">
          <cell r="A11841" t="str">
            <v>F06.13</v>
          </cell>
          <cell r="B11841" t="str">
            <v>КАТАТОНИЧЕСКОЕ СОСТОЯНИЕ В СВЯЗИ С НОВООБРАЗОВАНИЕМ (ОПУХОЛЬЮ) ГОЛОВНОГО МОЗГА</v>
          </cell>
        </row>
        <row r="11842">
          <cell r="A11842" t="str">
            <v>F06.14</v>
          </cell>
          <cell r="B11842" t="str">
            <v>КАТАТОНИЧЕСКОЕ СОСТОЯНИЕ В СВЯЗИ С ВИРУСОМ ИММУНОДЕФИЦИТА ЧЕЛОВЕКА (ВИЧ-ИНФЕКЦИЯ)</v>
          </cell>
        </row>
        <row r="11843">
          <cell r="A11843" t="str">
            <v>F06.15</v>
          </cell>
          <cell r="B11843" t="str">
            <v>КАТАТОНИЧЕСКОЙ СОСТОЯНИЕ В СВЯЗИ С НЕЙРОСИФИЛИСОМ</v>
          </cell>
        </row>
        <row r="11844">
          <cell r="A11844" t="str">
            <v>F06.16</v>
          </cell>
          <cell r="B11844" t="str">
            <v>КАТАТОНИЧЕСКОЕ СОСТОЯНИЕ В СВЯЗИ С ДРУГИМИ ВИРУСНЫМИ И БАКТЕРИАЛЬНЫМИ ИНФЕКЦИЯМИ</v>
          </cell>
        </row>
        <row r="11845">
          <cell r="A11845" t="str">
            <v>F06.17</v>
          </cell>
          <cell r="B11845" t="str">
            <v>КАТАТОНИЧЕСКОЕ СОСТОЯНИЕ В СВЯЗИ С ДРУГИМИ ЗАБОЛЕВАНИЯМИ</v>
          </cell>
        </row>
        <row r="11846">
          <cell r="A11846" t="str">
            <v>F06.18</v>
          </cell>
          <cell r="B11846" t="str">
            <v>КАТАТОНИЧЕСКОЙ СОСТОЯНИЕ В СВЯЗИ СО СМЕШАННЫМИ ЗАБОЛЕВАНИЯМИ</v>
          </cell>
        </row>
        <row r="11847">
          <cell r="A11847" t="str">
            <v>F06.19</v>
          </cell>
          <cell r="B11847" t="str">
            <v>КАТАТОНИЧЕСКОЕ СОСТОЯНИЕ В СВЯЗИ С НЕУТОЧНЕННЫМ ЗАБОЛЕВАНИЕМ</v>
          </cell>
        </row>
        <row r="11848">
          <cell r="A11848" t="str">
            <v>F06.20</v>
          </cell>
          <cell r="B11848" t="str">
            <v>БРЕДОВОЕ (ШИЗОФРЕНОПОДОБНОЕ) РАССТРОЙСТВО В СВЯЗИ С ТРАВМОЙ ГОЛОВНОГО МОЗГА</v>
          </cell>
        </row>
        <row r="11849">
          <cell r="A11849" t="str">
            <v>F06.21</v>
          </cell>
          <cell r="B11849" t="str">
            <v>БРЕДОВОЕ (ШИЗОФРЕНОПОДОБНОЕ) РАССТРОЙСТВО В СВЯЗИ С СОСУДИСТЫМ ЗАБОЛЕВАНИЕМ ГОЛОВНОГО МОЗГА</v>
          </cell>
        </row>
        <row r="11850">
          <cell r="A11850" t="str">
            <v>F06.22</v>
          </cell>
          <cell r="B11850" t="str">
            <v>БРЕДОВОЕ (ШИЗОФРЕНОПОДОБНОЕ) РАССТРОЙСТВО В СВЯЗИ С ЭПИЛЕПСИЕЙ</v>
          </cell>
        </row>
        <row r="11851">
          <cell r="A11851" t="str">
            <v>F06.23</v>
          </cell>
          <cell r="B11851" t="str">
            <v>БРЕДОВОЕ (ШИЗОФРЕНОПОДОБНОЕ) РАССТРОЙСТВО В СВЯЗИ С НОВООБРАЗОВАНИЕМ (ОПУХОЛЬЮ) ГОЛОВНОГО МОЗГА</v>
          </cell>
        </row>
        <row r="11852">
          <cell r="A11852" t="str">
            <v>F06.24</v>
          </cell>
          <cell r="B11852" t="str">
            <v>БРЕДОВОЕ (ШИЗОФРЕНОПОДОБНОЕ) РАССТРОЙСТВО В СВЯЗИ С ВИРУСОМ ИММУНОДЕФИЦИТА ЧЕЛОВЕКА (ВИЧ-ИНФЕКЦИЯ)</v>
          </cell>
        </row>
        <row r="11853">
          <cell r="A11853" t="str">
            <v>F06.25</v>
          </cell>
          <cell r="B11853" t="str">
            <v>БРЕДОВОЕ (ШИЗОФРЕНОПОДОБНОЕ) РАССТРОЙСТВО В СВЯЗИ С НЕЙРОСИФИЛИСОМ</v>
          </cell>
        </row>
        <row r="11854">
          <cell r="A11854" t="str">
            <v>F06.26</v>
          </cell>
          <cell r="B11854" t="str">
            <v>БРЕДОВОЕ (ШИЗОФРЕНОПОДОБНОЕ) РАССТРОЙСТВО В СВЯЗИ С ДРУГИМИ ВИРУСНЫМИ И БАКТЕРИАЛЬНЫМИ НЕЙРОИНФЕКЦИЯМИ</v>
          </cell>
        </row>
        <row r="11855">
          <cell r="A11855" t="str">
            <v>F06.27</v>
          </cell>
          <cell r="B11855" t="str">
            <v>БРЕДОВОЕ (ШИЗОФРЕНОПОДОБНОЕ) РАССТРОЙСТВО В СВЯЗИ С ДРУГИМИ ЗАБОЛЕВАНИЯМИ</v>
          </cell>
        </row>
        <row r="11856">
          <cell r="A11856" t="str">
            <v>F06.28</v>
          </cell>
          <cell r="B11856" t="str">
            <v>БРЕДОВОЕ (ШИЗОФРЕНОПОДОБНОЕ) РАССТРОЙСТВО В СВЯЗИ СО СМЕШАННЫМИ ЗАБОЛЕВАНИЯМИ</v>
          </cell>
        </row>
        <row r="11857">
          <cell r="A11857" t="str">
            <v>F06.29</v>
          </cell>
          <cell r="B11857" t="str">
            <v>БРЕДОВОЕ (ШИЗОФРЕНОПОДОБНОЕ) РАССТРОЙСТВО В СВЯЗИ С НЕУТОЧНЕННЫМ ЗАБОЛЕВАНИЕМ</v>
          </cell>
        </row>
        <row r="11858">
          <cell r="A11858" t="str">
            <v>F06.30</v>
          </cell>
          <cell r="B11858" t="str">
            <v>ПСИХОТИЧЕСКОЕ МАНИАКАЛЬНОЕ РАССТРОЙСТВО ОРГАНИЧЕСКОЙ ПРИРОДЫ</v>
          </cell>
        </row>
        <row r="11859">
          <cell r="A11859" t="str">
            <v>F06.300</v>
          </cell>
          <cell r="B11859" t="str">
            <v>ПСИХОТИЧЕСКОЕ МАНИАКАЛЬНОЕ РАССТРОЙСТВО В СВЯЗИ С ТРАВМОЙ ГОЛОВНОГО МОЗГА</v>
          </cell>
        </row>
        <row r="11860">
          <cell r="A11860" t="str">
            <v>F06.301</v>
          </cell>
          <cell r="B11860" t="str">
            <v>ПСИХОТИЧЕСКОЕ МАНИАКАЛЬНОЕ РАССТРОЙСТВО В СВЯЗИ С СОСУДИСТЫМ ЗАБОЛЕВАНИЕМ ГОЛОВНОГО МОЗГА</v>
          </cell>
        </row>
        <row r="11861">
          <cell r="A11861" t="str">
            <v>F06.302</v>
          </cell>
          <cell r="B11861" t="str">
            <v>ПСИХОТИЧЕСКОЕ МАНИАКАЛЬНОЕ РАССТРОЙСТВО В СВЯЗИ С ЭПИЛЕПСИЕЙ</v>
          </cell>
        </row>
        <row r="11862">
          <cell r="A11862" t="str">
            <v>F06.303</v>
          </cell>
          <cell r="B11862" t="str">
            <v>ПСИХОТИЧЕСКОЕ МАНИАКАЛЬНОЕ РАССТРОЙСТВО В СВЯЗИ С НОВООБРАЗОВАНИЕМ (ОПУХОЛЬЮ) ГОЛОВНОГО МОЗГА</v>
          </cell>
        </row>
        <row r="11863">
          <cell r="A11863" t="str">
            <v>F06.304</v>
          </cell>
          <cell r="B11863" t="str">
            <v>ПСИХОТИЧЕСКОЕ МАНИАКАЛЬНОЕ РАССТРОЙСТВО В СВЯЗИ С ВИРУСОМ ИММУНОДЕФИЦИТА ЧЕЛОВЕКА (ВИЧ-ИНФЕКЦИЯ)</v>
          </cell>
        </row>
        <row r="11864">
          <cell r="A11864" t="str">
            <v>F06.305</v>
          </cell>
          <cell r="B11864" t="str">
            <v>ПСИХОТИЧЕСКОЕ МАНИАКАЛЬНОЕ РАССТРОЙСТВО В СВЯЗИ С НЕЙРОСИФИЛИСОМ</v>
          </cell>
        </row>
        <row r="11865">
          <cell r="A11865" t="str">
            <v>F06.306</v>
          </cell>
          <cell r="B11865" t="str">
            <v>ПСИХОТИЧЕСКОЕ МАНИАКАЛЬНОЕ РАССТРОЙСТВО В СВЯЗИ С ДРУГИМИ ВИРУСНЫМИ И БАКТЕРИАЛЬНЫМИ НЕЙРОИНФЕКЦИЯМИ</v>
          </cell>
        </row>
        <row r="11866">
          <cell r="A11866" t="str">
            <v>F06.307</v>
          </cell>
          <cell r="B11866" t="str">
            <v>ПСИХОТИЧЕСКОЕ МАНИАКАЛЬНОЕ РАССТРОЙСТВО В СВЯЗИ С ДРУГИМИ ЗАБОЛЕВАНИЯМИ</v>
          </cell>
        </row>
        <row r="11867">
          <cell r="A11867" t="str">
            <v>F06.308</v>
          </cell>
          <cell r="B11867" t="str">
            <v>ПСИХОТИЧЕСКОЕ МАНИАКАЛЬНОЕ РАССТРОЙСТВО В СВЯЗИ СО СМЕШАННЫМИ ЗАБОЛЕВАНИЯМИ</v>
          </cell>
        </row>
        <row r="11868">
          <cell r="A11868" t="str">
            <v>F06.309</v>
          </cell>
          <cell r="B11868" t="str">
            <v>ПСИХОТИЧЕСКОЕ МАНИАКАЛЬНОЕ РАССТРОЙСТВО В СВЯЗИ С НЕУТОЧНЕННЫМ ЗАБОЛЕВАНИЕМ</v>
          </cell>
        </row>
        <row r="11869">
          <cell r="A11869" t="str">
            <v>F06.31</v>
          </cell>
          <cell r="B11869" t="str">
            <v>ПСИХОТИЧЕСКОЕ БИПОЛЯРНОЕ РАССТРОЙСТВО ОРГАНИЧЕСКОЙ ПРИРОДЫ</v>
          </cell>
        </row>
        <row r="11870">
          <cell r="A11870" t="str">
            <v>F06.310</v>
          </cell>
          <cell r="B11870" t="str">
            <v>ПСИХОТИЧЕСКОЕ БИПОЛЯРНОЕ РАССТРОЙСТВО В СВЯЗИ С ТРАВМОЙ ГОЛОВНОГО МОЗГА</v>
          </cell>
        </row>
        <row r="11871">
          <cell r="A11871" t="str">
            <v>F06.311</v>
          </cell>
          <cell r="B11871" t="str">
            <v>ПСИХОТИЧЕСКОЕ БИПОЛЯРНОЕ РАССТРОЙСТВО В СВЯЗИ С СОСУДИСТЫМ ЗАБОЛЕВАНИЕМ ГОЛОВНОГО МОЗГА</v>
          </cell>
        </row>
        <row r="11872">
          <cell r="A11872" t="str">
            <v>F06.312</v>
          </cell>
          <cell r="B11872" t="str">
            <v>ПСИХОТИЧЕСКОЙ БИПОЛЯРНОЕ РАССТРОЙСТВО В СВЯЗИ С ЭПИЛЕПСИЕЙ</v>
          </cell>
        </row>
        <row r="11873">
          <cell r="A11873" t="str">
            <v>F06.313</v>
          </cell>
          <cell r="B11873" t="str">
            <v>ПСИХОТИЧЕСКОЕ БИПОЛЯРНОЕ РАССТРОЙСТВО В СВЯЗИ С НОВООБРАЗОВАНИЕМ (ОПУХОЛЬЮ) ГОЛОВНОГО МОЗГА</v>
          </cell>
        </row>
        <row r="11874">
          <cell r="A11874" t="str">
            <v>F06.314</v>
          </cell>
          <cell r="B11874" t="str">
            <v>ПСИХОТИЧЕСКОЕ БИПОЛЯРНОЕ РАССТРОЙСТВО В СВЯЗИ С ВИРУСОМ ИММУНОДЕФИЦИТА ЧЕЛОВЕКА (ВИЧ-ИНФЕКЦИЯ)</v>
          </cell>
        </row>
        <row r="11875">
          <cell r="A11875" t="str">
            <v>F06.315</v>
          </cell>
          <cell r="B11875" t="str">
            <v>ПСИХОТИЧЕСКОЕ БИПОЛЯРНОЕ РАССТРОЙСТВО В СВЯЗИ С НЕЙРОСИФИЛИСОМ</v>
          </cell>
        </row>
        <row r="11876">
          <cell r="A11876" t="str">
            <v>F06.316</v>
          </cell>
          <cell r="B11876" t="str">
            <v>ПСИХОТИЧЕСКОЕ БИПОЛЯРНОЕ РАССТРОЙСТВО В СВЯЗИ С ДРУГИМИ ВИРУСНЫМИ И БАКТЕРИАЛЬНЫМИ НЕЙРОИНФЕКЦИЯМИ</v>
          </cell>
        </row>
        <row r="11877">
          <cell r="A11877" t="str">
            <v>F06.317</v>
          </cell>
          <cell r="B11877" t="str">
            <v>ПСИХОТИЧЕСКОЕ БИПОЛЯРНОЕ РАССТРОЙСТВО В СВЯЗИ СДРУГИМИ ЗАБОЛЕВАНИЯМИ</v>
          </cell>
        </row>
        <row r="11878">
          <cell r="A11878" t="str">
            <v>F06.318</v>
          </cell>
          <cell r="B11878" t="str">
            <v>ПСИХОТИЧЕСКОЕ БИПОЛЯРНОЕ РАССТРОЙСТВО В СВЯЗИ СО СМЕШАННЫМИ ЗАБОЛЕВАНИЯМИ</v>
          </cell>
        </row>
        <row r="11879">
          <cell r="A11879" t="str">
            <v>F06.319</v>
          </cell>
          <cell r="B11879" t="str">
            <v>ПСИХОТИЧЕСКОЕ БИПОЛЯРНОЕ РАССТРОЙСТВО В СВЯЗИ С НЕУТОЧНЕННЫМ ЗАБОЛЕВАНИЕМ</v>
          </cell>
        </row>
        <row r="11880">
          <cell r="A11880" t="str">
            <v>F06.32</v>
          </cell>
          <cell r="B11880" t="str">
            <v>ПСИХОТИЧЕСКОЕ ДЕПРЕССИВНОЕ РАССТРОЙСТВО ОРГАНИЧЕСКОЙ ПРИРОДЫ</v>
          </cell>
        </row>
        <row r="11881">
          <cell r="A11881" t="str">
            <v>F06.320</v>
          </cell>
          <cell r="B11881" t="str">
            <v>ПСИХОТИЧЕСКОЕ ДЕПРЕССИВНОЕ РАССТРОЙСТВО В СВЯЗИ С ТРАВМОЙ ГОЛОВНОГО МОЗГА</v>
          </cell>
        </row>
        <row r="11882">
          <cell r="A11882" t="str">
            <v>F06.321</v>
          </cell>
          <cell r="B11882" t="str">
            <v>ПСИХОТИЧЕСКОЕ ДЕПРЕССИВНОЕ РАССТРОЙСТВО В СВЯЗИ С СОСУДИСТЫМ ЗАБОЛЕВАНИЕМ ГОЛОВНОГО МОЗГА</v>
          </cell>
        </row>
        <row r="11883">
          <cell r="A11883" t="str">
            <v>F06.322</v>
          </cell>
          <cell r="B11883" t="str">
            <v>ПСИХОТИЧЕСКОЕ ДЕПРЕССИВНОЕ РАССТРОЙСТВО В СВЯЗИ С ЭПИЛЕПСИЕЙ</v>
          </cell>
        </row>
        <row r="11884">
          <cell r="A11884" t="str">
            <v>F06.323</v>
          </cell>
          <cell r="B11884" t="str">
            <v>ПСИХОТИЧЕСКОЙ ДЕПРЕССИВНОЕ РАССТРОЙСТВО В СВЯЗИ С НОВООБРАЗОВАНИЕМ (ОПУХОЛЬЮ) ГОЛОВНОГО МОЗГА</v>
          </cell>
        </row>
        <row r="11885">
          <cell r="A11885" t="str">
            <v>F06.324</v>
          </cell>
          <cell r="B11885" t="str">
            <v>ПСИХОТИЧЕСКОЕ ДЕПРЕССИВНОЕ РАССТРОЙСТВО В СВЯЗИ С ВИРУСОМ ИММУНОДЕФИЦИТА ЧЕЛОВЕКА (ВИЧ-ИНФЕКЦИЯ)</v>
          </cell>
        </row>
        <row r="11886">
          <cell r="A11886" t="str">
            <v>F06.325</v>
          </cell>
          <cell r="B11886" t="str">
            <v>ПСИХОТИЧЕСКОЕ ДЕПРЕССИВНОЕ РАССТРОЙСТВО В СВЯЗИ С НЕЙРОСИФИЛИСОМ</v>
          </cell>
        </row>
        <row r="11887">
          <cell r="A11887" t="str">
            <v>F06.326</v>
          </cell>
          <cell r="B11887" t="str">
            <v>ПСИХОТИЧЕСКОЕ ДЕПРЕССИВНОЕ РАССТРОЙСТВО В СВЯЗИ С ДРУГИМИ ВИРУСНЫМИ И БАКТЕРИАЛЬНЫМИ ИНФЕКЦИЯМИ</v>
          </cell>
        </row>
        <row r="11888">
          <cell r="A11888" t="str">
            <v>F06.327</v>
          </cell>
          <cell r="B11888" t="str">
            <v>ПСИХОТИЧЕСКОЙ ДЕПРЕССИВНОЕ РАССТРОЙСТВО В СВЯЗИ С ДРУГИМИ ЗАБОЛЕВАНИЯМИ</v>
          </cell>
        </row>
        <row r="11889">
          <cell r="A11889" t="str">
            <v>F06.328</v>
          </cell>
          <cell r="B11889" t="str">
            <v>ПСИХОТИЧЕСКОЙ ДЕПРЕССИВНОЕ РАССТРОЙСТВО В СВЯЗИ СО СМЕШАННЫМИ ЗАБОЛЕВАНИЯМИ</v>
          </cell>
        </row>
        <row r="11890">
          <cell r="A11890" t="str">
            <v>F06.329</v>
          </cell>
          <cell r="B11890" t="str">
            <v>ПСИХОТИЧЕСКОЕ ДЕПРЕССИВНОЕ РАССТРОЙСТВО В СВЯЗИ С НЕУТОЧНЕННЫМ ЗАБОЛЕВАНИЕМ</v>
          </cell>
        </row>
        <row r="11891">
          <cell r="A11891" t="str">
            <v>F06.33</v>
          </cell>
          <cell r="B11891" t="str">
            <v>ПСИХОТИЧЕСКОЕ СМЕШАННОЕ РАССТРОЙСТВО ОРГАНИЧЕСКОЙ ПРИРОДЫ</v>
          </cell>
        </row>
        <row r="11892">
          <cell r="A11892" t="str">
            <v>F06.330</v>
          </cell>
          <cell r="B11892" t="str">
            <v>ПСИХОТИЧЕСКОЕ СМЕШАННОЕ РАССТРОЙСТВО В СВЯЗИ С ТРАВМОЙ ГОЛОВНОГО МОЗГА</v>
          </cell>
        </row>
        <row r="11893">
          <cell r="A11893" t="str">
            <v>F06.331</v>
          </cell>
          <cell r="B11893" t="str">
            <v>ПСИХОТИЧЕСКОЕ СМЕШАННОЕ РАССТРОЙСТВО В СВЯЗИ С СОСУДИСТЫМ ЗАБОЛЕВАНИЕМ ГОЛОВНОГО МОЗГА</v>
          </cell>
        </row>
        <row r="11894">
          <cell r="A11894" t="str">
            <v>F06.332</v>
          </cell>
          <cell r="B11894" t="str">
            <v>ПСИХОТИЧЕСКОЕ СМЕШАННОЕ РАССТРОЙСТВО В СВЯЗИ С ЭПИЛЕПСИЕЙ</v>
          </cell>
        </row>
        <row r="11895">
          <cell r="A11895" t="str">
            <v>F06.333</v>
          </cell>
          <cell r="B11895" t="str">
            <v>ПСИХОТИЧЕСКОЕ СМЕШАННОЕ РАССТРОЙСТВО В СВЯЗИ С НОВООБРАЗОВАНИЕМ (ОПУХОЛЬЮ) ГОЛОВНОГО МОЗГА</v>
          </cell>
        </row>
        <row r="11896">
          <cell r="A11896" t="str">
            <v>F06.334</v>
          </cell>
          <cell r="B11896" t="str">
            <v>ПСИХОТИЧЕСКОЕ СМЕШАННОЕ РАССТРОЙСТВО В СВЯЗИ ВИРУСОМ ИММУНОДЕФИЦИТА ЧЕЛОВЕКА (ВИЧ-ИНФЕКЦИЯ)</v>
          </cell>
        </row>
        <row r="11897">
          <cell r="A11897" t="str">
            <v>F06.335</v>
          </cell>
          <cell r="B11897" t="str">
            <v>ПСИХОТИЧЕСКОЕ СМЕШАННОЕ РАССТРОЙСТВО В СВЯЗИ С НЕЙРОСИФИЛИСОМ</v>
          </cell>
        </row>
        <row r="11898">
          <cell r="A11898" t="str">
            <v>F06.336</v>
          </cell>
          <cell r="B11898" t="str">
            <v>ПСИХОТИЧЕСКОЕ СМЕШАННОЕ РАССТРОЙСТВО В СВЯЗИ С ДРУГИМИ ВИРУСНЫМИ И ДРУГИМИ БАКТЕРИАЛЬНЫМИ НЕЙРОИНФЕКЦИЯМИ</v>
          </cell>
        </row>
        <row r="11899">
          <cell r="A11899" t="str">
            <v>F06.337</v>
          </cell>
          <cell r="B11899" t="str">
            <v>ПСИХОТИЧЕСКОЕ СМЕШАННОЕ РАССТРОЙСТВО В СВЯЗИ С ДРУГИМИ ЗАБОЛЕВАНИЯМИ</v>
          </cell>
        </row>
        <row r="11900">
          <cell r="A11900" t="str">
            <v>F06.338</v>
          </cell>
          <cell r="B11900" t="str">
            <v>ПСИХОТИЧЕСКОЕ СМЕШАННОЕ РАССТРОЙСТВО В СВЯЗИ СО СМЕШАННЫМИ ЗАБОЛЕВАНИЯМИ</v>
          </cell>
        </row>
        <row r="11901">
          <cell r="A11901" t="str">
            <v>F06.339</v>
          </cell>
          <cell r="B11901" t="str">
            <v>ПСИХОТИЧЕСКОЕ СМЕШАННОЕ РАССТРОЙСТВО В СВЯЗИ С НЕУТОЧНЕННЫМ ЗАБОЛЕВАНИЕМ</v>
          </cell>
        </row>
        <row r="11902">
          <cell r="A11902" t="str">
            <v>F06.34</v>
          </cell>
          <cell r="B11902" t="str">
            <v>ГИПОМАНИАКАЛЬНОЕ РАССТРОЙСТВО ОРГАНИЧЕСКОЙ ПРИРОДЫ</v>
          </cell>
        </row>
        <row r="11903">
          <cell r="A11903" t="str">
            <v>F06.340</v>
          </cell>
          <cell r="B11903" t="str">
            <v>ГИПОМАНИАКАЛЬНОЕ РАССТРОЙСТВО В СВЯЗИ С ТРАВМОЙ ГОЛОВНОГО МОЗГА</v>
          </cell>
        </row>
        <row r="11904">
          <cell r="A11904" t="str">
            <v>F06.341</v>
          </cell>
          <cell r="B11904" t="str">
            <v>ГИПОМАНИАКАЛЬНОЕ РАССТРОЙСТВО В СВЯЗИ С СОСУДИСТЫМ ЗАБОЛЕВАНИЕМ ГОЛОВНОГО МОЗГА</v>
          </cell>
        </row>
        <row r="11905">
          <cell r="A11905" t="str">
            <v>F06.342</v>
          </cell>
          <cell r="B11905" t="str">
            <v>ГИПОМАНИАКАЛЬНОЕ РАССТРОЙСТВО В СВЯЗИ С ЭПИЛЕПСИЕЙ</v>
          </cell>
        </row>
        <row r="11906">
          <cell r="A11906" t="str">
            <v>F06.343</v>
          </cell>
          <cell r="B11906" t="str">
            <v>ГИПОМАНИАКАЛЬНОЕ РАССТРОЙСТВО В СВЯЗИ С НОВООБРАЗОВАНИЕМ (ОПУХОЛЬЮ) ГОЛОВНОГО МОЗГА</v>
          </cell>
        </row>
        <row r="11907">
          <cell r="A11907" t="str">
            <v>F06.344</v>
          </cell>
          <cell r="B11907" t="str">
            <v>ГИПОМАНИАКАЛЬНОЕ РАССТРОЙСТВО В СВЯЗИ С ВИРУСОМ ИММУНОДЕФИЦИТА ЧЕЛОВЕКА (ВИЧ-ИНФЕКЦИЯ)</v>
          </cell>
        </row>
        <row r="11908">
          <cell r="A11908" t="str">
            <v>F06.345</v>
          </cell>
          <cell r="B11908" t="str">
            <v>ГИПОМАНИАКАЛЬНОЕ РАССТРОЙСТВО В СВЯЗИ С НЕЙРОСИФИЛИСОМ</v>
          </cell>
        </row>
        <row r="11909">
          <cell r="A11909" t="str">
            <v>F06.346</v>
          </cell>
          <cell r="B11909" t="str">
            <v>ГИПОМАНИАКАЛЬНОЕ РАССТРОЙСТВО В СВЯЗИ С ДРУГИМИ ВИРУСНЫМИ И БАКТЕРИАЛЬНЫМИ НЕЙРОИНФЕКЦИЯМИ</v>
          </cell>
        </row>
        <row r="11910">
          <cell r="A11910" t="str">
            <v>F06.347</v>
          </cell>
          <cell r="B11910" t="str">
            <v>ГИПОМАНИАКАЛЬНОЕ РАССТРОЙСТВО В СВЯЗИ С ДРУГИМИ ЗАБОЛЕВАНИЯМИ</v>
          </cell>
        </row>
        <row r="11911">
          <cell r="A11911" t="str">
            <v>F06.348</v>
          </cell>
          <cell r="B11911" t="str">
            <v>ГИПОМАНИАКАЛЬНОЕ РАССТРОЙСТВО В СВЯЗИ СО СМЕШАННЫМИ ЗАБОЛЕВАНИЯМИ</v>
          </cell>
        </row>
        <row r="11912">
          <cell r="A11912" t="str">
            <v>F06.349</v>
          </cell>
          <cell r="B11912" t="str">
            <v>ГИПОМАНИАКАЛЬНОЕ РАССТРОЙСТВО В СВЯЗИ С НЕУТОЧНЕННЫМ ЗАБОЛЕВАНИЕМ</v>
          </cell>
        </row>
        <row r="11913">
          <cell r="A11913" t="str">
            <v>F06.35</v>
          </cell>
          <cell r="B11913" t="str">
            <v>НЕПСИХОТИЧЕСКОЕ БИПОЛЯРНОЕ РАССТРОЙСТВО ОРГАНИЧЕСКОЙ ПРИРОДЫ</v>
          </cell>
        </row>
        <row r="11914">
          <cell r="A11914" t="str">
            <v>F06.350</v>
          </cell>
          <cell r="B11914" t="str">
            <v>НЕПСИХОТИЧЕСКОЕ БИПОЛЯРНОЕ РАССТРОЙСТВО В СВЯЗИ С ТРАВМОЙ ГОЛОВНОГО МОЗГА</v>
          </cell>
        </row>
        <row r="11915">
          <cell r="A11915" t="str">
            <v>F06.351</v>
          </cell>
          <cell r="B11915" t="str">
            <v>НЕПСИХОТИЧЕСКОЙ БИПОЛЯРНОЕ РАССТРОЙСТВО В СВЯЗИ С СОСУДИСТЫМ ЗАБОЛЕВАНИЕМ ГОЛОВНОГО МОЗГА</v>
          </cell>
        </row>
        <row r="11916">
          <cell r="A11916" t="str">
            <v>F06.352</v>
          </cell>
          <cell r="B11916" t="str">
            <v>НЕПСИХОТИЧЕСКОЙ БИПОЛЯРНОЕ РАСССТРОЙСТВО В СВЯЗИ С ЭПИЛЕПСИЕЙ</v>
          </cell>
        </row>
        <row r="11917">
          <cell r="A11917" t="str">
            <v>F06.353</v>
          </cell>
          <cell r="B11917" t="str">
            <v>НЕПСИХОТИЧЕСКОЕ БИПОЛЯРНОЕ РАССТРОЙСТВО В СВЯЗИ С НОВООБРАЗОВАНИЕМ (ОПУХОЛЬЮ) ГОЛОВНОГО МОЗГА</v>
          </cell>
        </row>
        <row r="11918">
          <cell r="A11918" t="str">
            <v>F06.354</v>
          </cell>
          <cell r="B11918" t="str">
            <v>НЕПСИХОТИЧЕСКОЕ БИПОЛЯРНОЕ РАССТРОЙСТВО В СВЯЗИ С ВИРУСОМ ИММУНОДЕФИЦИТА ЧЕЛОВЕКА (ВИЧ-ИНФЕКЦИЯ)</v>
          </cell>
        </row>
        <row r="11919">
          <cell r="A11919" t="str">
            <v>F06.355</v>
          </cell>
          <cell r="B11919" t="str">
            <v>НЕПСИХОТИЧЕСКОЕ БИПОЛЯРНОЕ РАССТРОЙСТВО В СВЯЗИ С НЕЙРОСИФИЛИСОМ</v>
          </cell>
        </row>
        <row r="11920">
          <cell r="A11920" t="str">
            <v>F06.356</v>
          </cell>
          <cell r="B11920" t="str">
            <v>НЕПСИХОТИЧЕСКОЕ БИПОЛЯРНОЕ РАССТРОЙСТВО В СВЯЗИ С ДРУГИМИ ВИРУСНЫМИ И БАКТЕРИАЛЬНЫМИ НЕЙРОИНФЕКЦИЯМИ</v>
          </cell>
        </row>
        <row r="11921">
          <cell r="A11921" t="str">
            <v>F06.357</v>
          </cell>
          <cell r="B11921" t="str">
            <v>НЕПСИХОТИЧЕСКОЕ БИПОЛЯРНОЕ РАССТРОЙСТВО В СВЯЗИ С ДРУГИМИ ЗАБОЛЕВАНИЯМИ</v>
          </cell>
        </row>
        <row r="11922">
          <cell r="A11922" t="str">
            <v>F06.358</v>
          </cell>
          <cell r="B11922" t="str">
            <v>НЕПСИХОТИЧЕСКОЕ БИПОЛЯРНОЕ РАССТРОЙСТВО В СВЯЗИ СО СМЕШАННЫМИ ЗАБОЛЕВАНИЯМИ</v>
          </cell>
        </row>
        <row r="11923">
          <cell r="A11923" t="str">
            <v>F06.359</v>
          </cell>
          <cell r="B11923" t="str">
            <v>НЕПСИХОТИЧЕСКОЕ БИПОЛЯРНОЕ РАССТРОЙСТВО В СВЯЗИ С НЕУТОЧНЕННЫМИ ЗАБОЛЕВАНИЯМИ</v>
          </cell>
        </row>
        <row r="11924">
          <cell r="A11924" t="str">
            <v>F06.36</v>
          </cell>
          <cell r="B11924" t="str">
            <v>НЕПСИХОТИЧЕСКОЕ ДЕПРЕССИВНОЕ РАССТРОЙСТВО ОРГАНИЧЕСКОЙ ПРИРОДЫ</v>
          </cell>
        </row>
        <row r="11925">
          <cell r="A11925" t="str">
            <v>F06.360</v>
          </cell>
          <cell r="B11925" t="str">
            <v>НЕПСИХОТИЧЕСКОЕ ДЕПРЕССИВНОЕ РАССТРОЙСТВО В СВЯЗИ С ТРАВМОЙ ГОЛОВНОГО МОЗГА</v>
          </cell>
        </row>
        <row r="11926">
          <cell r="A11926" t="str">
            <v>F06.361</v>
          </cell>
          <cell r="B11926" t="str">
            <v>НЕПСИХОТИЧЕСКОЕ ДЕПРЕССИВНОЕ РАССТРОЙСТВО В СВЯЗИ С СОСУДИСТЫМ ЗАБОЛЕВАНИЕМ ГОЛОВНОГО МОЗГА</v>
          </cell>
        </row>
        <row r="11927">
          <cell r="A11927" t="str">
            <v>F06.362</v>
          </cell>
          <cell r="B11927" t="str">
            <v>НЕПСИХОТИЧЕСКОЕ ДЕПРЕССИВНОЕ РАССТРОЙСТВО В СВЯЗИ С ЭПИЛЕПСИЕЙ</v>
          </cell>
        </row>
        <row r="11928">
          <cell r="A11928" t="str">
            <v>F06.363</v>
          </cell>
          <cell r="B11928" t="str">
            <v>НЕПСИХОТИЧЕСКОЕ ДЕПРЕССИВНОЕ РАССТРОЙСТВО В СВЯЗИ С НОВООБРАЗОВАНИЕМ (ОПУХОЛЬЮ) ГОЛОВНОГО МОЗГА</v>
          </cell>
        </row>
        <row r="11929">
          <cell r="A11929" t="str">
            <v>F06.364</v>
          </cell>
          <cell r="B11929" t="str">
            <v>НЕПСИХОТИЧЕСКОЕ ДЕПРЕССИВНОЕ РАССТРОЙСТВО В СВЯЗИ С ВИРУСОМ ИММУНОДЕФИЦИТА ЧЕЛОВЕКА (ВИЧ-ИНФЕКЦИЯ)</v>
          </cell>
        </row>
        <row r="11930">
          <cell r="A11930" t="str">
            <v>F06.365</v>
          </cell>
          <cell r="B11930" t="str">
            <v>НЕПСИХОТИЧЕСКОЕ ДЕПРЕССИВНОЕ РАССТРОЙСТВО В СВЯЗИ С НЕЙРОСИФИЛИСОМ</v>
          </cell>
        </row>
        <row r="11931">
          <cell r="A11931" t="str">
            <v>F06.366</v>
          </cell>
          <cell r="B11931" t="str">
            <v>НЕПСИХОТИЧЕСКОЕ ДЕПРЕССИВНОЕ РАССТРОЙСТВО В СВЯЗИ С ДРУГИМИ ВИРУСНЫМИ И БАКТЕРИАЛЬНЫМИ НЕЙРОИНФЕКЦИЯМИ</v>
          </cell>
        </row>
        <row r="11932">
          <cell r="A11932" t="str">
            <v>F06.367</v>
          </cell>
          <cell r="B11932" t="str">
            <v>НЕПСИХОТИЧЕСКОЕ ДЕПРЕССИВНОЕ РАССТРОЙСТВО В СВЯЗИ С ДРУГИМИ ЗАБОЛЕВАНИЯМИ</v>
          </cell>
        </row>
        <row r="11933">
          <cell r="A11933" t="str">
            <v>F06.368</v>
          </cell>
          <cell r="B11933" t="str">
            <v>НЕПСИХОТИЧЕСКОЙ ДЕПРЕССИВНОЕ РАССТРОЙСТВО В СВЯЗИ СО СМЕШАННЫМИ ЗАБОЛЕВАНИЯМИ</v>
          </cell>
        </row>
        <row r="11934">
          <cell r="A11934" t="str">
            <v>F06.369</v>
          </cell>
          <cell r="B11934" t="str">
            <v>НЕПСИХОТИЧЕСКОЕ ДЕПРЕССИВНОЕ РАССТРОЙСТВО В СВЯЗИ С НЕУТОЧНЕННЫМ ЗАБОЛЕВАНИЕМ</v>
          </cell>
        </row>
        <row r="11935">
          <cell r="A11935" t="str">
            <v>F06.37</v>
          </cell>
          <cell r="B11935" t="str">
            <v>НЕПСИХОТИЧЕСКОЕ СМЕШАННОЕ РАССТРОЙСТВО ОРГАНИЧЕСКОЙ ПРИРОДЫ</v>
          </cell>
        </row>
        <row r="11936">
          <cell r="A11936" t="str">
            <v>F06.370</v>
          </cell>
          <cell r="B11936" t="str">
            <v>НЕПСИХОТИЧЕСКОЕ СМЕШАННОЕ РАССТРОЙСТВО В СВЯЗИ С ТРАВМОЙ ГОЛОВНОГО МОЗГА</v>
          </cell>
        </row>
        <row r="11937">
          <cell r="A11937" t="str">
            <v>F06.371</v>
          </cell>
          <cell r="B11937" t="str">
            <v>НЕПСИХОТИЧЕСКОЕ СМЕШАННОЕ РАССТРОЙСТВО В СВЯЗИ С СОСУДИСТЫМ ЗАБОЛЕВАНИЕМ ГОЛОВНОГО МОЗГА</v>
          </cell>
        </row>
        <row r="11938">
          <cell r="A11938" t="str">
            <v>F06.372</v>
          </cell>
          <cell r="B11938" t="str">
            <v>НЕПСИХОТИЧЕСКОЕ СМЕШАННОЕ РАССТРОЙСТВО В СВЯЗИ С ЭПИЛЕПСИЕЙ</v>
          </cell>
        </row>
        <row r="11939">
          <cell r="A11939" t="str">
            <v>F06.373</v>
          </cell>
          <cell r="B11939" t="str">
            <v>НЕПСИХОТИЧЕСКОЕ СМЕШАННОЕ РАССТРОЙСТВО В СВЯЗИ С НОВООБРАЗОВАНИЕМ (ОПУХОЛЬЮ) ГОЛОВНОГО МОЗГА</v>
          </cell>
        </row>
        <row r="11940">
          <cell r="A11940" t="str">
            <v>F06.374</v>
          </cell>
          <cell r="B11940" t="str">
            <v>НЕПСИХОТИЧЕСКОЕ СМЕШАННОЕ РАССТРОЙСТВО В СВЯЗИ С ВИРУСОМ ИММУНОДЕФИЦИТА (ВИЧ-ИНФЕКЦИЯ)</v>
          </cell>
        </row>
        <row r="11941">
          <cell r="A11941" t="str">
            <v>F06.375</v>
          </cell>
          <cell r="B11941" t="str">
            <v>НЕПСИХОТИЧЕСКОЕ СМЕШАННОЕ РАССТРОЙСТВО В СВЯЗИ С НЕЙРОСИФИЛИСОМ</v>
          </cell>
        </row>
        <row r="11942">
          <cell r="A11942" t="str">
            <v>F06.376</v>
          </cell>
          <cell r="B11942" t="str">
            <v>НЕПСИХОТИЧЕСКОЕ СМЕШАННОЕ РАССТРОЙСТВО В СВЯЗИ С ДРУГИМИ ВИРУСНЫМИ И БАКТЕРИАЛЬНЫМИ НЕЙРОИНФЕКЦИЯМИ</v>
          </cell>
        </row>
        <row r="11943">
          <cell r="A11943" t="str">
            <v>F06.377</v>
          </cell>
          <cell r="B11943" t="str">
            <v>НЕПСИХОТИЧЕСКОЕ СМЕШАННОЕ РАССТРОЙСТВО В СВЯЗИ С ДРУГИМИ ЗАБОЛЕВАНИЯМИ</v>
          </cell>
        </row>
        <row r="11944">
          <cell r="A11944" t="str">
            <v>F06.378</v>
          </cell>
          <cell r="B11944" t="str">
            <v>НЕПСИХОТИЧЕСКОЕ СМЕШАННОЕ РАССТРОЙСТВО В СВЯЗИ СО СМЕШАННЫМИ ЗАБОЛЕВАНИЯМИ</v>
          </cell>
        </row>
        <row r="11945">
          <cell r="A11945" t="str">
            <v>F06.379</v>
          </cell>
          <cell r="B11945" t="str">
            <v>НЕПСИХОТИЧЕСКОЕ СМЕШАННОЕ РАССТРОЙСТВО В СВЯЗИ С НЕУТОЧНЕННЫМ ЗАБОЛЕВАНИЕМ</v>
          </cell>
        </row>
        <row r="11946">
          <cell r="A11946" t="str">
            <v>F06.40</v>
          </cell>
          <cell r="B11946" t="str">
            <v>ОРГАНИЧЕСКОЕ ТРЕВОЖНОЕ РАССТРОЙСТВО В СВЯЗИ С ТРАВМОЙ ГОЛОВНОГО МОЗГА</v>
          </cell>
        </row>
        <row r="11947">
          <cell r="A11947" t="str">
            <v>F06.41</v>
          </cell>
          <cell r="B11947" t="str">
            <v>ОРГАНИЧЕСКОЕ ТРЕВОЖНОЕ РАССТРОЙСТВО В СВЯЗИ С СОСУДИСТЫМ ЗАБОЛЕВАНИЕМ ГОЛОВНОГО МОЗГА</v>
          </cell>
        </row>
        <row r="11948">
          <cell r="A11948" t="str">
            <v>F06.42</v>
          </cell>
          <cell r="B11948" t="str">
            <v>ОРГАНИЧЕСКОЕ ТРЕВОЖНОЕ РАССТРОЙСТВО В СВЯЗИ С ЭПИЛЕПСИЕЙ</v>
          </cell>
        </row>
        <row r="11949">
          <cell r="A11949" t="str">
            <v>F06.43</v>
          </cell>
          <cell r="B11949" t="str">
            <v>ОРГАНИЧЕСКОЕ ТРЕВОЖНОЕ РАССТРОЙСТВО В СВЯЗИ С НОВООБРАЗОВАНИЕМ (ОПУХОЛЬЮ) ГОЛОВНОГО МОЗГА</v>
          </cell>
        </row>
        <row r="11950">
          <cell r="A11950" t="str">
            <v>F06.44</v>
          </cell>
          <cell r="B11950" t="str">
            <v>ОРГАНИЧЕСКОЕ ТРЕВОЖНОЕ РАССТРОЙСТВО В СВЯЗИ С ВИРУСОМ ИММУНОДЕФИЦИТА ЧЕЛОВЕКА (ВИЧ-ИНФЕКЦИЯ)</v>
          </cell>
        </row>
        <row r="11951">
          <cell r="A11951" t="str">
            <v>F06.45</v>
          </cell>
          <cell r="B11951" t="str">
            <v>ОРГАНИЧЕСКОЕ ТРЕВОЖНОЕ РАССТРОЙСТВО В СВЯЗИ С НЕЙРОСИФИЛИСОМ</v>
          </cell>
        </row>
        <row r="11952">
          <cell r="A11952" t="str">
            <v>F06.46</v>
          </cell>
          <cell r="B11952" t="str">
            <v>ОРГАНИЧЕСКОЕ ТРЕВОЖНОЕ РАССТРОЙСТВО В СВЯЗИ С ДРУГИМИ ВИРУСНЫМИ И БАКТЕРИАЛЬНЫМИ НЕЙРОИНФЕКЦИЯМИ</v>
          </cell>
        </row>
        <row r="11953">
          <cell r="A11953" t="str">
            <v>F06.47</v>
          </cell>
          <cell r="B11953" t="str">
            <v>ОРГАНИЧЕСКОЕ ТРЕВОЖНОЕ РАССТРОЙСТВО В СВЯЗИ С ДРУГИМИ ЗАБОЛЕВАНИЯМИ</v>
          </cell>
        </row>
        <row r="11954">
          <cell r="A11954" t="str">
            <v>F06.48</v>
          </cell>
          <cell r="B11954" t="str">
            <v>ОРГАНИЧЕСКОЕ ТРЕВОЖНОЕ РАССТРОЙСТВО В СВЯЗИ СО СМЕШАННЫМИ ЗАБОЛЕВАНИЯМИ</v>
          </cell>
        </row>
        <row r="11955">
          <cell r="A11955" t="str">
            <v>F06.49</v>
          </cell>
          <cell r="B11955" t="str">
            <v>ОРГАНИЧЕСКОЕ ТРЕВОЖНОЕ РАССТРОЙСТВО В СВЯЗИ С НЕУТОЧНЕННЫМ ЗАБОЛЕВАНИЕМ</v>
          </cell>
        </row>
        <row r="11956">
          <cell r="A11956" t="str">
            <v>F06.50</v>
          </cell>
          <cell r="B11956" t="str">
            <v>ОРГАНИЧЕСКОЕ ДИССОЦИАТИВНОЕ РАССТРОЙСТВО В СВЯЗИ С ТРАВМОЙ ГОЛОВНОГО МОЗГА</v>
          </cell>
        </row>
        <row r="11957">
          <cell r="A11957" t="str">
            <v>F06.51</v>
          </cell>
          <cell r="B11957" t="str">
            <v>ОРГАНИЧЕСКОЕ ДИССОЦИАТИВНОЕ РАССТРОЙСТВО В СВЯЗИ С СОСУДИСТЫМ ЗАБОЛЕВАНИЕМ ГОЛОВНОГО МОЗГА</v>
          </cell>
        </row>
        <row r="11958">
          <cell r="A11958" t="str">
            <v>F06.52</v>
          </cell>
          <cell r="B11958" t="str">
            <v>ОРГАНИЧЕСКОЕ ДИССОЦИАТИВНОЕ РАССТРОЙСТВО В СВЯЗИ С ЭПИЛЕПСИЕЙ</v>
          </cell>
        </row>
        <row r="11959">
          <cell r="A11959" t="str">
            <v>F06.53</v>
          </cell>
          <cell r="B11959" t="str">
            <v>ОРГАНИЧЕСКОЕ ДИССОЦИАТИВНОЕ РАССТРОЙСТВО В СВЯЗИ С НОВООБРАЗОВАНИЕМ (ОПУХОЛЬЮ) ГОЛОВНОГО МОЗГА</v>
          </cell>
        </row>
        <row r="11960">
          <cell r="A11960" t="str">
            <v>F06.54</v>
          </cell>
          <cell r="B11960" t="str">
            <v>ОРГАНИЧЕСКОЕ ДИССОЦИАТИВНОЕ РАССТРОЙСТВО В СВЯЗИ С ВИРУСОМ ИММУНОДЕФИЦИТА ЧЕЛОВЕКА (ВИЧ-ИНФЕКЦИЯ)</v>
          </cell>
        </row>
        <row r="11961">
          <cell r="A11961" t="str">
            <v>F06.55</v>
          </cell>
          <cell r="B11961" t="str">
            <v>ОРГАНИЧЕСКОЕ ДИССОЦИАТИВНОЕ РАССТРОЙСТВО В СВЯЗИ С НЕЙРОСИФИЛИСОМ</v>
          </cell>
        </row>
        <row r="11962">
          <cell r="A11962" t="str">
            <v>F06.56</v>
          </cell>
          <cell r="B11962" t="str">
            <v>ОРГАНИЧЕСКОЕ ДИССОЦИАТИВНОЕ РАССТРОЙСТВО В СВЯЗИ С ДРУГИМИ ВИРУСНЫМИ И БАКТЕРИАЛЬНЫМИ НЕЙРОИНФЕКЦИЯМИ</v>
          </cell>
        </row>
        <row r="11963">
          <cell r="A11963" t="str">
            <v>F06.57</v>
          </cell>
          <cell r="B11963" t="str">
            <v>ОРГАНИЧЕСКОЕ ДИССОЦИАТИВНОЕ РАССТРОЙСТВО В СВЯЗИ С ДРУГИМИ ЗАБОЛЕВАНИЕМИ</v>
          </cell>
        </row>
        <row r="11964">
          <cell r="A11964" t="str">
            <v>F06.58</v>
          </cell>
          <cell r="B11964" t="str">
            <v>ОРГАНИЧЕСКОЕ ДИССОЦИАТИВНОЕ РАССТРОЙСТВО В СВЯЗИ СО СМЕШАННЫМИ ЗАБОЛЕВАНИЯМИ</v>
          </cell>
        </row>
        <row r="11965">
          <cell r="A11965" t="str">
            <v>F06.59</v>
          </cell>
          <cell r="B11965" t="str">
            <v>ОРГАНИЧЕСКОЕ ДИССОЦИАТИВНОЕ РАССТРОЙСТВО В СВЯЗИ С НЕУТОЧНЕННЫМ ЗАБОЛЕВАНИЕМ</v>
          </cell>
        </row>
        <row r="11966">
          <cell r="A11966" t="str">
            <v>F06.60</v>
          </cell>
          <cell r="B11966" t="str">
            <v>ОРГАНИЧЕСКОЕ ЭМОЦИОНАЛЬНО ЛАБИЛЬНОЕ (АСТЕНИЧЕСКОЕ) РАССТРОЙСТВО В СВЯЗИ С ТРАВМОЙ ГОЛОВНОГО МОЗГА</v>
          </cell>
        </row>
        <row r="11967">
          <cell r="A11967" t="str">
            <v>F06.61</v>
          </cell>
          <cell r="B11967" t="str">
            <v>ОРГАНИЧЕСКОЕ ЭМОЦИОНАЛЬНО ЛАБИЛЬНОЕ (АСТЕНИЧЕСКОЕ) РАССТРОЙСТВО В СВЯЗИ С СОСУДИСТЫМ ЗАБОЛЕВАНИЕМ ГОЛОВНОГО МОЗГА</v>
          </cell>
        </row>
        <row r="11968">
          <cell r="A11968" t="str">
            <v>F06.62</v>
          </cell>
          <cell r="B11968" t="str">
            <v>ОРГАНИЧЕСКОЕ ЭМОЦИОНАЛЬНО ЛАБИЛЬНОЕ (АСТЕНИЧЕСКОЕ) РАССТРОЙСТВО В СВЯЗИ С ЭПИЛЕПСИЕЙ</v>
          </cell>
        </row>
        <row r="11969">
          <cell r="A11969" t="str">
            <v>F06.63</v>
          </cell>
          <cell r="B11969" t="str">
            <v>ОРГАНИЧЕСКОЕ ЭМОЦИОНАЛЬНО ЛАБИЛЬНОЕ (АСТЕНИЧЕСКОЕ) РАССТРОЙСТВО В СВЯЗИ С НОВООБРАЗОВАНИЕМ (ОПУХОЛЬЮ) ГОЛОВНОГО МОЗГА</v>
          </cell>
        </row>
        <row r="11970">
          <cell r="A11970" t="str">
            <v>F06.64</v>
          </cell>
          <cell r="B11970" t="str">
            <v>ОРГАНИЧЕСКОЕ ЭМОЦИОНАЛЬНО ЛАБИЛЬНОЕ (АСТЕНИЧЕСКОЕ) РАССТРОЙСТВО В СВЯЗИ С ВИРУСОМ ИММУНОДЕФИЦИТА ЧЕЛОВЕКА (ВИЧ-ИНФЕКЦИЯ)</v>
          </cell>
        </row>
        <row r="11971">
          <cell r="A11971" t="str">
            <v>F06.65</v>
          </cell>
          <cell r="B11971" t="str">
            <v>ОРГАНИЧЕСКОЕ ЭМОЦИОНАЛЬНО ЛАБИЛЬНОЕ (АСТЕНИЧЕСКОЕ) РАССТРОЙСТВО В СВЯЗИ С НЕЙРОСИФИЛИСОМ</v>
          </cell>
        </row>
        <row r="11972">
          <cell r="A11972" t="str">
            <v>F06.66</v>
          </cell>
          <cell r="B11972" t="str">
            <v>ОРГАНИЧЕСКОЕ ЭМОЦИОНАЛЬНО ЛАБИЛЬНОЕ (АСТЕНИЧЕСКОЕ) РАССТРОЙСТВО В СВЯЗИ С ДРУГИМИ ВИРУСНЫМИ И БАКТЕРИАЛЬНЫМИ НЕЙРОИНФЕКЦИЯМИ</v>
          </cell>
        </row>
        <row r="11973">
          <cell r="A11973" t="str">
            <v>F06.67</v>
          </cell>
          <cell r="B11973" t="str">
            <v>ОРГАНИЧЕСКОЕ ЭМОЦИОНАЛЬНО ЛАБИЛЬНОЕ (АСТЕНИЧЕСКОЕ) РАССТРОЙСТВО В СВЯЗИ С ДРУГИМИ ЗАБОЛЕВАНИЯМИ</v>
          </cell>
        </row>
        <row r="11974">
          <cell r="A11974" t="str">
            <v>F06.68</v>
          </cell>
          <cell r="B11974" t="str">
            <v>ОРГАНИЧЕСКОЕ ЭМОЦИОНАЛЬНО ЛАБИЛЬНОЕ (АСТЕНИЧЕСКОЕ) РАССТРОЙСТВО В СВЯЗИ СО СМЕШАННЫМИ ЗАБОЛЕВАНИЯМИ</v>
          </cell>
        </row>
        <row r="11975">
          <cell r="A11975" t="str">
            <v>F06.69</v>
          </cell>
          <cell r="B11975" t="str">
            <v>ОРГАНИЧЕСКОЕ ЭМОЦИОНАЛЬНО ЛАБИЛЬНОЕ (АСТЕНИЧЕСКОЕ) РАССТРОЙСТВО В СВЯЗИ С НЕУТОЧНЕННЫМ ЗАБОЛЕВАНИЕМ</v>
          </cell>
        </row>
        <row r="11976">
          <cell r="A11976" t="str">
            <v>F06.70</v>
          </cell>
          <cell r="B11976" t="str">
            <v>ЛЕГКОЕ КОГНИТИВНОЕ РАССТРОЙСТВО В СВЯЗИ С ТРАВМОЙ ГОЛОВНОГО МОЗГА</v>
          </cell>
        </row>
        <row r="11977">
          <cell r="A11977" t="str">
            <v>F06.71</v>
          </cell>
          <cell r="B11977" t="str">
            <v>ЛЕГКОЕ КОГНИТИВНОЕ РАССТРОЙСТВО В СВЯЗИ С СОСУДИСТЫМ ЗАБОЛЕВАНИЕМ ГОЛОВНОГО МОЗГА</v>
          </cell>
        </row>
        <row r="11978">
          <cell r="A11978" t="str">
            <v>F06.72</v>
          </cell>
          <cell r="B11978" t="str">
            <v>ЛЕГКОЕ КОГНИТИВНОЕ РАССТРОЙСТВО В СВЯЗИ С ЭПИЛЕПСИЕЙ</v>
          </cell>
        </row>
        <row r="11979">
          <cell r="A11979" t="str">
            <v>F06.73</v>
          </cell>
          <cell r="B11979" t="str">
            <v>ЛЕГКОЕ КОГНИТИВНОЕ РАССТРОЙСТВО В СВЯЗИ С НОВООБРАЗОВАНИЕМ (ОПУХОЛЬЮ ГОЛОВНОГО МОЗГА)</v>
          </cell>
        </row>
        <row r="11980">
          <cell r="A11980" t="str">
            <v>F06.74</v>
          </cell>
          <cell r="B11980" t="str">
            <v>ЛЕГКОЕ КОГНИТИВНОЕ РАССТРОЙСТВО В СВЯЗИ С ВИРУСОМ ИММУНОДЕФИЦИТА ЧЕЛОВЕКА (ВИЧ-ИНФЕКЦИЯ)</v>
          </cell>
        </row>
        <row r="11981">
          <cell r="A11981" t="str">
            <v>F06.75</v>
          </cell>
          <cell r="B11981" t="str">
            <v>ЛЕГКОЕ КОГНИТИВНОЕ РАССТРОЙСТВО В СВЯЗИ С НЕЙРОСИФИЛИСОМ</v>
          </cell>
        </row>
        <row r="11982">
          <cell r="A11982" t="str">
            <v>F06.76</v>
          </cell>
          <cell r="B11982" t="str">
            <v>ЛЕГКОЕ КОГНИТИВНОЕ РАССТРОЙСТВО В СВЯЗИ С ДРУГИМИ ВИРУСНЫМИ И БАКТЕРИАЛЬНЫМИ НЕЙРОИНФЕКЦИЯМИ</v>
          </cell>
        </row>
        <row r="11983">
          <cell r="A11983" t="str">
            <v>F06.77</v>
          </cell>
          <cell r="B11983" t="str">
            <v>ЛЕГКОЕ КОГНИТИВНОЕ РАССТРОЙСТВО В СВЯЗИ С ДРУГИМИ ЗАБОЛЕВАНИЯМИ</v>
          </cell>
        </row>
        <row r="11984">
          <cell r="A11984" t="str">
            <v>F06.78</v>
          </cell>
          <cell r="B11984" t="str">
            <v>ЛЕГКОЕ КОГНИТИВНОЕ РАССТРОЙСТВО В СВЯЗИ СО СМЕШАННЫМИ ЗАБОЛЕВАНИЯМИ</v>
          </cell>
        </row>
        <row r="11985">
          <cell r="A11985" t="str">
            <v>F06.79</v>
          </cell>
          <cell r="B11985" t="str">
            <v>ЛЕГКОЕ КОГНИТИВНОЕ РАССТРОЙСТВО В СВЯЗИ С НЕУТОЧНЕННЫМ ЗАБОЛЕВАНИЕМ</v>
          </cell>
        </row>
        <row r="11986">
          <cell r="A11986" t="str">
            <v>F06.81</v>
          </cell>
          <cell r="B11986" t="str">
            <v>ДРУГИЕ ПСИХОТИЧЕСКИЕ РАССТРОЙСТВА, ОБУСЛОВЛЕННЫЕ ПОВРЕЖДЕНИЕМ И ДИСФУНКЦИЕЙ ГОЛОВНОГО МОЗГА ИЛИ СОМАТИЧЕСКОЙ БОЛЕЗНЬЮ</v>
          </cell>
        </row>
        <row r="11987">
          <cell r="A11987" t="str">
            <v>F06.810</v>
          </cell>
          <cell r="B11987" t="str">
            <v>ДРУГИЕ ПСИХОТИЧЕСКИЕ РАССТРОЙСТВА В СВЯЗИ С ТРАВМОЙ ГОЛОВНОГО МОЗГА</v>
          </cell>
        </row>
        <row r="11988">
          <cell r="A11988" t="str">
            <v>F06.811</v>
          </cell>
          <cell r="B11988" t="str">
            <v>ДРУГИЕ ПСИХОТИЧЕСКИЕ РАССТРОЙСТВА В СВЯЗИ С СОСУДИСТЫМ ЗАБОЛЕВАНИЕМ ГОЛОВНОГО МОЗГА</v>
          </cell>
        </row>
        <row r="11989">
          <cell r="A11989" t="str">
            <v>F06.812</v>
          </cell>
          <cell r="B11989" t="str">
            <v>ДРУГИЕ ПСИХОТИЧЕСКИЕ РАССТРОЙСТВА В СВЯЗИ С ЭПИЛЕПСИЕЙ</v>
          </cell>
        </row>
        <row r="11990">
          <cell r="A11990" t="str">
            <v>F06.813</v>
          </cell>
          <cell r="B11990" t="str">
            <v>ДРУГИЕ ПСИХОТИЧЕСКИЕ РАССТРОЙСТВА В СВЯЗИ С НОВООБРАЗОВАНИЕМ (ОПУХОЛЬЮ) ГОЛОВНОГО МОЗГА</v>
          </cell>
        </row>
        <row r="11991">
          <cell r="A11991" t="str">
            <v>F06.814</v>
          </cell>
          <cell r="B11991" t="str">
            <v>ДРУГИЕ ПСИХОТИЧЕСКИЕ РАССТРОЙСТВА В СВЯЗИ С ВИРУСОМ ИММУНОДЕФИЦИТА ЧЕЛОВЕКА (ВИЧ-ИНФЕКЦИЯ)</v>
          </cell>
        </row>
        <row r="11992">
          <cell r="A11992" t="str">
            <v>F06.815</v>
          </cell>
          <cell r="B11992" t="str">
            <v>ДРУГИЕ ПСИХОТИЧЕСКИЕ РАССТРОЙСТВА В СВЯЗИ С НЕЙРОСИФИЛИСОМ</v>
          </cell>
        </row>
        <row r="11993">
          <cell r="A11993" t="str">
            <v>F06.816</v>
          </cell>
          <cell r="B11993" t="str">
            <v>ДРУГИЕ ПСИХОТИЧЕСКИЕ РАССТРОЙСТВА В СВЯЗИ С ДРУГИМИ ВИРУСНЫМИ И БАКТЕРИАЛЬНЫМИ НЕЙРОИНФЕКЦИЯМИ</v>
          </cell>
        </row>
        <row r="11994">
          <cell r="A11994" t="str">
            <v>F06.817</v>
          </cell>
          <cell r="B11994" t="str">
            <v>ДРУГИЕ ПСИХОТИЧЕСКИЕ РАССТРОЙСТВА В СВЯЗИ С ДРУГИМИ ЗАБОЛЕВАНИЯМИ</v>
          </cell>
        </row>
        <row r="11995">
          <cell r="A11995" t="str">
            <v>F06.818</v>
          </cell>
          <cell r="B11995" t="str">
            <v>ДРУГИЕ ПСИХОТИЧЕСКИЕ РАССТРОЙСТВА В СВЯЗИ СО СМЕШАННЫМИ ЗАБОЛЕВАНИЯМИ</v>
          </cell>
        </row>
        <row r="11996">
          <cell r="A11996" t="str">
            <v>F06.819</v>
          </cell>
          <cell r="B11996" t="str">
            <v>ДРУГИЕ ПСИХОТИЧЕСКИЕ РАССТРОЙСТВА В СВЯЗИ С НЕУТОЧНЕННЫМ ЗАБОЛЕВАНИЕМ</v>
          </cell>
        </row>
        <row r="11997">
          <cell r="A11997" t="str">
            <v>F06.82</v>
          </cell>
          <cell r="B11997" t="str">
            <v>ДРУГИЕ НЕПСИХОТИЧЕСКИЕ РАССТРОЙСТВА, ОБУСЛОВЛЕННЫЕ ПОВРЕЖДЕНИЕМ И ДИСФУНКЦИЕЙ ГОЛОВНОГО МОЗГА ИЛИ СОМАТИЧЕСКОЙ БОЛЕЗНЬЮ</v>
          </cell>
        </row>
        <row r="11998">
          <cell r="A11998" t="str">
            <v>F06.820</v>
          </cell>
          <cell r="B11998" t="str">
            <v>ДРУГИЕ НЕПСИХОТИЧЕСКИЕ РАССТРОЙСТВА В СВЯЗИ С ТРАВМОЙ ГОЛОВНОГО МОЗГА</v>
          </cell>
        </row>
        <row r="11999">
          <cell r="A11999" t="str">
            <v>F06.821</v>
          </cell>
          <cell r="B11999" t="str">
            <v>ДРУГИЕ НЕПСИХОТИЧЕСКИЕ РАССТРОЙСТВА В СВЯЗИ С СОСУДИСТЫМ ЗАБОЛЕВАНИЕМ ГОЛОВНОГО МОЗГА</v>
          </cell>
        </row>
        <row r="12000">
          <cell r="A12000" t="str">
            <v>F06.822</v>
          </cell>
          <cell r="B12000" t="str">
            <v>ДРУГИЕ НЕПСИХОТИЧЕСКИЕ РАССТРОЙСТВА В СВЯЗИ С ЭПИЛЕПСИЕЙ</v>
          </cell>
        </row>
        <row r="12001">
          <cell r="A12001" t="str">
            <v>F06.823</v>
          </cell>
          <cell r="B12001" t="str">
            <v>ДРУГИЕ НЕПСИХОТИЧЕСКИЕ РАССТРОЙСТВА В СВЯЗИ С НОВООБРАЗОВАНИЕМ (ОПУХОЛЬЮ) ГОЛОВНОГО МОЗГА</v>
          </cell>
        </row>
        <row r="12002">
          <cell r="A12002" t="str">
            <v>F06.824</v>
          </cell>
          <cell r="B12002" t="str">
            <v>ДРУГИЕ НЕПСИХОТИЧЕСКИЕ РАССТРОЙСТВА В СВЯЗИ С ВИРУСОМ ИММУНОДЕФИЦИТА ЧЕЛОВЕКА (ВИЧ-ИНФЕКЦИЯ)</v>
          </cell>
        </row>
        <row r="12003">
          <cell r="A12003" t="str">
            <v>F06.825</v>
          </cell>
          <cell r="B12003" t="str">
            <v>ДРУГИЕ НЕПСИХОТИЧЕСКИЕ РАССТРОЙСТВА В СВЯЗИ С НЕЙРОСИФИЛИСОМ</v>
          </cell>
        </row>
        <row r="12004">
          <cell r="A12004" t="str">
            <v>F06.826</v>
          </cell>
          <cell r="B12004" t="str">
            <v>ДРУГИЕ НЕПСИХОТИЧЕСКИЕ РАССТРОЙСТВА В СВЯЗИ С ДРУГИМИ ВИРУСНЫМИ И БАКТЕРИАЛЬНЫМИ НЕЙРОИНФЕКЦИЯМИ</v>
          </cell>
        </row>
        <row r="12005">
          <cell r="A12005" t="str">
            <v>F06.827</v>
          </cell>
          <cell r="B12005" t="str">
            <v>ДРУГИЕ НЕПСИХОТИЧЕСКИЕ РАССТРОЙСТВА В СВЯЗИ С ДРУГИМИ ЗАБОЛЕВАНИЯМИ</v>
          </cell>
        </row>
        <row r="12006">
          <cell r="A12006" t="str">
            <v>F06.828</v>
          </cell>
          <cell r="B12006" t="str">
            <v>ДРУГИЕ НЕПСИХОТИЧЕСКИЕ РАССТРОЙСТВА В СВЯЗИ СО СМЕШАННЫМИ ЗАБОЛЕВАНИЯМИ</v>
          </cell>
        </row>
        <row r="12007">
          <cell r="A12007" t="str">
            <v>F06.829</v>
          </cell>
          <cell r="B12007" t="str">
            <v>ДРУГИЕ НЕПСИХОТИЧЕСКИЕ РАССТРОЙСТВА В СВЯЗИ С НЕУТОЧНЕННЫМ ЗАБОЛЕВАНИЕМ</v>
          </cell>
        </row>
        <row r="12008">
          <cell r="A12008" t="str">
            <v>F06.91</v>
          </cell>
          <cell r="B12008" t="str">
            <v>НЕУТОЧНЕННЫЕ ПСИХОТИЧЕСКИЕ РАССТРОЙСТВА, ОБУСЛОВЛЕННЫЕ ПОВРЕЖДЕНИЕМ И ДИСФУНКЦИЕЙ ГОЛОВНОГО МОЗГА ИЛИ СОМАТИЧЕСКОЙ БОЛЕЗНЬЮ</v>
          </cell>
        </row>
        <row r="12009">
          <cell r="A12009" t="str">
            <v>F06.910</v>
          </cell>
          <cell r="B12009" t="str">
            <v>НЕУТОЧНЕННЫЕ ПСИХОТИЧЕСКИЕ РАССТРОЙСТВА В СВЯЗИ С ТРАВМОЙ ГОЛОВНОГО МОЗГА</v>
          </cell>
        </row>
        <row r="12010">
          <cell r="A12010" t="str">
            <v>F06.911</v>
          </cell>
          <cell r="B12010" t="str">
            <v>НЕУТОЧНЕННЫЕ ПСИХОТИЧЕСКИЕ РАССТРОЙСТВА В СВЯЗИ С СОСУДИСТЫМ ЗАБОЛЕВАНИЕМ ГОЛОВНОГО МОЗГА</v>
          </cell>
        </row>
        <row r="12011">
          <cell r="A12011" t="str">
            <v>F06.912</v>
          </cell>
          <cell r="B12011" t="str">
            <v>НЕУТОЧНЕННЫЕ ПСИХОТИЧЕСКИЕ РАССТРОЙСТВА В СВЯЗИ С ЭПИЛЕПСИЕЙ</v>
          </cell>
        </row>
        <row r="12012">
          <cell r="A12012" t="str">
            <v>F06.913</v>
          </cell>
          <cell r="B12012" t="str">
            <v>НЕУТОЧНЕННЫЕ ПСИХОТИЧЕСКИЕ РАССТРОЙСТВА В СВЯЗИ С НОВООБРАЗОВАНИЕМ (ОПУХОЛЬЮ) ГОЛОВНОГО МОЗГА</v>
          </cell>
        </row>
        <row r="12013">
          <cell r="A12013" t="str">
            <v>F06.914</v>
          </cell>
          <cell r="B12013" t="str">
            <v>НЕУТОЧНЕННЫЕ ПСИХОТИЧЕСКИЕ РАССТРОЙСТВА В СВЯЗИ С ВИРУСОМ ИММУНОДЕФИЦИТА ЧЕЛОВЕКА (ВИЧ-ИНФЕКЦИЯ)</v>
          </cell>
        </row>
        <row r="12014">
          <cell r="A12014" t="str">
            <v>F06.915</v>
          </cell>
          <cell r="B12014" t="str">
            <v>НЕУТОЧНЕННЫЕ ПСИХОТИЧЕСКИЕ РАССТРОЙСТВА В СВЯЗИ С НЕЙРОСИФИЛИСОМ</v>
          </cell>
        </row>
        <row r="12015">
          <cell r="A12015" t="str">
            <v>F06.916</v>
          </cell>
          <cell r="B12015" t="str">
            <v>НЕУТОЧНЕННЫЕ ПСИХОТИЧЕСКИЕ РАССТРОЙСТВА В СВЯЗИ С ДРУГИМИ ВИРУСНЫМИ И БАКТЕРИАЛЬНЫМИ НЕЙРОИНФЕКЦИЯМИ</v>
          </cell>
        </row>
        <row r="12016">
          <cell r="A12016" t="str">
            <v>F06.917</v>
          </cell>
          <cell r="B12016" t="str">
            <v>НЕУТОЧНЕННЫЕ ПСИХОТИЧЕСКИЕ РАССТРОЙСТВА В СВЯЗИ С ДРУГИМИ ЗАБОЛЕВАНИЯМИ</v>
          </cell>
        </row>
        <row r="12017">
          <cell r="A12017" t="str">
            <v>F06.918</v>
          </cell>
          <cell r="B12017" t="str">
            <v>НЕУТОЧНЕННЫЕ ПСИХОТИЧЕСКИЕ РАССТРОЙСТВА В СВЯЗИ СО СМЕШАННЫМИ ЗАБОЛЕВАНИЯМИ</v>
          </cell>
        </row>
        <row r="12018">
          <cell r="A12018" t="str">
            <v>F06.92</v>
          </cell>
          <cell r="B12018" t="str">
            <v>НЕУТОЧНЕННЫЕ НЕПСИХОТИЧЕСКИЕ РАССТРОЙСТВА,ОБУСЛОВЛЕННЫЕ ПОВРЕЖДЕНИЕМ И ДИСФУНКЦИЕЙ ГОЛОВНОГО МОЗГА ИЛИ СОМАТИЧЕСКОЙ БОЛЕЗНЬЮ</v>
          </cell>
        </row>
        <row r="12019">
          <cell r="A12019" t="str">
            <v>F06.920</v>
          </cell>
          <cell r="B12019" t="str">
            <v>НЕУТОЧНЕННЫЕ НЕПСИХОТИЧЕСКИЕ РАССТРОЙСТВА В СВЯЗИ С ТРАВМОЙ ГОЛОВНОГО МОЗГА</v>
          </cell>
        </row>
        <row r="12020">
          <cell r="A12020" t="str">
            <v>F06.921</v>
          </cell>
          <cell r="B12020" t="str">
            <v>НЕУТОЧНЕННЫЕ НЕПСИХОТИЧЕСКИЕ РАССТРОЙСТВА В СВЯЗИ С СОСУДИСТЫМ ЗАБОЛЕВАНИЕМ ГОЛОВНОГО МОЗГА</v>
          </cell>
        </row>
        <row r="12021">
          <cell r="A12021" t="str">
            <v>F06.922</v>
          </cell>
          <cell r="B12021" t="str">
            <v>НЕУТОЧНЕННЫЕ НЕПСИХОТИЧЕСКИЕ РАССТРОЙСТВА В СВЯЗИ С ЭПИЛЕПСИЕЙ</v>
          </cell>
        </row>
        <row r="12022">
          <cell r="A12022" t="str">
            <v>F06.923</v>
          </cell>
          <cell r="B12022" t="str">
            <v>НЕУТОЧНЕННЫЕ НЕПСИХОТИЧЕСКИЕ РАССТРОЙСТВА В СВЯЗИ С НОВООБРАЗОВАНИЕМ (ОПУХОЛЬЮ) ГОЛОВНОГО МОЗГА</v>
          </cell>
        </row>
        <row r="12023">
          <cell r="A12023" t="str">
            <v>F06.924</v>
          </cell>
          <cell r="B12023" t="str">
            <v>НЕУТОЧНЕННЫЕ НЕПСИХОТИЧЕСКИЕ РАССТРОЙСТВА В СВЯЗИ С ВИРУСОМ ИММУНОДЕФИЦИТА ЧЕЛОВЕКА (ВИЧ-ИНФЕКЦИЯ)</v>
          </cell>
        </row>
        <row r="12024">
          <cell r="A12024" t="str">
            <v>F06.925</v>
          </cell>
          <cell r="B12024" t="str">
            <v>НЕУТОЧНЕННЫЕ НЕПСИХОТИЧЕСКИЕ РАССТРОЙСТВА В СВЯЗИ С НЕЙРОСИФИЛИСОМ</v>
          </cell>
        </row>
        <row r="12025">
          <cell r="A12025" t="str">
            <v>F06.926</v>
          </cell>
          <cell r="B12025" t="str">
            <v>НЕУТОЧНЕННЫЕ НЕПСИХОТИЧЕСКИЕ РАССТРОЙСТВА В СВЯЗИ С ДРУГИМИ ВИРУСНЫМИ И БАКТЕРИАЛЬНЫМИ НЕЙРОИНФЕКЦИЯМИ</v>
          </cell>
        </row>
        <row r="12026">
          <cell r="A12026" t="str">
            <v>F06.927</v>
          </cell>
          <cell r="B12026" t="str">
            <v>НЕУТОЧНЕННЫЕ НЕПСИХОТИЧЕСКИЕ РАССТРОЙСТВА В СВЯЗИ С ДРУГИМИ ЗАБОЛЕВАНИЯМИ</v>
          </cell>
        </row>
        <row r="12027">
          <cell r="A12027" t="str">
            <v>F06.928</v>
          </cell>
          <cell r="B12027" t="str">
            <v>НЕУТОЧНЕННЫЕ НЕПСИХОТИЧЕСКИЕ РАССТРОЙСТВА В СВЯЗИ СО СМЕШАННЫМИ ЗАБОЛЕВАНИЯМИ</v>
          </cell>
        </row>
        <row r="12028">
          <cell r="A12028" t="str">
            <v>F06.929</v>
          </cell>
          <cell r="B12028" t="str">
            <v>НЕУТОЧНЕННЫЕ НЕПСИХОТИЧЕСКИЕ РАССТРОЙСТВА В СВЯЗИ С НЕУТОЧНЕННЫМ ЗАБОЛЕВАНИЕМ</v>
          </cell>
        </row>
        <row r="12029">
          <cell r="A12029" t="str">
            <v>F06.99</v>
          </cell>
          <cell r="B12029" t="str">
            <v>НЕУТОЧНЕННЫЕ ПСИХИЧЕСКИЕ РАССТРОЙСТВА,ОБУСЛОВЛЕННЫЕ ПОВРЕЖДЕНИЕМ И ДИСФУНКЦИЕЙ ГОЛОВНОГО МОЗГА ИЛИ СОМАТИЧЕСКОЙ БОЛЕЗНЬЮ</v>
          </cell>
        </row>
        <row r="12030">
          <cell r="A12030" t="str">
            <v>F06.990</v>
          </cell>
          <cell r="B12030" t="str">
            <v>НЕУТОЧНЕННЫЕ ПСИХИЧЕСКИЕ РАССТРОЙСТВА В СВЯЗИ С ТРАВМОЙ ГОЛОВНОГО МОЗГА</v>
          </cell>
        </row>
        <row r="12031">
          <cell r="A12031" t="str">
            <v>F06.991</v>
          </cell>
          <cell r="B12031" t="str">
            <v>НЕУТОЧНЕННЫЕ ПСИХИЧЕСКИЕ РАССТРОЙСТВА В СВЯЗИ С СОСУДИСТЫМ ЗАБОЛЕВАНИЕМ ГОЛОВНОГО МОЗГА</v>
          </cell>
        </row>
        <row r="12032">
          <cell r="A12032" t="str">
            <v>F06.992</v>
          </cell>
          <cell r="B12032" t="str">
            <v>НЕУТОЧНЕННЫЕ ПСИХИЧЕСКИЕ РАССТРОЙСТВА В СВЯЗИ  С ЭПИЛЕПСИЕЙ</v>
          </cell>
        </row>
        <row r="12033">
          <cell r="A12033" t="str">
            <v>F06.993</v>
          </cell>
          <cell r="B12033" t="str">
            <v>НЕУТОЧНЕННЫЕ ПСИХИЧЕСКИЕ РАССТРОЙСТВА В СВЯЗИ С НОВООБРАЗОВАНИЕМ (ОПУХОЛЬЮ) ГОЛОВНОГО МОЗГА</v>
          </cell>
        </row>
        <row r="12034">
          <cell r="A12034" t="str">
            <v>F06.994</v>
          </cell>
          <cell r="B12034" t="str">
            <v>НЕУТОЧНЕННЫЕ ПСИХИЧЕСКИЕ РАССТРОЙСТВА В СВЯЗИ С ВИРУСОМ ИММУНОДЕФИЦИТА ЧЕЛОВЕКА (ВИЧ-ИНФЕКЦИЯ)</v>
          </cell>
        </row>
        <row r="12035">
          <cell r="A12035" t="str">
            <v>F06.995</v>
          </cell>
          <cell r="B12035" t="str">
            <v>НЕУТОЧНЕННЫЕ ПСИХИЧЕСКИЕ РАССТРОЙСТВА В СВЯЗИ С НЕЙРОСИФИЛИСОМ</v>
          </cell>
        </row>
        <row r="12036">
          <cell r="A12036" t="str">
            <v>F06.996</v>
          </cell>
          <cell r="B12036" t="str">
            <v>НЕУТОЧНЕННЫЕ ПСИХИЧЕСКИЕ РАССТРОЙСТВА В СВЯЗИ С ДРУГИМИ ВИРУСНЫМИ И БАКТЕРИАЛЬНЫМИ НЕЙРОИНФЕКЦИЯМИ</v>
          </cell>
        </row>
        <row r="12037">
          <cell r="A12037" t="str">
            <v>F06.997</v>
          </cell>
          <cell r="B12037" t="str">
            <v>НЕУТОЧНЕННЫЕ ПСИХИЧЕСКИЕ РАССТРОЙСТВА В СВЯЗИ С ДРУГИМИ ЗАБОЛЕВАНИЯМИ</v>
          </cell>
        </row>
        <row r="12038">
          <cell r="A12038" t="str">
            <v>F06.998</v>
          </cell>
          <cell r="B12038" t="str">
            <v>НЕУТОЧНЕННЫЕ ПСИХИЧЕСКИЕ РАССТРОЙСТВА В СВЯЗИ СО СМЕШАННЫМИ ЗАБОЛЕВАНИЯМИ</v>
          </cell>
        </row>
        <row r="12039">
          <cell r="A12039" t="str">
            <v>F06.999</v>
          </cell>
          <cell r="B12039" t="str">
            <v>НЕУТОЧНЕННЫЕ ПСИХИЧЕСКИЕ РАССТРОЙСТВА В СВЯЗИ С НЕУТОЧНЕННЫМ ЗАБОЛЕВАНИЕМ</v>
          </cell>
        </row>
        <row r="12040">
          <cell r="A12040" t="str">
            <v>F07.00</v>
          </cell>
          <cell r="B12040" t="str">
            <v>РАССТРОЙСТВО ЛИЧНОСТИ В СВЯЗИ С ТРАВМОЙ ГОЛОВНОГО МОЗГА</v>
          </cell>
        </row>
        <row r="12041">
          <cell r="A12041" t="str">
            <v>F07.01</v>
          </cell>
          <cell r="B12041" t="str">
            <v>РАССТРОЙСТВО ЛИЧНОСТИ В СВЯЗИ С СОСУДИСТЫМ ЗАБОЛЕВАНИЕМ ГОЛОВНОГО МОЗГА</v>
          </cell>
        </row>
        <row r="12042">
          <cell r="A12042" t="str">
            <v>F07.02</v>
          </cell>
          <cell r="B12042" t="str">
            <v>РАССТРОЙСТВО ЛИЧНОСТИ В СВЯЗИ С ЭПИЛЕПСИЕЙ</v>
          </cell>
        </row>
        <row r="12043">
          <cell r="A12043" t="str">
            <v>F07.03</v>
          </cell>
          <cell r="B12043" t="str">
            <v>РАССТРОЙСТВО ЛИЧНОСТИ В СВЯЗИ С НОВООБРАЗОВАНИЕМ (ОПУХОЛЬЮ) ГОЛОВНОГО МОЗГА</v>
          </cell>
        </row>
        <row r="12044">
          <cell r="A12044" t="str">
            <v>F07.04</v>
          </cell>
          <cell r="B12044" t="str">
            <v>РАССТРОЙСТВО ЛИЧНОСТИ В СВЯЗИ С ВИРУСОМ ИММУНОДЕФИЦИТА ЧЕЛОВЕКА (ВИЧ-ИНФЕКЦИЯ)</v>
          </cell>
        </row>
        <row r="12045">
          <cell r="A12045" t="str">
            <v>F07.05</v>
          </cell>
          <cell r="B12045" t="str">
            <v>РАССТРОЙСТВО ЛИЧНОСТИ В СВЯЗИ С НЕЙРОСИФИЛИСОМ</v>
          </cell>
        </row>
        <row r="12046">
          <cell r="A12046" t="str">
            <v>F07.06</v>
          </cell>
          <cell r="B12046" t="str">
            <v>РАССТРОЙСТВО ЛИЧНОСТИ В СВЯЗИ С ДРУГИМИ ВИРУСНЫМИ И БАКТЕРИАЛЬНЫМИ ЗАБОЛЕВАНИЯМИ</v>
          </cell>
        </row>
        <row r="12047">
          <cell r="A12047" t="str">
            <v>F07.07</v>
          </cell>
          <cell r="B12047" t="str">
            <v>РАССТРОЙСТВО ЛИЧНОСТИ В СВЯЗИ С ДРУГИМИ ЗАБОЛЕВАНИЯМИ</v>
          </cell>
        </row>
        <row r="12048">
          <cell r="A12048" t="str">
            <v>F07.08</v>
          </cell>
          <cell r="B12048" t="str">
            <v>РАССТРОЙСТВО ЛИЧНОСТИ В СВЯЗИ СО СМЕШАННЫМИ ЗАБОЛЕВАНИЯМИ</v>
          </cell>
        </row>
        <row r="12049">
          <cell r="A12049" t="str">
            <v>F07.09</v>
          </cell>
          <cell r="B12049" t="str">
            <v>РАССТРОЙСТВО ЛИЧНОСТИ В СВЯЗИ С НЕУТОЧНЕННЫМ ЗАБОЛЕВАНИЕМ</v>
          </cell>
        </row>
        <row r="12050">
          <cell r="A12050" t="str">
            <v>F07.14</v>
          </cell>
          <cell r="B12050" t="str">
            <v>ПОСТЭНЦЕФАЛИТИЧЕСКИЙ СИНДРОМ В СВЯЗИ С ВИРУСОМ ИММУНОДЕФИЦИТА ЧЕЛОВЕКА (ВИЧ-ИНФЕКЦИЯ)</v>
          </cell>
        </row>
        <row r="12051">
          <cell r="A12051" t="str">
            <v>F07.15</v>
          </cell>
          <cell r="B12051" t="str">
            <v>ПОСТЭНЦЕФАЛИТИЧЕСКИЙ СИНДРОМ В СВЯЗИ С СИФИЛИСОМ</v>
          </cell>
        </row>
        <row r="12052">
          <cell r="A12052" t="str">
            <v>F07.16</v>
          </cell>
          <cell r="B12052" t="str">
            <v>ПОСТЭНЦЕФАЛИТИЧЕСКИЙ СИНДРОМ В СВЯЗИ С ДРУГИМИ ВИРУСНЫМИ И БАКТЕРИАЛЬНЫМИ НЕЙРОИНФЕКЦИЯМИ</v>
          </cell>
        </row>
        <row r="12053">
          <cell r="A12053" t="str">
            <v>F07.18</v>
          </cell>
          <cell r="B12053" t="str">
            <v>ПОСТЭНЦЕФАЛИТИЧЕСКИЙ СИНДРОМ В СВЯЗИ СО СМЕШАННЫМИ ЗАБОЛЕВАНИЯМИ</v>
          </cell>
        </row>
        <row r="12054">
          <cell r="A12054" t="str">
            <v>F07.19</v>
          </cell>
          <cell r="B12054" t="str">
            <v>ПОСТЭНЦЕФАЛИТИЧЕСКИЙ СИНДРОМ В СВЯЗИ С НЕУТОЧНЕННОЙ НЕЙРОИНФЕКЦИЕЙ</v>
          </cell>
        </row>
        <row r="12055">
          <cell r="A12055" t="str">
            <v>F07.80</v>
          </cell>
          <cell r="B12055" t="str">
            <v>ДРУГИЕ ОРГАНИЧЕСКИЕ РАССТРОЙСТВА ЛИЧНОСТИ И ПОВЕДЕНИЯ В СВЯЗИ С ТРАВМОЙ ГОЛОВНОГО МОЗГА</v>
          </cell>
        </row>
        <row r="12056">
          <cell r="A12056" t="str">
            <v>F07.81</v>
          </cell>
          <cell r="B12056" t="str">
            <v>ДРУГИЕ ОРГАНИЧЕСКИЕ РАССТРОЙСТВА ЛИЧНОСТИ И ПОВЕДЕНИЯ В СВЯЗИ С СОСУДИСТЫМ ЗАБОЛЕВАНИЕМ ГОЛОВНОГО МОЗГА</v>
          </cell>
        </row>
        <row r="12057">
          <cell r="A12057" t="str">
            <v>F07.82</v>
          </cell>
          <cell r="B12057" t="str">
            <v>ДРУГИЕ ОРГАНИЧЕСКИЕ РАССТРОЙСТВА ЛИЧНОСТИ И ПОВЕДЕНИЯ В СВЯЗИ С ЭПИЛЕПСИЕЙ</v>
          </cell>
        </row>
        <row r="12058">
          <cell r="A12058" t="str">
            <v>F07.83</v>
          </cell>
          <cell r="B12058" t="str">
            <v>ДРУГИЕ ОРГАНИЧЕСКИЕ РАССТРОЙСТВА ЛИЧНОСТИ И ПОВЕДЕНИЯ В СВЯЗИ С НОВООБРАЗОВАНИЕМ (ОПУХОЛЬЮ  ГОЛОВНОГО МОЗГА</v>
          </cell>
        </row>
        <row r="12059">
          <cell r="A12059" t="str">
            <v>F07.84</v>
          </cell>
          <cell r="B12059" t="str">
            <v>ДРУГИЕ ОРГАНИЧЕСКИЕ РАССТРОЙСТВА ЛИЧНОСТИ И ПОВЕДЕНИЯ В СВЯЗИ С ВИРУСОМ ИММУНОДЕФИЦИТА ЧЕЛОВЕКА (ВИЧ-ИНФЕКЦИЯ</v>
          </cell>
        </row>
        <row r="12060">
          <cell r="A12060" t="str">
            <v>F07.85</v>
          </cell>
          <cell r="B12060" t="str">
            <v>ДРУГИЕ ОРГАНИЧЕСКИЕ РАССТРОЙСТВА ЛИЧНОСТИ И ПОВЕДЕНИЯ В СВЯЗИ С НЕЙРОСИФИЛИСОМ</v>
          </cell>
        </row>
        <row r="12061">
          <cell r="A12061" t="str">
            <v>F07.86</v>
          </cell>
          <cell r="B12061" t="str">
            <v>ДРУГИЕ ОРГАНИЧЕСКИЕ РАССТРОЙСТВА ЛИЧНОСТИ И ПОВЕДЕНИЯ В СВЯЗИ С ДРУГИМИ ВИРУСНЫМИ И БАКТЕРИАЛЬНЫМИ ИНФЕКЦИЯМИ</v>
          </cell>
        </row>
        <row r="12062">
          <cell r="A12062" t="str">
            <v>F07.87</v>
          </cell>
          <cell r="B12062" t="str">
            <v>ДРУГИЕ ОРГАНИЧЕСКИЕ РАССТРОЙСТВА ЛИЧНОСТИ И ПОВЕДЕНИЯ В СВЯЗИ С ДРУГИМИ ЗАБОЛЕВАНИЯМИ</v>
          </cell>
        </row>
        <row r="12063">
          <cell r="A12063" t="str">
            <v>F07.88</v>
          </cell>
          <cell r="B12063" t="str">
            <v>ДРУГИЕ ОРГАНИЧЕСКИЕ РАССТРОЙСТВА ЛИЧНОСТИ И ПОВЕДЕНИЯ В СВЯЗИ СО СМЕШАННЫМИ ЗАБОЛЕВАНИЯМИ</v>
          </cell>
        </row>
        <row r="12064">
          <cell r="A12064" t="str">
            <v>F07.89</v>
          </cell>
          <cell r="B12064" t="str">
            <v>ДРУГИЕ ОРГАНИЧЕСКИЕ РАССТРОЙСТВА ЛИЧНОСТИ И ПОВЕДЕНИЯ В СВЯЗИ С НЕУТОЧНЕННЫМ ЗАБОЛЕВАНИЕМ</v>
          </cell>
        </row>
        <row r="12065">
          <cell r="A12065" t="str">
            <v>F07.90</v>
          </cell>
          <cell r="B12065" t="str">
            <v>НЕУТОЧНЕННОЕ ОРГАНИЧЕСКОЕ РАССТРОЙСТВО ЛИЧНОСТИ И ПОВЕДЕНИЯ В СВЯЗИ С ТРАВМОЙ ГОЛОВНОГО МОЗГА</v>
          </cell>
        </row>
        <row r="12066">
          <cell r="A12066" t="str">
            <v>F07.91</v>
          </cell>
          <cell r="B12066" t="str">
            <v>НЕУТОЧНЕННОЕ ОРГАНИЧЕСКОЕ РАССТРОЙСТВО ЛИЧНОСТИ И ПОВЕДЕНИЯ В СВЯЗИ С СОСУДИСТЫМ ЗАБОЛЕВАНИЕМ ГОЛОВНОГО МОЗГА</v>
          </cell>
        </row>
        <row r="12067">
          <cell r="A12067" t="str">
            <v>F07.92</v>
          </cell>
          <cell r="B12067" t="str">
            <v>НЕУТОЧНЕННОЕ ОРГАНИЧЕСКОЕ РАССТРОЙСТВО ЛИЧНОСТИ И ПОВЕДЕНИЯ В СВЯЗИ С ЭПИЛЕПСИЕЙ</v>
          </cell>
        </row>
        <row r="12068">
          <cell r="A12068" t="str">
            <v>F07.93</v>
          </cell>
          <cell r="B12068" t="str">
            <v>НЕУТОЧНЕННОЕ ОРГАНИЧЕСКОЕ РАССТРОЙСТВО ЛИЧНОСТИ И ПОВЕДЕНИЯ В СВЯЗИ С НОВООБРАЗОВАНИЕМ (ОПУХОЛЬЮ) ГОЛОВНОГО МОЗГА</v>
          </cell>
        </row>
        <row r="12069">
          <cell r="A12069" t="str">
            <v>F07.94</v>
          </cell>
          <cell r="B12069" t="str">
            <v>НЕУТОЧНЕННОЕ ОРГАНИЧЕСКОЕ РАССТРОЙСТВО ЛИЧНОСТИ И ПОВЕДЕНИЯ В СВЯЗИ С ВИРУСОМ ИММУНОДЕФИЦИТА ЧЕЛОВЕКА (ВИЧ-ИНФЕКЦИЯ)</v>
          </cell>
        </row>
        <row r="12070">
          <cell r="A12070" t="str">
            <v>F07.95</v>
          </cell>
          <cell r="B12070" t="str">
            <v>НЕУТОЧНЕННОЕ ОРГАНИЧЕСКОЕ РАССТРОЙСТВО ЛИЧНОСТИ И ПОВЕДЕНИЯ В СВЯЗИ С НЕЙРОСИФИЛИСОМ</v>
          </cell>
        </row>
        <row r="12071">
          <cell r="A12071" t="str">
            <v>F07.96</v>
          </cell>
          <cell r="B12071" t="str">
            <v>НЕУТОЧНЕННОЕ ОРГАНИЧЕСКОЕ РАССТРОЙСТВО ЛИЧНОСТИ И ПОВЕДЕНИЯ В СВЯЗИ С ДРУГИМИ ВИРУСНЫМИ И БАКТЕРИАЛЬНЫМИ НЕЙРОИНФЕКЦИЯМИ</v>
          </cell>
        </row>
        <row r="12072">
          <cell r="A12072" t="str">
            <v>F07.97</v>
          </cell>
          <cell r="B12072" t="str">
            <v>НЕУТОЧНЕННОЕ ОРГАНИЧЕСКОЕ РАССТРОЙСТВО ЛИЧНОСТИ И ПОВЕДЕНИЯ В СВЯЗИ С ДРУГИМИ ЗАБОЛЕВАНИЯМИ</v>
          </cell>
        </row>
        <row r="12073">
          <cell r="A12073" t="str">
            <v>F07.98</v>
          </cell>
          <cell r="B12073" t="str">
            <v>НЕУТОЧНЕННОЕ ОРГАНИЧЕСКОЕ РАССТРОЙСТВО ЛИЧНОСТИ И ПОВЕДЕНИЯ В СВЯЗИ СО СМЕШАННЫМИ ЗАБОЛЕВАНИЯМИ</v>
          </cell>
        </row>
        <row r="12074">
          <cell r="A12074" t="str">
            <v>F07.99</v>
          </cell>
          <cell r="B12074" t="str">
            <v>НЕУТОЧНЕННОЕ ОРГАНИЧЕСКОЕ РАССТРОЙСТВО ЛИЧНОСТИ И ПОВЕДЕНИЯ В СВЯЗИ С НЕУТОЧНЕННЫМ ЗАБОЛЕВАНИЕМ</v>
          </cell>
        </row>
        <row r="12075">
          <cell r="A12075" t="str">
            <v>F30.23</v>
          </cell>
          <cell r="B12075" t="str">
            <v>МАНИАКАЛЬНО-БРЕДОВОЕ СОСТОЯНИЕ С КОНГРУЕНТНЫМ АФФЕКТУ БРЕДОМ</v>
          </cell>
        </row>
        <row r="12076">
          <cell r="A12076" t="str">
            <v>F30.24</v>
          </cell>
          <cell r="B12076" t="str">
            <v>МАНИАКАЛЬНО-БРЕДОВОЕ СОСТОЯНИЕ С НЕКОНГРУЕНТНЫМ АФФЕКТУ БРЕДОМ</v>
          </cell>
        </row>
        <row r="12077">
          <cell r="A12077" t="str">
            <v>F30.28</v>
          </cell>
          <cell r="B12077" t="str">
            <v>ДРУГАЯ МАНИЯ С ПСИХОТИЧЕСКИМИ СИМПТОМАМИ</v>
          </cell>
        </row>
        <row r="12078">
          <cell r="A12078" t="str">
            <v>F31.23</v>
          </cell>
          <cell r="B12078" t="str">
            <v>МАНИАКАЛЬНО-БРЕДОВОЕ СОСТОЯНИЕ, БИПОЛЯРНЫЙ ТИП С КОНГРУЕНТНЫМ АФФЕКТУ БРЕДОМ</v>
          </cell>
        </row>
        <row r="12079">
          <cell r="A12079" t="str">
            <v>F31.24</v>
          </cell>
          <cell r="B12079" t="str">
            <v>МАНИАКАЛЬНО-БРЕДОВОЕ СОСТОЯНИЕ С НЕКОНГРУЕНТНЫМ АФФЕКТУ БРЕДОМ</v>
          </cell>
        </row>
        <row r="12080">
          <cell r="A12080" t="str">
            <v>F31.28</v>
          </cell>
          <cell r="B12080" t="str">
            <v>ДРУГОЕ БИПОЛЯРНОЕ АФФЕКТИВНОЕ РАССТРОЙСТВО, ТЕКУЩИЙ ЭПИЗОД МАНИИ С ДРУГИМИ ПСИХОТИЧЕСКИМИ СИМПТОМАМИ</v>
          </cell>
        </row>
        <row r="12081">
          <cell r="A12081" t="str">
            <v>F31.30</v>
          </cell>
          <cell r="B12081" t="str">
            <v>БИПОЛЯРНОЕ АФФЕКТИВНОЕ РАССТРОЙСТВО, ТЕКУЩИЙ ЭПИЗОД ЛЕГКОЙ ИЛИ УМЕРЕННОЙ ДЕПРЕССИИ БЕЗ СОМАТИЧЕСКИХ СИМТОМОВ</v>
          </cell>
        </row>
        <row r="12082">
          <cell r="A12082" t="str">
            <v>F31.31</v>
          </cell>
          <cell r="B12082" t="str">
            <v>БИПОЛЯРНОЕ АФФЕКТИВНОЕ РАССТРОЙСТВО, ТЕКУЩИЙ ЭПИЗОД ЛЕГКОЙ ИЛИ УМЕРЕННОЙ ДЕПРЕССИИ С СОМАТИЧЕСКИМИ СИМТОМАМИ</v>
          </cell>
        </row>
        <row r="12083">
          <cell r="A12083" t="str">
            <v>F31.53</v>
          </cell>
          <cell r="B12083" t="str">
            <v>ДЕПРЕССИВНО-БРЕДОВОЕ СОСТОЯНИЕ,БИПОЛЯРНЫЙ ТИП С КОНГРУЕНТНЫМ АФФЕКТУ БРЕДОМ</v>
          </cell>
        </row>
        <row r="12084">
          <cell r="A12084" t="str">
            <v>F31.54</v>
          </cell>
          <cell r="B12084" t="str">
            <v>ДЕПРЕССИВНО-БРЕДОВОЕ СОСТОЯНИЕ,БИПОЛЯРНЫЙ ТИП С НЕКОНГРУЕНТНЫМ АФФЕКТУ БРЕДОМ</v>
          </cell>
        </row>
        <row r="12085">
          <cell r="A12085" t="str">
            <v>F31.58</v>
          </cell>
          <cell r="B12085" t="str">
            <v>ДРУГОЕ БИПОЛЯРНОЕ АФФЕКТИВНОЕ РАССТРОЙСТВО,ТЕКУЩИЙ ЭПИЗОД ТЯЖЕЛОЙ ДЕПРЕССИИ С ДРУГИМИ ПСИХОТИЧЕСКИМИ СИМПТОМАМИ</v>
          </cell>
        </row>
        <row r="12086">
          <cell r="A12086" t="str">
            <v>F32.00</v>
          </cell>
          <cell r="B12086" t="str">
            <v>ДЕПРЕССИВНЫЙ ЭПИЗОД ЛЕГКОЙ СТЕПЕНИ БЕЗ СОМАТИЧЕСКИХ СИМПТОМОВ</v>
          </cell>
        </row>
        <row r="12087">
          <cell r="A12087" t="str">
            <v>F32.01</v>
          </cell>
          <cell r="B12087" t="str">
            <v>ДЕПРЕССИВНЫЙ ЭПИЗОД ЛЕГКОЙ СТЕПЕНИ С СОМАТИЧЕСКИМИ СИМПТОМАМИ</v>
          </cell>
        </row>
        <row r="12088">
          <cell r="A12088" t="str">
            <v>F32.10</v>
          </cell>
          <cell r="B12088" t="str">
            <v>ДЕПРЕССИВНЫЙ ЭПИЗОД СРЕДНЕЙ СТЕПЕНИ БЕЗ СОМАТИЧЕСКИХ СИМПТОМОВ</v>
          </cell>
        </row>
        <row r="12089">
          <cell r="A12089" t="str">
            <v>F32.11</v>
          </cell>
          <cell r="B12089" t="str">
            <v>ДЕПРЕССИВНЫЙ ЭПИЗОД СРЕДНЕЙ СТЕПЕНИ С СОМАТИЧЕСКИМИ СИМПТОМАМИ</v>
          </cell>
        </row>
        <row r="12090">
          <cell r="A12090" t="str">
            <v>F32.33</v>
          </cell>
          <cell r="B12090" t="str">
            <v>ДЕПРЕССИВНО-БРЕДОВОЕ СОСТОЯНИЕ С КОНГРУЕНТНЫМ АФФЕКТУ БРЕДОМ</v>
          </cell>
        </row>
        <row r="12091">
          <cell r="A12091" t="str">
            <v>F32.34</v>
          </cell>
          <cell r="B12091" t="str">
            <v>ДЕПРЕССИВНО-БРЕДОВОЕ СОСТОЯНИЕ С НЕКОНГРУЕНТНЫМ АФФЕКТУ БРЕДОМ</v>
          </cell>
        </row>
        <row r="12092">
          <cell r="A12092" t="str">
            <v>F32.38</v>
          </cell>
          <cell r="B12092" t="str">
            <v>ДРУГОЙ ДЕПРЕССИВНЫЙ ЭПИЗОД ТЯЖЕЛОЙ СТЕПЕНИ С ДРУГИМИ ПСИХОТИЧЕСКИМИ СИМПТОМАМИ</v>
          </cell>
        </row>
        <row r="12093">
          <cell r="A12093" t="str">
            <v>F33.00</v>
          </cell>
          <cell r="B12093" t="str">
            <v>РЕКУРРЕНТНОЕ ДЕПРЕССИВНОЕ РАССТРОЙСТВО,ТЕКУЩИЙ ЭПИЗОД ЛЕГКОЙ СТЕПЕНИ БЕЗ СОМАТИЧЕСКИХ СИМПТОМОВ</v>
          </cell>
        </row>
        <row r="12094">
          <cell r="A12094" t="str">
            <v>F33.01</v>
          </cell>
          <cell r="B12094" t="str">
            <v>РЕКУРРЕНТНОЕ ДЕПРЕССИВНОЕ РАССТРОЙСТВО,ТЕКУЩИЙ ЭПИЗОД ЛЕГКОЙ СТЕПЕНИ С СОМАТИЧЕСКИМИ СИМПТОМАМИ</v>
          </cell>
        </row>
        <row r="12095">
          <cell r="A12095" t="str">
            <v>F33.10</v>
          </cell>
          <cell r="B12095" t="str">
            <v>РЕКУРРЕНТНОЕ ДЕПРЕССИВНОЕ РАССТРОЙСТВО,ТЕКУЩИЙ ЭПИЗОД СРЕДНЕЙ СТЕПЕНИ БЕЗ СОМАТИЧЕСКИХ СИМПТОМОВ</v>
          </cell>
        </row>
        <row r="12096">
          <cell r="A12096" t="str">
            <v>F33.11</v>
          </cell>
          <cell r="B12096" t="str">
            <v>РЕКУРРЕНТНОЕ ДЕПРЕССИВНОЕ РАССТРОЙСТВО,ТЕКУЩИЙ ЭПИЗОД СРЕДНЕЙ СТЕПЕНИ С СОМАТИЧЕСКИМИ СИМТОМАМИ</v>
          </cell>
        </row>
        <row r="12097">
          <cell r="A12097" t="str">
            <v>F33.33</v>
          </cell>
          <cell r="B12097" t="str">
            <v>МАНИАКАЛЬНО-ДЕПРЕССИВНЫЙ ПСИХОЗ,МОНОПОЛЯРНО-ДЕПРЕССИВНЫЙ ТИП С ПСИХОТИЧЕСКИМИ СИМПТОМАМИ</v>
          </cell>
        </row>
        <row r="12098">
          <cell r="A12098" t="str">
            <v>F33.34</v>
          </cell>
          <cell r="B12098" t="str">
            <v>ДЕПРЕССИВНО-БРЕДОВОЕ СОСТОЯНИЕ,МОНОПОЛЯРНЫЙ ТИП С КОНГРУЕНТНЫМ АФФЕКТУ БРЕДОМ</v>
          </cell>
        </row>
        <row r="12099">
          <cell r="A12099" t="str">
            <v>F33.38</v>
          </cell>
          <cell r="B12099" t="str">
            <v>ДРУГОЕ РЕКУРРЕНТНОЕ ДЕПРЕССИВНОЕ РАССТРОЙСТВО,ТЕКУЩИЙ ЭПИЗОД ТЯЖЕЛОЙ ДЕПРЕССИИ С ДРУГИМИ ПСИХОТИЧЕСКИМИ СИМПТОМАМИ</v>
          </cell>
        </row>
        <row r="12100">
          <cell r="A12100" t="str">
            <v>F38.00</v>
          </cell>
          <cell r="B12100" t="str">
            <v>СМЕШАННЫЙ АФФЕКТИВНЫЙ ЭПИЗОД</v>
          </cell>
        </row>
        <row r="12101">
          <cell r="A12101" t="str">
            <v>F38.08</v>
          </cell>
          <cell r="B12101" t="str">
            <v>ДРУГИЕ ЕДИНИЧНЫЕ РАССТРОЙСТВА НАСТРОЕНИЯ (АФФЕКТИВНЫЕ РАССТРОЙСТВА)</v>
          </cell>
        </row>
        <row r="12102">
          <cell r="A12102" t="str">
            <v>F38.10</v>
          </cell>
          <cell r="B12102" t="str">
            <v>РЕКУРРЕНТНОЕ КРАТКОВРЕМЕННОЕ ДЕПРЕССИВНОЕ РАССТРОЙСТВО</v>
          </cell>
        </row>
        <row r="12103">
          <cell r="A12103" t="str">
            <v>F38.18</v>
          </cell>
          <cell r="B12103" t="str">
            <v>ДРУГИЕ РЕКУРРЕНТНЫЕ РАССТРОЙСТВА НАСТРОЕНИЯ (АФФЕКТИВНЫЕ РАССТРОЙСТВА)</v>
          </cell>
        </row>
        <row r="12104">
          <cell r="A12104" t="str">
            <v>F10.01</v>
          </cell>
          <cell r="B12104" t="str">
            <v>ОСТРАЯ ИНТОКСИКАЦИЯ,ВЫЗВАННАЯ УПОТРЕБЛЕНИЕМ АЛКОГОЛЯ С ПОВРЕЖДЕНИЯМИ,ТРАВМАМИ</v>
          </cell>
        </row>
        <row r="12105">
          <cell r="A12105" t="str">
            <v>F10.02</v>
          </cell>
          <cell r="B12105" t="str">
            <v>ОСТРАЯ ИНТОКСИКАЦИЯ,ВЫЗВАННАЯ УПОТРЕБЛ.АЛКОГОЛЯ С ДР.МЕДИЦИНСКИМИ ОСЛОЖНЕНИЯМИ</v>
          </cell>
        </row>
        <row r="12106">
          <cell r="A12106" t="str">
            <v>F10.03</v>
          </cell>
          <cell r="B12106" t="str">
            <v>ОСТРАЯ ИНТОКСИКАЦИЯ,ВЫЗВАННАЯ УПОТРЕБЛ.АЛКОГОЛЯ С ДЕЛИРИЕМ</v>
          </cell>
        </row>
        <row r="12107">
          <cell r="A12107" t="str">
            <v>F10.04</v>
          </cell>
          <cell r="B12107" t="str">
            <v>ОСТРАЯ ИНТОКСИКАЦИЯ,ВЫЗВАННАЯ УПОТРЕБЛ.АЛКОГОЛЯ С НАРУШЕНИЕМ ВОСПРИЯТИЯ</v>
          </cell>
        </row>
        <row r="12108">
          <cell r="A12108" t="str">
            <v>F10.05</v>
          </cell>
          <cell r="B12108" t="str">
            <v>ОСТРАЯ ИНТОКСИКАЦИЯ,ВЫЗВАННАЯ УПОТРЕБЛ.АЛКОГОЛЯ С КОМОЙ</v>
          </cell>
        </row>
        <row r="12109">
          <cell r="A12109" t="str">
            <v>F10.06</v>
          </cell>
          <cell r="B12109" t="str">
            <v>ОСТРАЯ ИНТОКСИКАЦИЯ,ВЫЗВАННАЯ УПОТРЕБЛ.АЛКОГОЛЯ С СУДОРОГАМИ</v>
          </cell>
        </row>
        <row r="12110">
          <cell r="A12110" t="str">
            <v>F10.07</v>
          </cell>
          <cell r="B12110" t="str">
            <v>ОСТРАЯ ИНТОКСИКАЦИЯ,ВЫЗВАННАЯ УПОТРЕБЛ.АЛКОГОЛЯ,ПАТОЛОГИЧЕСКОЕ ОПЬЯНЕНИЕ</v>
          </cell>
        </row>
        <row r="12111">
          <cell r="A12111" t="str">
            <v>F10.08</v>
          </cell>
          <cell r="B12111" t="str">
            <v>ОСТРАЯ ИНТОКСИКАЦИЯ,ВЫЗВАННАЯ УПОТРЕБЛ.АЛКОГОЛЯ С ДРУГИМИ ОСЛОЖНЕНИЯМИ</v>
          </cell>
        </row>
        <row r="12112">
          <cell r="A12112" t="str">
            <v>F10.09</v>
          </cell>
          <cell r="B12112" t="str">
            <v>ОСТРАЯ ИНТОКСИКАЦИЯ,ВЫЗВАННАЯ УПОТРЕБЛ.АЛКОГОЛЯ С НЕУТОЧНЕННЫМИ ОСЛОЖНЕНИЯМИ</v>
          </cell>
        </row>
        <row r="12113">
          <cell r="A12113" t="str">
            <v>F11.01</v>
          </cell>
          <cell r="B12113" t="str">
            <v>ОСТРАЯ ИНТОКСИКАЦИЯ,ВЫЗВАННАЯ УПОТРЕБЛЕНИЕМ ОПИОИДОВ С ПОВРЕЖДЕНИЯМИ,ТРАВМАМИ</v>
          </cell>
        </row>
        <row r="12114">
          <cell r="A12114" t="str">
            <v>F11.02</v>
          </cell>
          <cell r="B12114" t="str">
            <v>ОСТРАЯ ИНТОКСИКАЦИЯ,ВЫЗВАННАЯ УПОТРЕБЛЕНИЕМ ОПИОИДОВ С ДР.МЕДИЦИНСКИМИ ОСЛОЖНЕНИЯМИ</v>
          </cell>
        </row>
        <row r="12115">
          <cell r="A12115" t="str">
            <v>F11.03</v>
          </cell>
          <cell r="B12115" t="str">
            <v>ОСТРАЯ ИНТОКСИКАЦИЯ,ВЫЗВАННАЯ УПОТРЕБЛЕНИЕМ ОПИОИДОВ С ДЕЛИРИЕМ</v>
          </cell>
        </row>
        <row r="12116">
          <cell r="A12116" t="str">
            <v>F11.04</v>
          </cell>
          <cell r="B12116" t="str">
            <v>ОСТРАЯ ИНТОКСИКАЦИЯ,ВЫЗВАННАЯ УПОТРЕБЛЕНИЕМ ОПИОИДОВ С НАРУШЕНИЕМ ВОСПРИЯТИЯ</v>
          </cell>
        </row>
        <row r="12117">
          <cell r="A12117" t="str">
            <v>F11.05</v>
          </cell>
          <cell r="B12117" t="str">
            <v>ОСТРАЯ ИНТОКСИКАЦИЯ,ВЫЗВАННАЯ УПОТРЕБЛЕНИЕМ ОПИОИДОВ С КОМОЙ</v>
          </cell>
        </row>
        <row r="12118">
          <cell r="A12118" t="str">
            <v>F11.06</v>
          </cell>
          <cell r="B12118" t="str">
            <v>ОСТРАЯ ИНТОКСИКАЦИЯ,ВЫЗВАННАЯ УПОТРЕБЛЕНИЕМ ОПИОИДОВ С СУДОРОГАМИ</v>
          </cell>
        </row>
        <row r="12119">
          <cell r="A12119" t="str">
            <v>F11.07</v>
          </cell>
          <cell r="B12119" t="str">
            <v>ОСТРАЯ ИНТОКСИКАЦИЯ,ВЫЗВАННАЯ УПОТРЕБЛЕНИЕМ ОПИОИДОВ,ПАТОЛОГИЧЕСКОЕ ОПЬЯНЕНИЕ</v>
          </cell>
        </row>
        <row r="12120">
          <cell r="A12120" t="str">
            <v>F11.08</v>
          </cell>
          <cell r="B12120" t="str">
            <v>ОСТРАЯ ИНТОКСИКАЦИЯ,ВЫЗВАННАЯ УПОТРЕБЛЕНИЕМ ОПИОИДОВ С ДР.ОСЛОЖНЕНИЯМИ</v>
          </cell>
        </row>
        <row r="12121">
          <cell r="A12121" t="str">
            <v>F11.09</v>
          </cell>
          <cell r="B12121" t="str">
            <v>ОСТРАЯ ИНТОКСИКАЦИЯ,ВЫЗВАННАЯ УПОТРЕБЛЕНИЕМ ОПИОИДОВ С НЕУТОЧН.ОСЛОЖНЕНИЯМИ</v>
          </cell>
        </row>
        <row r="12122">
          <cell r="A12122" t="str">
            <v>F12.01</v>
          </cell>
          <cell r="B12122" t="str">
            <v>ОСТРАЯ ИНТОКСИКАЦИЯ,ВЫЗВАННАЯ УПОТРЕБЛЕНИЕМ КАННАБИОИДОВ С ПОВРЕЖД,ТРАВМАМИ</v>
          </cell>
        </row>
        <row r="12123">
          <cell r="A12123" t="str">
            <v>F12.02</v>
          </cell>
          <cell r="B12123" t="str">
            <v>ОСТРАЯ ИНТОКСИКАЦИЯ,ВЫЗВАННАЯ УПОТРЕБЛЕНИЕМ КАННАБИОИДОВ С ДР.МЕДИЦ.ОСЛОЖНЕНИЯМИ</v>
          </cell>
        </row>
        <row r="12124">
          <cell r="A12124" t="str">
            <v>F12.03</v>
          </cell>
          <cell r="B12124" t="str">
            <v>ОСТРАЯ ИНТОКСИКАЦИЯ,ВЫЗВАННАЯ УПОТРЕБЛЕНИЕМ КАННАБИОИДОВ С ДЕЛИРИЕМ</v>
          </cell>
        </row>
        <row r="12125">
          <cell r="A12125" t="str">
            <v>F12.04</v>
          </cell>
          <cell r="B12125" t="str">
            <v>ОСТРАЯ ИНТОКСИКАЦИЯ,ВЫЗВАННАЯ УПОТРЕБЛЕНИЕМ КАННАБИОИДОВ С НАРУШЕНИЕМ ВОСПРИЯТИЯ</v>
          </cell>
        </row>
        <row r="12126">
          <cell r="A12126" t="str">
            <v>F12.05</v>
          </cell>
          <cell r="B12126" t="str">
            <v>ОСТРАЯ ИНТОКСИКАЦИЯ,ВЫЗВАННАЯ УПОТРЕБЛЕНИЕМ КАННАБИОИДОВ С КОМОЙ</v>
          </cell>
        </row>
        <row r="12127">
          <cell r="A12127" t="str">
            <v>F12.06</v>
          </cell>
          <cell r="B12127" t="str">
            <v>ОСТРАЯ ИНТОКСИКАЦИЯ,ВЫЗВАННАЯ УПОТРЕБЛЕНИЕМ КАННАБИОИДОВ С СУДОРОГАМИ</v>
          </cell>
        </row>
        <row r="12128">
          <cell r="A12128" t="str">
            <v>F15.5</v>
          </cell>
          <cell r="B12128" t="str">
            <v>ПСИХИЧЕСКОЕ РАССТРОЙСТВО,ВЫЗВАННОЕ УПОТРЕБЛЕНИЕМ ДРУГИХ СТИМУЛЯТОРОВ (ВКЛЮЧАЯ КОФЕИН)</v>
          </cell>
        </row>
        <row r="12129">
          <cell r="A12129" t="str">
            <v>Z30.3.1</v>
          </cell>
          <cell r="B12129" t="str">
            <v>ПРЕРЫВАНИЕ БЕРЕМЕННОСТИ</v>
          </cell>
        </row>
        <row r="12130">
          <cell r="A12130" t="str">
            <v>Z30.3.2</v>
          </cell>
          <cell r="B12130" t="str">
            <v>РЕГУЛЯЦИЯ МЕНСТРУАЛЬНОГО ЦИКЛА</v>
          </cell>
        </row>
        <row r="12131">
          <cell r="A12131" t="str">
            <v>F12.07</v>
          </cell>
          <cell r="B12131" t="str">
            <v>ОСТРАЯ ИНТОКСИКАЦИЯ,ВЫЗВАННАЯ УПОТРЕБЛЕНИЕМ КАННАБИОИДОВ,ПАТОЛОГИЧЕСКОЕ ОПЬЯНЕНИЕ</v>
          </cell>
        </row>
        <row r="12132">
          <cell r="A12132" t="str">
            <v>F12.08</v>
          </cell>
          <cell r="B12132" t="str">
            <v>ОСТРАЯ ИНТОКСИКАЦИЯ,ВЫЗВАННАЯ УПОТРЕБЛЕНИЕМ КАННАБИОИДОВ С ДР.ОСЛОЖНЕНИЯМИ</v>
          </cell>
        </row>
        <row r="12133">
          <cell r="A12133" t="str">
            <v>F12.09</v>
          </cell>
          <cell r="B12133" t="str">
            <v>ОСТРАЯ ИНТОКСИКАЦИЯ,ВЫЗВАННАЯ УПОТРЕБЛЕНИЕМ КАННАБИОИДОВ С НЕУТОЧН.ОСЛОЖНЕНИЯМИ</v>
          </cell>
        </row>
        <row r="12134">
          <cell r="A12134" t="str">
            <v>F13.01</v>
          </cell>
          <cell r="B12134" t="str">
            <v>ОСТРАЯ ИНТОКСИКАЦИЯ,ВЫЗВАННАЯ УПОТР.СЕДАТ.ИЛИ СНОТВОР.СРЕДСТВ С ПОВРЕЖД,ТРАВМАМИ</v>
          </cell>
        </row>
        <row r="12135">
          <cell r="A12135" t="str">
            <v>F13.02</v>
          </cell>
          <cell r="B12135" t="str">
            <v>ОСТРАЯ ИНТОКСИКАЦИЯ,ВЫЗВАННАЯ УПОТР.СЕДАТ.ИЛИ СНОТВОР.СРЕДСТВ С ДР.МЕДИЦ.ОСЛОЖНЕНИЯМИ</v>
          </cell>
        </row>
        <row r="12136">
          <cell r="A12136" t="str">
            <v>F13.03</v>
          </cell>
          <cell r="B12136" t="str">
            <v>ОСТРАЯ ИНТОКСИКАЦИЯ,ВЫЗВАННАЯ УПОТР.СЕДАТ.ИЛИ СНОТВОР.СРЕДСТВ С ДЕЛИРИЕМ</v>
          </cell>
        </row>
        <row r="12137">
          <cell r="A12137" t="str">
            <v>F13.04</v>
          </cell>
          <cell r="B12137" t="str">
            <v>ОСТРАЯ ИНТОКСИКАЦИЯ,ВЫЗВАННАЯ УПОТР.СЕДАТ.ИЛИ СНОТВОР.СРЕДСТВ С НАРУШЕНИЕМ ВОСПРИЯТИЯ</v>
          </cell>
        </row>
        <row r="12138">
          <cell r="A12138" t="str">
            <v>F13.05</v>
          </cell>
          <cell r="B12138" t="str">
            <v>ОСТРАЯ ИНТОКСИКАЦИЯ,ВЫЗВАННАЯ УПОТР.СЕДАТ.ИЛИ СНОТВОР.СРЕДСТВ С КОМОЙ</v>
          </cell>
        </row>
        <row r="12139">
          <cell r="A12139" t="str">
            <v>F13.06</v>
          </cell>
          <cell r="B12139" t="str">
            <v>ОСТРАЯ ИНТОКСИКАЦИЯ,ВЫЗВАННАЯ УПОТР.СЕДАТ.ИЛИ СНОТВОР.СРЕДСТВ С СУДОРОГАМИ</v>
          </cell>
        </row>
        <row r="12140">
          <cell r="A12140" t="str">
            <v>F13.07</v>
          </cell>
          <cell r="B12140" t="str">
            <v>ОСТРАЯ ИНТОКСИКАЦИЯ,ВЫЗВАННАЯ УПОТР.СЕДАТ.ИЛИ СНОТВОР.СРЕДСТВ,ПАТОЛОГИЧЕСКОЕ ОПЬЯНЕНИЕ</v>
          </cell>
        </row>
        <row r="12141">
          <cell r="A12141" t="str">
            <v>F13.08</v>
          </cell>
          <cell r="B12141" t="str">
            <v>ОСТРАЯ ИНТОКСИКАЦИЯ,ВЫЗВАННАЯ УПОТР.СЕДАТ.ИЛИ СНОТВОР.СРЕДСТВ С ДР.ОСЛОЖНЕНИЯМИ</v>
          </cell>
        </row>
        <row r="12142">
          <cell r="A12142" t="str">
            <v>F13.09</v>
          </cell>
          <cell r="B12142" t="str">
            <v>ОСТРАЯ ИНТОКСИКАЦИЯ,ВЫЗВАННАЯ УПОТР.СЕДАТ.ИЛИ СНОТВОР.СРЕДСТВ С НЕУТОЧ.ОСЛОЖНЕНИЯМИ</v>
          </cell>
        </row>
        <row r="12143">
          <cell r="A12143" t="str">
            <v>F14.01</v>
          </cell>
          <cell r="B12143" t="str">
            <v>ОСТРАЯ ИНТОКСИКАЦИЯ,ВЫЗВАННАЯ УПОТРЕБЛЕНИЕМ КОКАИНА, С ПОВРЕЖДЕНИЯМИ,ТРАВМАМИ</v>
          </cell>
        </row>
        <row r="12144">
          <cell r="A12144" t="str">
            <v>F14.02</v>
          </cell>
          <cell r="B12144" t="str">
            <v>ОСТРАЯ ИНТОКСИКАЦИЯ,ВЫЗВАННАЯ УПОТРЕБЛЕНИЕМ КОКАИНА,С ДР.МЕДИЦ.ОСЛОЖНЕНИЯМИ</v>
          </cell>
        </row>
        <row r="12145">
          <cell r="A12145" t="str">
            <v>F14.03</v>
          </cell>
          <cell r="B12145" t="str">
            <v>ОСТРАЯ ИНТОКСИКАЦИЯ,ВЫЗВАННАЯ УПОТРЕБЛЕНИЕМ КОКАИНА С ДЕЛИРИЕМ</v>
          </cell>
        </row>
        <row r="12146">
          <cell r="A12146" t="str">
            <v>F14.04</v>
          </cell>
          <cell r="B12146" t="str">
            <v>ОСТРАЯ ИНТОКСИКАЦИЯ,ВЫЗВАННАЯ УПОТРЕБЛЕНИЕМ КОКАИНА С НАРУШЕНИЕМ ВОСПРИЯТИЯ</v>
          </cell>
        </row>
        <row r="12147">
          <cell r="A12147" t="str">
            <v>F14.05</v>
          </cell>
          <cell r="B12147" t="str">
            <v>ОСТРАЯ ИНТОКСИКАЦИЯ,ВЫЗВАННАЯ УПОТРЕБЛЕНИЕМ КОКАИНА С КОМОЙ</v>
          </cell>
        </row>
        <row r="12148">
          <cell r="A12148" t="str">
            <v>F14.06</v>
          </cell>
          <cell r="B12148" t="str">
            <v>ОСТРАЯ ИНТОКСИКАЦИЯ,ВЫЗВАННАЯ УПОТРЕБЛЕНИЕМ КОКАИНА С СУДОРОГАМИ</v>
          </cell>
        </row>
        <row r="12149">
          <cell r="A12149" t="str">
            <v>F14.07</v>
          </cell>
          <cell r="B12149" t="str">
            <v>ОСТРАЯ ИНТОКСИКАЦИЯ,ВЫЗВАННАЯ УПОТРЕБЛЕНИЕМ КОКАИНА,ПАТОЛОГИЧЕСКОЕ ОПЬЯНЕНИЕ</v>
          </cell>
        </row>
        <row r="12150">
          <cell r="A12150" t="str">
            <v>F14.08</v>
          </cell>
          <cell r="B12150" t="str">
            <v>ОСТРАЯ ИНТОКСИКАЦИЯ,ВЫЗВАННАЯ УПОТРЕБЛЕНИЕМ КОКАИНА С ДРУГ.ОСЛОЖНЕНИЯМИ</v>
          </cell>
        </row>
        <row r="12151">
          <cell r="A12151" t="str">
            <v>F14.09</v>
          </cell>
          <cell r="B12151" t="str">
            <v>ОСТРАЯ ИНТОКСИКАЦИЯ,ВЫЗВАННАЯ УПОТРЕБЛЕНИЕМ КОКАИНА С НЕУТОЧНЕНН.ОСЛОЖНЕНИЯМИ</v>
          </cell>
        </row>
        <row r="12152">
          <cell r="A12152" t="str">
            <v>F15.01</v>
          </cell>
          <cell r="B12152" t="str">
            <v>ОСТРАЯ ИНТОКСИКАЦИЯ,ВЫЗВАННАЯ УПОТРЕБЛ.ДР.ПСИХОСТИМУЛЯТОРОВ С ПОВР,ТРАВМАМИ</v>
          </cell>
        </row>
        <row r="12153">
          <cell r="A12153" t="str">
            <v>F15.02</v>
          </cell>
          <cell r="B12153" t="str">
            <v>ОСТРАЯ ИНТОКСИКАЦИЯ,ВЫЗВАННАЯ УПОТРЕБЛ.ДР.ПСИХОСТИМУЛЯТОРОВ С ДР.МЕДИЦ.ОСЛОЖНЕНИЯМИ</v>
          </cell>
        </row>
        <row r="12154">
          <cell r="A12154" t="str">
            <v>F15.03</v>
          </cell>
          <cell r="B12154" t="str">
            <v>ОСТРАЯ ИНТОКСИКАЦИЯ,ВЫЗВАННАЯ УПОТРЕБЛ.ДР.ПСИХОСТИМУЛЯТОРОВ С ДЕЛИРИЕМ</v>
          </cell>
        </row>
        <row r="12155">
          <cell r="A12155" t="str">
            <v>F15.04</v>
          </cell>
          <cell r="B12155" t="str">
            <v>ОСТРАЯ ИНТОКСИКАЦИЯ,ВЫЗВАННАЯ УПОТРЕБЛ.ДР.ПСИХОСТИМУЛЯТОРОВ С НАРУШ.ВОСПРИЯТИЯ</v>
          </cell>
        </row>
        <row r="12156">
          <cell r="A12156" t="str">
            <v>F15.05</v>
          </cell>
          <cell r="B12156" t="str">
            <v>ОСТРАЯ ИНТОКСИКАЦИЯ,ВЫЗВАННАЯ УПОТРЕБЛ.ДР.ПСИХОСТИМУЛЯТОРОВ С КОМОЙ</v>
          </cell>
        </row>
        <row r="12157">
          <cell r="A12157" t="str">
            <v>F15.06</v>
          </cell>
          <cell r="B12157" t="str">
            <v>ОСТРАЯ ИНТОКСИКАЦИЯ,ВЫЗВАННАЯ УПОТРЕБЛ.ДР.ПСИХОСТИМУЛЯТОРОВ С СУДОРОГАМИ</v>
          </cell>
        </row>
        <row r="12158">
          <cell r="A12158" t="str">
            <v>F15.07</v>
          </cell>
          <cell r="B12158" t="str">
            <v>ОСТРАЯ ИНТОКСИКАЦИЯ,ВЫЗВАННАЯ УПОТРЕБЛ.ДР.ПСИХОСТИМУЛЯТОРОВ,ПАТОЛОГИЧЕСКОЕ ОПЬЯНЕНИЕ</v>
          </cell>
        </row>
        <row r="12159">
          <cell r="A12159" t="str">
            <v>F15.08</v>
          </cell>
          <cell r="B12159" t="str">
            <v>ОСТРАЯ ИНТОКСИКАЦИЯ,ВЫЗВАННАЯ УПОТРЕБЛ.ДР.ПСИХОСТИМУЛЯТОРОВ С ДР.ОСЛОЖНЕНИЯМИ</v>
          </cell>
        </row>
        <row r="12160">
          <cell r="A12160" t="str">
            <v>F15.09</v>
          </cell>
          <cell r="B12160" t="str">
            <v>ОСТРАЯ ИНТОКСИКАЦИЯ,ВЫЗВАННАЯ УПОТРЕБЛ.ДР.ПСИХОСТИМУЛЯТОРОВ С НЕУТОЧ.ОСЛОЖНЕНИЯМИ</v>
          </cell>
        </row>
        <row r="12161">
          <cell r="A12161" t="str">
            <v>F16.01</v>
          </cell>
          <cell r="B12161" t="str">
            <v>ОСТРАЯ ИНТОКСИКАЦИЯ,ВЫЗВАННАЯ УПОТРЕБЛ.ГАЛЛЮЦИНОГЕНОВ С ПОВРЕЖДЕНИЯМИ,ТРАВМАМИ</v>
          </cell>
        </row>
        <row r="12162">
          <cell r="A12162" t="str">
            <v>F16.02</v>
          </cell>
          <cell r="B12162" t="str">
            <v>ОСТРАЯ ИНТОКСИКАЦИЯ,ВЫЗВАННАЯ УПОТРЕБЛ.ГАЛЛЮЦИНОГЕНОВ С ДР.МЕДИЦ.ОСЛОЖНЕНИЯМИ</v>
          </cell>
        </row>
        <row r="12163">
          <cell r="A12163" t="str">
            <v>F16.03</v>
          </cell>
          <cell r="B12163" t="str">
            <v>ОСТРАЯ ИНТОКСИКАЦИЯ,ВЫЗВАННАЯ УПОТРЕБЛ.ГАЛЛЮЦИНОГЕНОВ С ДЕЛИРИЕМ</v>
          </cell>
        </row>
        <row r="12164">
          <cell r="A12164" t="str">
            <v>F16.04</v>
          </cell>
          <cell r="B12164" t="str">
            <v>ОСТРАЯ ИНТОКСИКАЦИЯ,ВЫЗВАННАЯ УПОТРЕБЛ.ГАЛЛЮЦИНОГЕНОВ С НАРУШЕНИЕМ ВОСПРИЯТИЯ</v>
          </cell>
        </row>
        <row r="12165">
          <cell r="A12165" t="str">
            <v>F16.05</v>
          </cell>
          <cell r="B12165" t="str">
            <v>ОСТРАЯ ИНТОКСИКАЦИЯ,ВЫЗВАННАЯ УПОТРЕБЛ.ГАЛЛЮЦИНОГЕНОВ С КОМОЙ</v>
          </cell>
        </row>
        <row r="12166">
          <cell r="A12166" t="str">
            <v>F16.06</v>
          </cell>
          <cell r="B12166" t="str">
            <v>ОСТРАЯ ИНТОКСИКАЦИЯ,ВЫЗВАННАЯ УПОТРЕБЛ.ГАЛЛЮЦИНОГЕНОВ С СУДОРОГАМИ</v>
          </cell>
        </row>
        <row r="12167">
          <cell r="A12167" t="str">
            <v>F16.07</v>
          </cell>
          <cell r="B12167" t="str">
            <v>ОСТРАЯ ИНТОКСИКАЦИЯ,ВЫЗВАННАЯ УПОТРЕБЛ.ГАЛЛЮЦИНОГЕНОВ,ПАТОЛОГИЧЕСКОЕ ОПЬЯНЕНИЕ</v>
          </cell>
        </row>
        <row r="12168">
          <cell r="A12168" t="str">
            <v>F16.08</v>
          </cell>
          <cell r="B12168" t="str">
            <v>ОСТРАЯ ИНТОКСИКАЦИЯ,ВЫЗВАННАЯ УПОТРЕБЛ.ГАЛЛЮЦИНОГЕНОВ С ДР.ОСЛОЖНЕНИЯМИ</v>
          </cell>
        </row>
        <row r="12169">
          <cell r="A12169" t="str">
            <v>F16.09</v>
          </cell>
          <cell r="B12169" t="str">
            <v>ОСТРАЯ ИНТОКСИКАЦИЯ,ВЫЗВАННАЯ УПОТРЕБЛ.ГАЛЛЮЦИНОГЕНОВ С НЕУТОЧН.ОСЛОЖНЕНИЯМИ</v>
          </cell>
        </row>
        <row r="12170">
          <cell r="A12170" t="str">
            <v>F17.01</v>
          </cell>
          <cell r="B12170" t="str">
            <v>ОСТРАЯ ИНТОКСИКАЦИЯ,ВЫЗВАННАЯ УПОТРЕБЛЕНИЕМ ТАБАКА С ПОВРЕЖДЕНИЯМИ,ТРАВМАМИ</v>
          </cell>
        </row>
        <row r="12171">
          <cell r="A12171" t="str">
            <v>F17.02</v>
          </cell>
          <cell r="B12171" t="str">
            <v>ОСТРАЯ ИНТОКСИКАЦИЯ,ВЫЗВАННАЯ УПОТРЕБЛЕНИЕМ ТАБАКА С ДРУГ.МЕДИЦИНСКИМИ ОСЛОЖНЕНИЯМИ</v>
          </cell>
        </row>
        <row r="12172">
          <cell r="A12172" t="str">
            <v>F17.03</v>
          </cell>
          <cell r="B12172" t="str">
            <v>ОСТРАЯ ИНТОКСИКАЦИЯ,ВЫЗВАННАЯ УПОТРЕБЛЕНИЕМ ТАБАКА С ДЕЛИРИЕМ</v>
          </cell>
        </row>
        <row r="12173">
          <cell r="A12173" t="str">
            <v>F17.04</v>
          </cell>
          <cell r="B12173" t="str">
            <v>ОСТРАЯ ИНТОКСИКАЦИЯ,ВЫЗВАННАЯ УПОТРЕБЛЕНИЕМ ТАБАКА С НАРУШЕНИЕМ ВОСПРИЯТИЯ</v>
          </cell>
        </row>
        <row r="12174">
          <cell r="A12174" t="str">
            <v>F17.05</v>
          </cell>
          <cell r="B12174" t="str">
            <v>ОСТРАЯ ИНТОКСИКАЦИЯ,ВЫЗВАННАЯ УПОТРЕБЛЕНИЕМ ТАБАКА С КОМОЙ</v>
          </cell>
        </row>
        <row r="12175">
          <cell r="A12175" t="str">
            <v>F17.06</v>
          </cell>
          <cell r="B12175" t="str">
            <v>ОСТРАЯ ИНТОКСИКАЦИЯ,ВЫЗВАННАЯ УПОТРЕБЛЕНИЕМ ТАБАКА С СУДОРОГАМИ</v>
          </cell>
        </row>
        <row r="12176">
          <cell r="A12176" t="str">
            <v>F17.07</v>
          </cell>
          <cell r="B12176" t="str">
            <v>ОСТРАЯ ИНТОКСИКАЦИЯ,ВЫЗВАННАЯ УПОТРЕБЛЕНИЕМ ТАБАКА, ПАТОЛОГИЧЕСКОЕ ОПЬЯНЕНИЕ</v>
          </cell>
        </row>
        <row r="12177">
          <cell r="A12177" t="str">
            <v>F17.08</v>
          </cell>
          <cell r="B12177" t="str">
            <v>ОСТРАЯ ИНТОКСИКАЦИЯ,ВЫЗВАННАЯ УПОТРЕБЛЕНИЕМ ТАБАКА С ДРУГИМИ ОСЛОЖНЕНИЯМИ</v>
          </cell>
        </row>
        <row r="12178">
          <cell r="A12178" t="str">
            <v>F17.09</v>
          </cell>
          <cell r="B12178" t="str">
            <v>ОСТРАЯ ИНТОКСИКАЦИЯ,ВЫЗВАННАЯ УПОТРЕБЛЕНИЕМ ТАБАКА С НЕУТОЧН.ОСЛОЖНЕНИЯМИ</v>
          </cell>
        </row>
        <row r="12179">
          <cell r="A12179" t="str">
            <v>F18.01</v>
          </cell>
          <cell r="B12179" t="str">
            <v>ОСТРАЯ ИНТОКСИКАЦИЯ,ВЫЗВАННАЯ УПОТР.ЛЕТУЧИХ РАСТВОР. С ПОВРЕЖДЕНИЯМИ,ТРАВМАМИ</v>
          </cell>
        </row>
        <row r="12180">
          <cell r="A12180" t="str">
            <v>F18.02</v>
          </cell>
          <cell r="B12180" t="str">
            <v>ОСТРАЯ ИНТОКСИКАЦИЯ,ВЫЗВАННАЯ УПОТР.ЛЕТУЧИХ РАСТВОР. С ДР.МЕДИЦ.ОСЛОЖНЕНИЯМИ</v>
          </cell>
        </row>
        <row r="12181">
          <cell r="A12181" t="str">
            <v>F18.03</v>
          </cell>
          <cell r="B12181" t="str">
            <v>ОСТРАЯ ИНТОКСИКАЦИЯ,ВЫЗВАННАЯ УПОТР.ЛЕТУЧИХ РАСТВОР. С ДЕЛИРИЕМ</v>
          </cell>
        </row>
        <row r="12182">
          <cell r="A12182" t="str">
            <v>F18.04</v>
          </cell>
          <cell r="B12182" t="str">
            <v>ОСТРАЯ ИНТОКСИКАЦИЯ,ВЫЗВАННАЯ УПОТР.ЛЕТУЧИХ РАСТВОР. С НАРУШЕНИЕМ ВОСПРИЯТИЯ</v>
          </cell>
        </row>
        <row r="12183">
          <cell r="A12183" t="str">
            <v>F18.05</v>
          </cell>
          <cell r="B12183" t="str">
            <v>ОСТРАЯ ИНТОКСИКАЦИЯ,ВЫЗВАННАЯ УПОТР.ЛЕТУЧИХ РАСТВОР. С КОМОЙ</v>
          </cell>
        </row>
        <row r="12184">
          <cell r="A12184" t="str">
            <v>F18.06</v>
          </cell>
          <cell r="B12184" t="str">
            <v>ОСТРАЯ ИНТОКСИКАЦИЯ,ВЫЗВАННАЯ УПОТР.ЛЕТУЧИХ РАСТВОР. С СУДОРОГАМИ</v>
          </cell>
        </row>
        <row r="12185">
          <cell r="A12185" t="str">
            <v>F18.07</v>
          </cell>
          <cell r="B12185" t="str">
            <v>ОСТРАЯ ИНТОКСИКАЦИЯ,ВЫЗВАННАЯ УПОТР.ЛЕТУЧИХ РАСТВОР.,ПАТОЛОГИЧЕСКОЕ ОПЬЯНЕНИЕ</v>
          </cell>
        </row>
        <row r="12186">
          <cell r="A12186" t="str">
            <v>F18.08</v>
          </cell>
          <cell r="B12186" t="str">
            <v>ОСТРАЯ ИНТОКСИКАЦИЯ,ВЫЗВАННАЯ УПОТР.ЛЕТУЧИХ РАСТВОР. С ДР.ОСЛОЖНЕНИЯМИ</v>
          </cell>
        </row>
        <row r="12187">
          <cell r="A12187" t="str">
            <v>F18.09</v>
          </cell>
          <cell r="B12187" t="str">
            <v>ОСТРАЯ ИНТОКСИКАЦИЯ,ВЫЗВАННАЯ УПОТР.ЛЕТУЧИХ РАСТВОР. С НЕУТОЧН.ОСЛОЖНЕНИЯМИ</v>
          </cell>
        </row>
        <row r="12188">
          <cell r="A12188" t="str">
            <v>F19.01</v>
          </cell>
          <cell r="B12188" t="str">
            <v>ОСТРАЯ ИНТОКСИКАЦИЯ,ВЫЗВАННАЯ УПОТР.СОЧЕТАН.НАРК.СРЕДСТВ С ПОВРЕЖД.,ТРАВМАМИ</v>
          </cell>
        </row>
        <row r="12189">
          <cell r="A12189" t="str">
            <v>F19.02</v>
          </cell>
          <cell r="B12189" t="str">
            <v>ОСТРАЯ ИНТОКСИКАЦИЯ,ВЫЗВАННАЯ УПОТР.СОЧЕТАН.НАРК.СРЕДСТВ С ДР.МЕДИЦ.ОСЛОЖНЕНИЯМИ</v>
          </cell>
        </row>
        <row r="12190">
          <cell r="A12190" t="str">
            <v>F19.03</v>
          </cell>
          <cell r="B12190" t="str">
            <v>ОСТРАЯ ИНТОКСИКАЦИЯ,ВЫЗВАННАЯ УПОТР.СОЧЕТАН.НАРК.СРЕДСТВ С ДЕЛИРИЕМ</v>
          </cell>
        </row>
        <row r="12191">
          <cell r="A12191" t="str">
            <v>F19.04</v>
          </cell>
          <cell r="B12191" t="str">
            <v>ОСТРАЯ ИНТОКСИКАЦИЯ,ВЫЗВАННАЯ УПОТР.СОЧЕТАН.НАРК.СРЕДСТВ С НАРУШЕНИЕМ ВОСПРИЯТИЯ</v>
          </cell>
        </row>
        <row r="12192">
          <cell r="A12192" t="str">
            <v>F19.05</v>
          </cell>
          <cell r="B12192" t="str">
            <v>ОСТРАЯ ИНТОКСИКАЦИЯ,ВЫЗВАННАЯ УПОТР.СОЧЕТАН.НАРК.СРЕДСТВ С КОМОЙ</v>
          </cell>
        </row>
        <row r="12193">
          <cell r="A12193" t="str">
            <v>F19.06</v>
          </cell>
          <cell r="B12193" t="str">
            <v>ОСТРАЯ ИНТОКСИКАЦИЯ,ВЫЗВАННАЯ УПОТР.СОЧЕТАН.НАРК.СРЕДСТВ С СУДОРОГАМИ</v>
          </cell>
        </row>
        <row r="12194">
          <cell r="A12194" t="str">
            <v>F19.07</v>
          </cell>
          <cell r="B12194" t="str">
            <v>ОСТРАЯ ИНТОКСИКАЦИЯ,ВЫЗВАННАЯ УПОТР.СОЧЕТАН.НАРК.СРЕДСТВ,ПАТОЛОГИЧЕСКОЕ ОПЬЯНЕНИЕ</v>
          </cell>
        </row>
        <row r="12195">
          <cell r="A12195" t="str">
            <v>F19.08</v>
          </cell>
          <cell r="B12195" t="str">
            <v>ОСТРАЯ ИНТОКСИКАЦИЯ,ВЫЗВАННАЯ УПОТР.СОЧЕТАН.НАРК.СРЕДСТВ С ДР.ОСЛОЖНЕНИЯМИ</v>
          </cell>
        </row>
        <row r="12196">
          <cell r="A12196" t="str">
            <v>F19.09</v>
          </cell>
          <cell r="B12196" t="str">
            <v>ОСТРАЯ ИНТОКСИКАЦИЯ,ВЫЗВАННАЯ УПОТР.СОЧЕТАН.НАРК.СРЕДСТВ С НЕУТОЧН.ОСЛОЖНЕНИЯМИ</v>
          </cell>
        </row>
        <row r="12197">
          <cell r="A12197" t="str">
            <v>F10.20</v>
          </cell>
          <cell r="B12197" t="str">
            <v>СИНДРОМ ЗАВИСИМОСТИ,ВЫЗВАННЫЙ УПОТРЕБЛ.АЛКОГОЛЯ,В НАСТОЯЩ.ВРЕМЯ РЕМИССИЯ</v>
          </cell>
        </row>
        <row r="12198">
          <cell r="A12198" t="str">
            <v>F10.21</v>
          </cell>
          <cell r="B12198" t="str">
            <v>СИНДРОМ ЗАВИСИМОСТИ,ВЫЗВАННЫЙ УПОТРЕБЛ.АЛКОГОЛЯ,РЕМИССИЯ В ИЗОЛЯЦИИ</v>
          </cell>
        </row>
        <row r="12199">
          <cell r="A12199" t="str">
            <v>F10.22</v>
          </cell>
          <cell r="B12199" t="str">
            <v>СИНДРОМ ЗАВИСИМОСТИ,ВЫЗВАННЫЙ УПОТРЕБЛ.АЛКОГОЛЯ,НА ПОДДЕРЖИВАЮЩЕМ ЛЕЧЕНИИ</v>
          </cell>
        </row>
        <row r="12200">
          <cell r="A12200" t="str">
            <v>F10.23</v>
          </cell>
          <cell r="B12200" t="str">
            <v>СИНДРОМ ЗАВИСИМОСТИ,ВЫЗВАННЫЙ УПОТРЕБЛ.АЛКОГОЛЯ,НА АКТИВНОМ АВЕРСИВНОМ ЛЕЧЕНИИ</v>
          </cell>
        </row>
        <row r="12201">
          <cell r="A12201" t="str">
            <v>F10.24</v>
          </cell>
          <cell r="B12201" t="str">
            <v>СИНДРОМ ЗАВИСИМОСТИ,ВЫЗВАННЫЙ УПОТРЕБЛ.АЛКОГОЛЯ,УПОТРЕБЛЕНИЕ В НАСТОЯЩЕЕ ВРЕМЯ</v>
          </cell>
        </row>
        <row r="12202">
          <cell r="A12202" t="str">
            <v>F10.25</v>
          </cell>
          <cell r="B12202" t="str">
            <v>СИНДРОМ ЗАВИСИМОСТИ,ВЫЗВАННЫЙ УПОТРЕБЛ.АЛКОГОЛЯ,ПОСТОЯННОЕ УПОТРЕБЛЕНИЕ</v>
          </cell>
        </row>
        <row r="12203">
          <cell r="A12203" t="str">
            <v>F10.26</v>
          </cell>
          <cell r="B12203" t="str">
            <v>СИНДРОМ ЗАВИСИМОСТИ,ВЫЗВАННЫЙ УПОТРЕБЛ.АЛКОГОЛЯ,ПЕРИОДИЧЕСКОЕ УПОТРЕБЛЕНИЕ</v>
          </cell>
        </row>
        <row r="12204">
          <cell r="A12204" t="str">
            <v>F10.29</v>
          </cell>
          <cell r="B12204" t="str">
            <v>СИНДРОМ ЗАВИСИМОСТИ,ВЫЗВАННЫЙ УПОТРЕБЛ.АЛКОГОЛЯ,ПЕРИОД.НЕУТОЧН.УПОТРЕБЛ.-БДУ</v>
          </cell>
        </row>
        <row r="12205">
          <cell r="A12205" t="str">
            <v>F10.201</v>
          </cell>
          <cell r="B12205" t="str">
            <v>1 СТАДИЯ,СИНДРОМ ЗАВИСИМ,ВЫЗВАНН.УПОТРЕБЛ.АЛКОГОЛЯ,В НАСТОЯЩЕЕ ВРЕМЯ РЕМИССИЯ</v>
          </cell>
        </row>
        <row r="12206">
          <cell r="A12206" t="str">
            <v>F10.202</v>
          </cell>
          <cell r="B12206" t="str">
            <v>2 СТАДИЯ,СИНДРОМ ЗАВИСИМ,ВЫЗВАНН.УПОТРЕБЛ.АЛКОГОЛЯ,В НАСТОЯЩЕЕ ВРЕМЯ РЕМИССИЯ</v>
          </cell>
        </row>
        <row r="12207">
          <cell r="A12207" t="str">
            <v>F10.203</v>
          </cell>
          <cell r="B12207" t="str">
            <v>3 СТАДИЯ,СИНДРОМ ЗАВИСИМ,ВЫЗВАНН.УПОТРЕБЛ.АЛКОГОЛЯ,В НАСТОЯЩЕЕ ВРЕМЯ РЕМИССИЯ</v>
          </cell>
        </row>
        <row r="12208">
          <cell r="A12208" t="str">
            <v>F10.211</v>
          </cell>
          <cell r="B12208" t="str">
            <v>1 СТАДИЯ,СИНДРОМ ЗАВИСИМ,ВЫЗВАНН.УПОТР.АЛКОГОЛЯ,РЕМИССИЯ В ИЗОЛЯЦИИ</v>
          </cell>
        </row>
        <row r="12209">
          <cell r="A12209" t="str">
            <v>F10.212</v>
          </cell>
          <cell r="B12209" t="str">
            <v>2 СТАДИЯ,СИНДРОМ ЗАВИСИМ,ВЫЗВАНН.УПОТР.АЛКОГОЛЯ,РЕМИССИЯ В ИЗОЛЯЦИИ</v>
          </cell>
        </row>
        <row r="12210">
          <cell r="A12210" t="str">
            <v>F10.213</v>
          </cell>
          <cell r="B12210" t="str">
            <v>3 СТАДИЯ,СИНДРОМ ЗАВИСИМ,ВЫЗВАНН.УПОТР.АЛКОГОЛЯ,РЕМИССИЯ В ИЗОЛЯЦИИ</v>
          </cell>
        </row>
        <row r="12211">
          <cell r="A12211" t="str">
            <v>F10.221</v>
          </cell>
          <cell r="B12211" t="str">
            <v>1 СТАДИЯ,СИНДРОМ ЗАВИСИМ,ВЫЗВАНН.УПОТР.АЛКОГОЛЯ,НА ПОДДЕРЖИВ.ЛЕЧЕНИИ</v>
          </cell>
        </row>
        <row r="12212">
          <cell r="A12212" t="str">
            <v>F10.222</v>
          </cell>
          <cell r="B12212" t="str">
            <v>2 СТАДИЯ,СИНДРОМ ЗАВИСИМ,ВЫЗВАНН.УПОТР.АЛКОГОЛЯ,НА ПОДДЕРЖИВ.ЛЕЧЕНИИ</v>
          </cell>
        </row>
        <row r="12213">
          <cell r="A12213" t="str">
            <v>F10.223</v>
          </cell>
          <cell r="B12213" t="str">
            <v>3 СТАДИЯ,СИНДРОВ ЗАВИСИМ,ВЫЗВАНН.УПОТР.АЛКОГОЛЯ,НА ПОДДЕРЖИВ.ЛЕЧЕНИИ</v>
          </cell>
        </row>
        <row r="12214">
          <cell r="A12214" t="str">
            <v>F10.231</v>
          </cell>
          <cell r="B12214" t="str">
            <v>1 СТАДИЯ,СИНДРОМ ЗАВИСИМ,ВЫЗВАН.УПОТР.АЛКОГОЛЯ,НА АКТИВНОМ АВЕРСИВН.ЛЕЧЕНИИ</v>
          </cell>
        </row>
        <row r="12215">
          <cell r="A12215" t="str">
            <v>F10.232</v>
          </cell>
          <cell r="B12215" t="str">
            <v>2 СТАДИЯ,СИНДРОМ ЗАВИСИМ,ВЫЗВАН.УПОТР.АЛКОГОЛЯ,НА АКТИВНОМ АВЕРСИВН.ЛЕЧЕНИИ</v>
          </cell>
        </row>
        <row r="12216">
          <cell r="A12216" t="str">
            <v>F10.233</v>
          </cell>
          <cell r="B12216" t="str">
            <v>3 СТАДИЯ,СИНДРОМ ЗАВИСИМ,ВЫЗВАН.УПОТР.АЛКОГОЛЯ,НА АКТИВНОМ АВЕРСИВН.ЛЕЧЕНИИ</v>
          </cell>
        </row>
        <row r="12217">
          <cell r="A12217" t="str">
            <v>F10.241</v>
          </cell>
          <cell r="B12217" t="str">
            <v>1 СТАДИЯ,СИНДРОМ ЗАВИСИМ,ВЫЗВАН.УПОТР.АЛКОГОЛЯ,УПОТРЕБЛ.В-ВА В НАСТОЯЩЕЕ ВРЕМЯ</v>
          </cell>
        </row>
        <row r="12218">
          <cell r="A12218" t="str">
            <v>F10.242</v>
          </cell>
          <cell r="B12218" t="str">
            <v>2 СТАДИЯ,СИНДРОМ ЗАВИСИМ,ВЫЗВАН УПОТР.АЛКОГОЛЯ,УПОТРЕБЛ.В-ВА В НАСТОЯЩЕЕ ВРЕМЯ</v>
          </cell>
        </row>
        <row r="12219">
          <cell r="A12219" t="str">
            <v>F10.243</v>
          </cell>
          <cell r="B12219" t="str">
            <v>3 СТАДИЯ,СИНДРОМ ЗАВИСИМ,ВЫЗВАН УПОТР.АЛКОГОЛЯ,УПОТРЕБЛ.В-ВА В НАСТОЯЩЕЕ ВРЕМЯ</v>
          </cell>
        </row>
        <row r="12220">
          <cell r="A12220" t="str">
            <v>F10.251</v>
          </cell>
          <cell r="B12220" t="str">
            <v>1 СТАДИЯ,СИНДРОМ ЗАВИСИМ,ВЫЗВАН.УПОТР.АЛКОГОЛЯ,ПОСТОЯННОЕ УПОТРЕБЛЕНИЕ</v>
          </cell>
        </row>
        <row r="12221">
          <cell r="A12221" t="str">
            <v>F10.252</v>
          </cell>
          <cell r="B12221" t="str">
            <v>2 СТАДИЯ,СИНДРОМ ЗАВИСИМ,ВЫЗВАН.УПОТР.АЛКОГОЛЯ,ПОСТОЯННОЕ УПОТРЕБЛЕНИЕ</v>
          </cell>
        </row>
        <row r="12222">
          <cell r="A12222" t="str">
            <v>F10.253</v>
          </cell>
          <cell r="B12222" t="str">
            <v>3 СТАДИЯ,СИНДРОМ ЗАВИСИМ,ВЫЗВАН.УПОТР.АЛКОГОЛЯ,ПОСТОЯННОЕ УПОТРЕБЛЕНИЕ</v>
          </cell>
        </row>
        <row r="12223">
          <cell r="A12223" t="str">
            <v>F10.261</v>
          </cell>
          <cell r="B12223" t="str">
            <v>1 СТАДИЯ,СИНДРОМ ЗАВИСИМ,ВЫЗВАН.УПОТР.АЛКОГОЛЯ,ПЕРИОДИЧЕСКОЕ УПОТРЕБЛЕНИЕ</v>
          </cell>
        </row>
        <row r="12224">
          <cell r="A12224" t="str">
            <v>F10.262</v>
          </cell>
          <cell r="B12224" t="str">
            <v>2 СТАДИЯ,СИНДРОМ ЗАВИСИМ,ВЫЗВАН.УПОТР.АЛКОГОЛЯ,ПЕРИОДИЧЕСКОЕ УПОТРЕБЛЕНИЕ</v>
          </cell>
        </row>
        <row r="12225">
          <cell r="A12225" t="str">
            <v>F10.263</v>
          </cell>
          <cell r="B12225" t="str">
            <v>3 СТАДИЯ,СИНДРОМ ЗАВИСИМ,ВЫЗВАН.УПОТР.АЛКОГОЛЯ,ПЕРИОДИЧЕСКОЕ УПОТРЕБЛЕНИЕ</v>
          </cell>
        </row>
        <row r="12226">
          <cell r="A12226" t="str">
            <v>F10.291</v>
          </cell>
          <cell r="B12226" t="str">
            <v>1 СТАДИЯ,СИНДРОМ ЗАВИСИМ,ВЫЗВАН.УПОТР.АЛКОГОЛЯ,ПЕРИОД.НЕУТОЧ.УПОТРЕБЛ.-БДУ</v>
          </cell>
        </row>
        <row r="12227">
          <cell r="A12227" t="str">
            <v>F10.292</v>
          </cell>
          <cell r="B12227" t="str">
            <v>2 СТАДИЯ,СИНДРОМ ЗАВИСИМ,ВЫЗВАН.УПОТР.АЛКОГОЛЯ,ПЕРИОД.НЕУТОЧН.УПОТРЕБЛ.-БДУ</v>
          </cell>
        </row>
        <row r="12228">
          <cell r="A12228" t="str">
            <v>F10.293</v>
          </cell>
          <cell r="B12228" t="str">
            <v>3 СТАДИЯ,СИНДРОМ ЗАВИСИМ,ВЫЗВАН.УПОТР.АЛКОГОЛЯ,ПЕРИОД.НЕУТОЧН.УПОТРЕБЛ.-БДУ</v>
          </cell>
        </row>
        <row r="12229">
          <cell r="A12229" t="str">
            <v>F11.20</v>
          </cell>
          <cell r="B12229" t="str">
            <v>СИНДРОМ ЗАВИСИМОСТИ,ВЫЗВАННЫЙ УПОТРЕБЛЕНИЕМ ОПИОИДОВ,В НАСТ.ВРЕМЯ РЕМИССИЯ</v>
          </cell>
        </row>
        <row r="12230">
          <cell r="A12230" t="str">
            <v>F11.21</v>
          </cell>
          <cell r="B12230" t="str">
            <v>СИНДРОМ ЗАВИСИМОСТИ,ВЫЗВАННЫЙ УПОТРЕБЛЕНИЕМ ОПИОИДОВ,РЕМИССИЯ В ИЗОЛЯЦИИ</v>
          </cell>
        </row>
        <row r="12231">
          <cell r="A12231" t="str">
            <v>F11.22</v>
          </cell>
          <cell r="B12231" t="str">
            <v>СИНДРОМ ЗАВИСИМОСТИ,ВЫЗВАННЫЙ УПОТРЕБЛЕНИЕМ ОПИОИДОВ,НА ПОДДЕРЖИВАЮЩЕМ ЛЕЧЕНИИ</v>
          </cell>
        </row>
        <row r="12232">
          <cell r="A12232" t="str">
            <v>F11.23</v>
          </cell>
          <cell r="B12232" t="str">
            <v>СИНДРОМ ЗАВИСИМОСТИ,ВЫЗВАННЫЙ УПОТРЕБЛЕНИЕМ ОПИОИДОВ,НА АКТИВНОМ АВЕРСИВНОМ ЛЕЧЕНИИ</v>
          </cell>
        </row>
        <row r="12233">
          <cell r="A12233" t="str">
            <v>F11.24</v>
          </cell>
          <cell r="B12233" t="str">
            <v>СИНДРОМ ЗАВИСИМОСТИ,ВЫЗВАННЫЙ УПОТРЕБЛЕНИЕМ ОПИОИДОВ,УПОТР.В-ВА В НАСТОЯЩ.ВРЕМЯ</v>
          </cell>
        </row>
        <row r="12234">
          <cell r="A12234" t="str">
            <v>F11.25</v>
          </cell>
          <cell r="B12234" t="str">
            <v>СИНДРОМ ЗАВИСИМОСТИ,ВЫЗВАННЫЙ УПОТРЕБЛЕНИЕМ ОПИОИДОВ,ПОСТОЯННОЕ УПОТРЕБЛЕНИЕ</v>
          </cell>
        </row>
        <row r="12235">
          <cell r="A12235" t="str">
            <v>F11.26</v>
          </cell>
          <cell r="B12235" t="str">
            <v>СИНДРОМ ЗАВИСИМОСТИ,ВЫЗВАННЫЙ УПОТРЕБЛЕНИЕМ ОПИОИДОВ,ПЕРИОДИЧЕСКОЕ УПОТРЕБЛЕНИЕ</v>
          </cell>
        </row>
        <row r="12236">
          <cell r="A12236" t="str">
            <v>F11.29</v>
          </cell>
          <cell r="B12236" t="str">
            <v>СИНДРОМ ЗАВИСИМОСТИ,ВЫЗВАНН.УПОТРЕБЛ.ОПИОИДОВ,ПЕРИОДИЧ.НЕУТОЧНЕННОЕ УПОТР.-БДУ</v>
          </cell>
        </row>
        <row r="12237">
          <cell r="A12237" t="str">
            <v>F11.201</v>
          </cell>
          <cell r="B12237" t="str">
            <v>1 СТАДИЯ,СИНДРОМ ЗАВИСИМОСТИ,ВЫЗВАНН.УПОТРЕБЛ.ОПИОИДОВ,В НАСТ ВРЕМЯ РЕМИССИЯ</v>
          </cell>
        </row>
        <row r="12238">
          <cell r="A12238" t="str">
            <v>F11.202</v>
          </cell>
          <cell r="B12238" t="str">
            <v>2 СТАДИЯ,СИНДРОМ ЗАВИСИМОСТИ,ВЫЗВАНН.УПОТРЕБЛ.ОПИОИДОВ,В НАСТ.ВРЕМЯ РЕМИССИЯ</v>
          </cell>
        </row>
        <row r="12239">
          <cell r="A12239" t="str">
            <v>F11.203</v>
          </cell>
          <cell r="B12239" t="str">
            <v>3 СТАДИЯ,СИНДРОМ ЗАВИСИМОСТИ,ВЫЗВАНН.УПОТРЕБЛ.ОПИОИДОВ,В НАСТ.ВРЕМЯ РЕМИССИЯ</v>
          </cell>
        </row>
        <row r="12240">
          <cell r="A12240" t="str">
            <v>F11.211</v>
          </cell>
          <cell r="B12240" t="str">
            <v>1 СТАДИЯ,СИНДРОМ ЗАВИСИМОСТИ,ВЫЗВАНН.УПОТРЕБЛ.ОПИОИДОВ,РЕМИССИЯ В ИЗОЛЯЦИИ</v>
          </cell>
        </row>
        <row r="12241">
          <cell r="A12241" t="str">
            <v>F11.212</v>
          </cell>
          <cell r="B12241" t="str">
            <v>2 СТАДИЯ,СИНДРОМ ЗАВИСИМОСТИ,ВЫЗВАНН.УПОТРЕБЛ.ОПИОИДОВ,РЕМИССИЯ В ИЗОЛЯЦИИ</v>
          </cell>
        </row>
        <row r="12242">
          <cell r="A12242" t="str">
            <v>F11.213</v>
          </cell>
          <cell r="B12242" t="str">
            <v>3 СТАДИЯ,СИНДРОМ ЗАВИСИМОСТИ,ВЫЗВАНН.УПОТРЕБЛ.ОПИОИДОВ,РЕМИССИЯ В ИЗОЛЯЦИИ</v>
          </cell>
        </row>
        <row r="12243">
          <cell r="A12243" t="str">
            <v>F11.221</v>
          </cell>
          <cell r="B12243" t="str">
            <v>1 СТАДИЯ,СИНДРОМ ЗАВИСИМОСТИ,ВЫЗВАНН.УПОТРЕБЛ.ОПИОИДОВ,НА ПОДДЕРЖИВ.ЛЕЧЕНИИ</v>
          </cell>
        </row>
        <row r="12244">
          <cell r="A12244" t="str">
            <v>F11.222</v>
          </cell>
          <cell r="B12244" t="str">
            <v>2 СТАДИЯ,СИНДРОМ ЗАВИСИМОСТИ,ВЫЗВАНН.УПОТРЕБЛ.ОПИОИДОВ,НА ПОДДЕРЖИВ.ЛЕЧЕНИИ</v>
          </cell>
        </row>
        <row r="12245">
          <cell r="A12245" t="str">
            <v>F11.223</v>
          </cell>
          <cell r="B12245" t="str">
            <v>3 СТАДИЯ,СИНДРОМ ЗАВИСИМОСТИ,ВЫЗВАНН.УПОТРЕБЛ.ОПИОИДОВ,НА ПОДДЕРЖИВ.ЛЕЧЕНИИ</v>
          </cell>
        </row>
        <row r="12246">
          <cell r="A12246" t="str">
            <v>F11.231</v>
          </cell>
          <cell r="B12246" t="str">
            <v>1 СТАДИЯ,СИНДРОМ ЗАВИСИМОСТИ,ВЫЗВАНН.УПОТРЕБЛ.ОПИОИДОВ,НА АКТИВН.АВЕРСИВН.ЛЕЧЕНИИ</v>
          </cell>
        </row>
        <row r="12247">
          <cell r="A12247" t="str">
            <v>F11.232</v>
          </cell>
          <cell r="B12247" t="str">
            <v>2 СТАДИЯ,СИНДРОМ ЗАВИСИМОСТИ,ВЫЗВАНН.УПОТРЕБЛ.ОПИОИДОВ,НА АКТИВН.АВЕРСИВН.ЛЕЧЕНИИ</v>
          </cell>
        </row>
        <row r="12248">
          <cell r="A12248" t="str">
            <v>F11.233</v>
          </cell>
          <cell r="B12248" t="str">
            <v>3 СТАДИЯ,СИНДРОМ ЗАВИСИМОСТИ,ВЫЗВАНН.УПОТРЕБЛ.ОПИОИДОВ,НА АКТИВН.АВЕРСИВН.ЛЕЧЕНИИ</v>
          </cell>
        </row>
        <row r="12249">
          <cell r="A12249" t="str">
            <v>F11.241</v>
          </cell>
          <cell r="B12249" t="str">
            <v>1 СТАДИЯ,СИНДРОМ ЗАВИСИМОСТИ,ВЫЗВАНН.УПОТРЕБЛ.ОПИОИДОВ,УПОТР.В-ВА В НАСТ.ВРЕМЯ</v>
          </cell>
        </row>
        <row r="12250">
          <cell r="A12250" t="str">
            <v>F11.242</v>
          </cell>
          <cell r="B12250" t="str">
            <v>2 СТАДИЯ,СИНДРОМ ЗАВИСИМОСТИ,ВЫЗВАНН.УПОТРЕБЛ.ОПИОИДОВ,УПОТР.В-ВА В НАСТ.ВРЕМЯ</v>
          </cell>
        </row>
        <row r="12251">
          <cell r="A12251" t="str">
            <v>F11.243</v>
          </cell>
          <cell r="B12251" t="str">
            <v>3 СТАДИЯ,СИНДРОМ ЗАВИСИМОСТИ,ВЫЗВАНН.УПОТРЕБЛ.ОПИОИДОВ,УПОТР.В-ВА В НАСТ.ВРЕМЯ</v>
          </cell>
        </row>
        <row r="12252">
          <cell r="A12252" t="str">
            <v>F11.251</v>
          </cell>
          <cell r="B12252" t="str">
            <v>1 СТАДИЯ,СИНДРОМ ЗАВИСИМОСТИ,ВЫЗВАНН.УПОТРЕБЛ.ОПИОИДОВ,ПОСТОЯННОЕ УПОТРЕБЛЕНИЕ</v>
          </cell>
        </row>
        <row r="12253">
          <cell r="A12253" t="str">
            <v>F11.252</v>
          </cell>
          <cell r="B12253" t="str">
            <v>2 СТАДИЯ,СИНДРОМ ЗАВИСИМОСТИ,ВЫЗВАНН.УПОТРЕБЛ.ОПИОИДОВ,ПОСТОЯННОЕ УПОТРЕБЛЕНИЕ</v>
          </cell>
        </row>
        <row r="12254">
          <cell r="A12254" t="str">
            <v>F11.253</v>
          </cell>
          <cell r="B12254" t="str">
            <v>3 СТАДИЯ,СИНДРОМ ЗАВИСИМОСТИ,ВЫЗВАНН.УПОТРЕБЛ.ОПИОИДОВ,ПОСТОЯННОЕ УПОТРЕБЛЕНИЕ</v>
          </cell>
        </row>
        <row r="12255">
          <cell r="A12255" t="str">
            <v>F11.261</v>
          </cell>
          <cell r="B12255" t="str">
            <v>1 СТАДИЯ,СИНДРОМ ЗАВИСИМОСТИ,ВЫЗВАНН.УПОТРЕБЛ.ОПИОИДОВ,ПЕРИОДИЧЕСКОЕ УПОТРЕБЛЕНИЕ</v>
          </cell>
        </row>
        <row r="12256">
          <cell r="A12256" t="str">
            <v>F11.262</v>
          </cell>
          <cell r="B12256" t="str">
            <v>2 СТАДИЯ,СИНДРОМ ЗАВИСИМОСТИ,ВЫЗВАНН.УПОТРЕБЛ.ОПИОИДОВ,ПЕРИОДИЧЕСКОЕ УПОТРЕБЛЕНИЕ</v>
          </cell>
        </row>
        <row r="12257">
          <cell r="A12257" t="str">
            <v>F11.263</v>
          </cell>
          <cell r="B12257" t="str">
            <v>3 СТАДИЯ,СИНДРОМ ЗАВИСИМОСТИ,ВЫЗВАНН.УПОТРЕБЛ.ОПИОИДОВ,ПЕРИОДИЧЕСКОЕ УПОТРЕБЛЕНИЕ</v>
          </cell>
        </row>
        <row r="12258">
          <cell r="A12258" t="str">
            <v>F11.291</v>
          </cell>
          <cell r="B12258" t="str">
            <v>1 СТАДИЯ,СИНДРОМ ЗАВИСИМОСТИ,ВЫЗВАНН.УПОТРЕБЛ.ОПИОИДОВ,ПЕРИОД.НЕУТ.УПОТР-БДУ</v>
          </cell>
        </row>
        <row r="12259">
          <cell r="A12259" t="str">
            <v>F11.292</v>
          </cell>
          <cell r="B12259" t="str">
            <v>2 СТАДИЯ,СИНДРОМ ЗАВИСИМОСТИ,ВЫЗВАНН.УПОТРЕБЛ.ОПИОИДОВ,ПЕРИОД.НЕУТ.УПОТР-БДУ</v>
          </cell>
        </row>
        <row r="12260">
          <cell r="A12260" t="str">
            <v>F11.293</v>
          </cell>
          <cell r="B12260" t="str">
            <v>3 СТАДИЯ,СИНДРОМ ЗАВИСИМОСТИ,ВЫЗВАНН.УПОТРЕБЛ.ОПИОИДОВ,ПЕРИОД.НЕУТ.УПОТР-БДУ</v>
          </cell>
        </row>
        <row r="12261">
          <cell r="A12261" t="str">
            <v>F12.20</v>
          </cell>
          <cell r="B12261" t="str">
            <v>СИНДРОМ ЗАВИСИМОСТИ,ВЫЗВАНН.УПОТРЕБЛ.КАННАБИОИДОВ,В НАСТ.ВРЕМЯ РЕМИССИЯ</v>
          </cell>
        </row>
        <row r="12262">
          <cell r="A12262" t="str">
            <v>F12.21</v>
          </cell>
          <cell r="B12262" t="str">
            <v>СИНДРОМ ЗАВИСИМОСТИ,ВЫЗВАНН.УПОТРЕБЛ.КАННАБИОИДОВ,РЕМИССИЯ В ИЗОЛЯЦИИ</v>
          </cell>
        </row>
        <row r="12263">
          <cell r="A12263" t="str">
            <v>F12.22</v>
          </cell>
          <cell r="B12263" t="str">
            <v>СИНДРОМ ЗАВИСИМОСТИ,ВЫЗВАНН.УПОТРЕБЛ.КАННАБИОИДОВ,НА ПОДДЕРЖИВАЮЩЕМ ЛЕЧЕНИИ</v>
          </cell>
        </row>
        <row r="12264">
          <cell r="A12264" t="str">
            <v>F12.23</v>
          </cell>
          <cell r="B12264" t="str">
            <v>СИНДРОМ ЗАВИСИМОСТИ,ВЫЗВАНН.УПОТРЕБЛ.КАННАБИОИДОВ,НА АКТИВНОМ АВЕРСИВНОМ ЛЕЧЕНИИ</v>
          </cell>
        </row>
        <row r="12265">
          <cell r="A12265" t="str">
            <v>F12.24</v>
          </cell>
          <cell r="B12265" t="str">
            <v>СИНДРОМ ЗАВИСИМОСТИ,ВЫЗВАНН.УПОТРЕБЛ.КАННАБИОИДОВ,УПОТР.В-ВА В НАСТ.ВРЕМЯ</v>
          </cell>
        </row>
        <row r="12266">
          <cell r="A12266" t="str">
            <v>F12.25</v>
          </cell>
          <cell r="B12266" t="str">
            <v>СИНДРОМ ЗАВИСИМОСТИ,ВЫЗВАНН.УПОТРЕБЛ.КАННАБИОИДОВ,ПОСТОЯННОЕ УПОТРЕБЛЕНИЕ</v>
          </cell>
        </row>
        <row r="12267">
          <cell r="A12267" t="str">
            <v>F12.26</v>
          </cell>
          <cell r="B12267" t="str">
            <v>СИНДРОМ ЗАВИСИМОСТИ,ВЫЗВАНН.УПОТРЕБЛ.КАННАБИОИДОВ,ПЕРИОДИЧЕСКОЕ УПОТРЕБЛЕНИЕ</v>
          </cell>
        </row>
        <row r="12268">
          <cell r="A12268" t="str">
            <v>F12.29</v>
          </cell>
          <cell r="B12268" t="str">
            <v>СИНДРОМ ЗАВИСИМОСТИ,ВЫЗВАНН.УПОТРЕБЛ.КАННАБИОИДОВ,ПЕРИОД.НЕУТ.УПОТРЕБЛ-БДУ</v>
          </cell>
        </row>
        <row r="12269">
          <cell r="A12269" t="str">
            <v>F12.201</v>
          </cell>
          <cell r="B12269" t="str">
            <v>1 СТАДИЯ,СИНДРОМ ЗАВИСИМОСТИ,ВЫЗВАН.УПОТР.КАННАБИОИДОВ,В НАСТ.ВРЕМЯ РЕМИССИЯ</v>
          </cell>
        </row>
        <row r="12270">
          <cell r="A12270" t="str">
            <v>F12.202</v>
          </cell>
          <cell r="B12270" t="str">
            <v>2 СТАДИЯ,СИНДРОМ ЗАВИСИМОСТИ,ВЫЗВАН.УПОТР.КАННАБИОИДОВ,В НАСТ.ВРЕМЯ РЕМИССИЯ</v>
          </cell>
        </row>
        <row r="12271">
          <cell r="A12271" t="str">
            <v>F12.203</v>
          </cell>
          <cell r="B12271" t="str">
            <v>3 СТАДИЯ,СИНДРОМ ЗАВИСИМОСТИ,ВЫЗВАН.УПОТР.КАННАБИОИДОВ,В НАСТ.ВРЕМЯ РЕМИССИЯ</v>
          </cell>
        </row>
        <row r="12272">
          <cell r="A12272" t="str">
            <v>F12.211</v>
          </cell>
          <cell r="B12272" t="str">
            <v>1 СТАДИЯ,СИНДРОМ ЗАВИСИМОСТИ,ВЫЗВАН.УПОТР.КАННАБИОИДОВ,РЕМИССИЯ В ИЗОЛЯЦИИ</v>
          </cell>
        </row>
        <row r="12273">
          <cell r="A12273" t="str">
            <v>F12.212</v>
          </cell>
          <cell r="B12273" t="str">
            <v>2 СТАДИЯ,СИНДРОМ ЗАВИСИМОСТИ,ВЫЗВАН.УПОТР.КАННАБИОИДОВ,РЕМИССИЯ В ИЗОЛЯЦИИ</v>
          </cell>
        </row>
        <row r="12274">
          <cell r="A12274" t="str">
            <v>F12.213</v>
          </cell>
          <cell r="B12274" t="str">
            <v>3 СТАДИЯ,СИНДРОМ ЗАВИСИМОСТИ,ВЫЗВАН.УПОТР.КАННАБИОИДОВ,РЕМИССИЯ В ИЗОЛЯЦИИ</v>
          </cell>
        </row>
        <row r="12275">
          <cell r="A12275" t="str">
            <v>F12.221</v>
          </cell>
          <cell r="B12275" t="str">
            <v>1 СТАДИЯ,СИНДРОМ ЗАВИСИМОСТИ,ВЫЗВАН.УПОТР.КАННАБИОИДОВ,НА ПОДДЕРЖИВ.ЛЕЧЕНИИ</v>
          </cell>
        </row>
        <row r="12276">
          <cell r="A12276" t="str">
            <v>F12.222</v>
          </cell>
          <cell r="B12276" t="str">
            <v>2 СТАДИЯ,СИНДРОМ ЗАВИСИМОСТИ,ВЫЗВАН.УПОТР.КАННАБИОИДОВ,НА ПОДДЕРЖИВ.ЛЕЧЕНИИ</v>
          </cell>
        </row>
        <row r="12277">
          <cell r="A12277" t="str">
            <v>F12.223</v>
          </cell>
          <cell r="B12277" t="str">
            <v>3 СТАДИЯ,СИНДРОМ ЗАВИСИМОСТИ,ВЫЗВАН.УПОТР.КАННАБИОИДОВ,НА ПОДДЕРЖИВ.ЛЕЧЕНИИ</v>
          </cell>
        </row>
        <row r="12278">
          <cell r="A12278" t="str">
            <v>F12.231</v>
          </cell>
          <cell r="B12278" t="str">
            <v>1 СТАДИЯ,СИНДРОМ ЗАВИСИМОСТИ,ВЫЗВАН.УПОТР.КАННАБИОИДОВ,НА АКТИВН.АВЕРСИВ.ЛЕЧЕНИИ</v>
          </cell>
        </row>
        <row r="12279">
          <cell r="A12279" t="str">
            <v>F12.232</v>
          </cell>
          <cell r="B12279" t="str">
            <v>2 СТАДИЯ,СИНДРОМ ЗАВИСИМОСТИ,ВЫЗВАН.УПОТР.КАННАБИОИДОВ,НА АКТИВН.АВЕРСИВ.ЛЕЧЕНИИ</v>
          </cell>
        </row>
        <row r="12280">
          <cell r="A12280" t="str">
            <v>F12.233</v>
          </cell>
          <cell r="B12280" t="str">
            <v>3 СТАДИЯ,СИНДРОМ ЗАВИСИМОСТИ,ВЫЗВАН.УПОТР.КАННАБИОИДОВ,НА АКТИВН.АВЕРСИВ.ЛЕЧЕНИИ</v>
          </cell>
        </row>
        <row r="12281">
          <cell r="A12281" t="str">
            <v>F12.241</v>
          </cell>
          <cell r="B12281" t="str">
            <v>1 СТАДИЯ,СИНДРОМ ЗАВИСИМОСТИ,ВЫЗВАН.УПОТР.КАННАБИОИДОВ,УПОТР.В-ВА В НАСТ.ВРЕМЯ</v>
          </cell>
        </row>
        <row r="12282">
          <cell r="A12282" t="str">
            <v>F12.242</v>
          </cell>
          <cell r="B12282" t="str">
            <v>2 СТАДИЯ,СИНДРОМ ЗАВИСИМОСТИ,ВЫЗВАН.УПОТР.КАННАБИОИДОВ,УПОТР.В-ВА В НАСТ.ВРЕМЯ</v>
          </cell>
        </row>
        <row r="12283">
          <cell r="A12283" t="str">
            <v>F12.243</v>
          </cell>
          <cell r="B12283" t="str">
            <v>3 СТАДИЯ,СИНДРОМ ЗАВИСИМОСТИ,ВЫЗВАН.УПОТР.КАННАБИОИДОВ,УПОТР.В-ВА В НАСТ.ВРЕМЯ</v>
          </cell>
        </row>
        <row r="12284">
          <cell r="A12284" t="str">
            <v>F12.251</v>
          </cell>
          <cell r="B12284" t="str">
            <v>1 СТАДИЯ.СИНДРОМ ЗАВИСИМОСТИ,ВЫЗВАН.УПОТР.КАННАБИОИДОВ,ПОСТОЯННОЕ УПОТРЕБЛЕНИЕ</v>
          </cell>
        </row>
        <row r="12285">
          <cell r="A12285" t="str">
            <v>F12.252</v>
          </cell>
          <cell r="B12285" t="str">
            <v>2 СТАДИЯ,СИНДРОМ ЗАВИСИМОСТИ,ВЫЗВАН.УПОТР.КАННАБИОИДОВ,ПОСТОЯННОЕ УПОТРЕБЛЕНИЕ</v>
          </cell>
        </row>
        <row r="12286">
          <cell r="A12286" t="str">
            <v>F12.253</v>
          </cell>
          <cell r="B12286" t="str">
            <v>3 СТАДИЯ,СИНДРОМ ЗАВИСИМОСТИ,ВЫЗВАН.УПОТР.КАННАБИОИДОВ,ПОСТОЯННОЕ УПОТРЕБЛЕНИЕ</v>
          </cell>
        </row>
        <row r="12287">
          <cell r="A12287" t="str">
            <v>F12.261</v>
          </cell>
          <cell r="B12287" t="str">
            <v>1 СТАДИЯ,СИНДРОМ ЗАВИСИМОСТИ,ВЫЗВАН.УПОТР.КАННАБИОИДОВ,ПЕРИОДИЧЕСКОЕ УПОТРЕБЛЕНИЕ</v>
          </cell>
        </row>
        <row r="12288">
          <cell r="A12288" t="str">
            <v>F12.262</v>
          </cell>
          <cell r="B12288" t="str">
            <v>2 СТАДИЯ,СИНДРОМ ЗАВИСИМОСТИ,ВЫЗВАН.УПОТР.КАННАБИОИДОВ,ПЕРИОДИЧЕСКОЕ УПОТРЕБЛЕНИЕ</v>
          </cell>
        </row>
        <row r="12289">
          <cell r="A12289" t="str">
            <v>F12.263</v>
          </cell>
          <cell r="B12289" t="str">
            <v>3 СТАДИЯ,СИНДРОМ ЗАВИСИМОСТИ,ВЫЗВАН.УПОТР.КАННАБИОИДОВ,ПЕРИОДИЧЕСКОЕ УПОТРЕБЛЕНИЕ</v>
          </cell>
        </row>
        <row r="12290">
          <cell r="A12290" t="str">
            <v>F12.291</v>
          </cell>
          <cell r="B12290" t="str">
            <v>1 СТАДИЯ,СИНДРОМ ЗАВИСИМОСТИ,ВЫЗВАН.УПОТР.КАННАБИОИДОВ,ПЕРИОД.НЕУТ.УПОТР.-БДУ</v>
          </cell>
        </row>
        <row r="12291">
          <cell r="A12291" t="str">
            <v>F12.292</v>
          </cell>
          <cell r="B12291" t="str">
            <v>2 СТАДИЯ,СИНДРОМ ЗАВИСИМОСТИ,ВЫЗВАН.УПОТР.КАННАБИОИДОВ,ПЕРИОД.НЕУТ.УПОТР.-БДУ</v>
          </cell>
        </row>
        <row r="12292">
          <cell r="A12292" t="str">
            <v>F12.293</v>
          </cell>
          <cell r="B12292" t="str">
            <v>3 СТАДИЯ,СИНДРОМ ЗАВИСИМОСТИ,ВЫЗВАН.УПОТР.КАННАБИОИДОВ,ПЕРИОД.НЕУТ.УПОТР.-БДУ</v>
          </cell>
        </row>
        <row r="12293">
          <cell r="A12293" t="str">
            <v>F13.20</v>
          </cell>
          <cell r="B12293" t="str">
            <v>СИНДРОМ ЗАВИСИМОСТИ,ВЫЗВАН.УПОТР.СНОТВОРН.И СЕДАТИВН.В-В,В НАСТ.ВРЕМЯ РЕМИССИЯ</v>
          </cell>
        </row>
        <row r="12294">
          <cell r="A12294" t="str">
            <v>F13.21</v>
          </cell>
          <cell r="B12294" t="str">
            <v>СИНДРОМ ЗАВИСИМОСТИ,ВЫЗВАН.УПОТР.СНОТВОРН.И СЕДАТИВН.В-В,РЕМИССИЯ В ИЗОЛЯЦИИ</v>
          </cell>
        </row>
        <row r="12295">
          <cell r="A12295" t="str">
            <v>F13.22</v>
          </cell>
          <cell r="B12295" t="str">
            <v>СИНДРОМ ЗАВИСИМОСТИ,ВЫЗВАН.УПОТР.СНОТВОРН.И СЕДАТИВН.В-В,НА ПОДДЕРЖИВ.ЛЕЧЕНИИ</v>
          </cell>
        </row>
        <row r="12296">
          <cell r="A12296" t="str">
            <v>F13.23</v>
          </cell>
          <cell r="B12296" t="str">
            <v>СИНДРОМ ЗАВИСИМОСТИ,ВЫЗВАН.УПОТР.СНОТВОРН.И СЕДАТИВН.В-В,НА АКТИВН.АВЕРС.ЛЕЧЕНИИ</v>
          </cell>
        </row>
        <row r="12297">
          <cell r="A12297" t="str">
            <v>F13.24</v>
          </cell>
          <cell r="B12297" t="str">
            <v>СИНДРОМ ЗАВИСИМОСТИ,ВЫЗВАН УПОТР.СНОТВОРН.И СЕДАТИВН.В-В,УПОТР.В-ВА В НАСТ.ВРЕМЯ</v>
          </cell>
        </row>
        <row r="12298">
          <cell r="A12298" t="str">
            <v>F13.25</v>
          </cell>
          <cell r="B12298" t="str">
            <v>СИНДРОМ ЗАВИСИМОСТИ,ВЫЗВАН УПОТР.СНОТВОРН.И СЕДАТИВН.В-В,ПОСТОЯННОЕ УПОТРЕБЛЕНИЕ</v>
          </cell>
        </row>
        <row r="12299">
          <cell r="A12299" t="str">
            <v>F13.26</v>
          </cell>
          <cell r="B12299" t="str">
            <v>СИНДРОМ ЗАВИСИМОСТИ,ВЫЗВАН.УПОТР.СНОТВОРН.И СЕДАТИВН.В-В,ПЕРИОДИЧЕСКОЕ УПОТРЕБЛЕНИЕ</v>
          </cell>
        </row>
        <row r="12300">
          <cell r="A12300" t="str">
            <v>F13.29</v>
          </cell>
          <cell r="B12300" t="str">
            <v>СИНДРОМ ЗАВИСИМОСТИ,ВЫЗВАН.УПОТР.СНОТВОРН.И СЕДАТИВН.В-В,ПЕРИОД.НЕУТ.УПОТР.-БДУ</v>
          </cell>
        </row>
        <row r="12301">
          <cell r="A12301" t="str">
            <v>F13.201</v>
          </cell>
          <cell r="B12301" t="str">
            <v>1 СТАДИЯ,СИНДРОМ ЗАВИС-ТИ,ВЫЗВАН УПОТР.СНОТВ.И СЕДАТ.В-В,В НАСТ.ВРЕМЯ РЕМИССИЯ</v>
          </cell>
        </row>
        <row r="12302">
          <cell r="A12302" t="str">
            <v>F13.202</v>
          </cell>
          <cell r="B12302" t="str">
            <v>2 СТАДИЯ,СИНДРОМ ЗАВИС-ТИ,ВЫЗВАН.УПОТР.СНОТВ.И СЕДАТ.В-В,В НАСТ.ВРЕМЯ РЕМИССИЯ</v>
          </cell>
        </row>
        <row r="12303">
          <cell r="A12303" t="str">
            <v>F13.203</v>
          </cell>
          <cell r="B12303" t="str">
            <v>3 СТАДИЯ,СИНДРОМ ЗАВИС-ТИ,ВЫЗВАН.УПОТР.СНОТВ.И СЕДАТ.В-В,В НАСТ.ВРЕМЯ РЕМИССИЯ</v>
          </cell>
        </row>
        <row r="12304">
          <cell r="A12304" t="str">
            <v>F13.211</v>
          </cell>
          <cell r="B12304" t="str">
            <v>1 СТАДИЯ,СИНДРОМ ЗАВИС-ТИ,ВЫЗВАН.УПОТР.СНОТВ.И СЕДАТ.В-В,РЕМИССИЯ В ИЗОЛЯЦИИ</v>
          </cell>
        </row>
        <row r="12305">
          <cell r="A12305" t="str">
            <v>F13.212</v>
          </cell>
          <cell r="B12305" t="str">
            <v>2 СТАДИЯ,СИНДРОМ ЗАВИС-ТИ,ВЫЗВАН.УПОТР.СНОТВ.И СЕДАТ.В-В,РЕМИССИЯ В ИЗОЛЯЦИИ</v>
          </cell>
        </row>
        <row r="12306">
          <cell r="A12306" t="str">
            <v>F13.213</v>
          </cell>
          <cell r="B12306" t="str">
            <v>3 СТАДИЯ,СИНДРОМ ЗАВИС-ТИ,ВЫЗВАН.УПОТР.СНОТВ.И СЕДАТ.В-В,РЕМИССИЯ В ИЗОЛЯЦИИ</v>
          </cell>
        </row>
        <row r="12307">
          <cell r="A12307" t="str">
            <v>F13.221</v>
          </cell>
          <cell r="B12307" t="str">
            <v>1 СТАДИЯ,СИНДРОМ ЗАВИС-ТИ,ВЫЗВАН.УПОТР.СНОТВ.И СЕДАТ.В-В,НА ПОДДЕРЖИВ.ЛЕЧЕНИИ</v>
          </cell>
        </row>
        <row r="12308">
          <cell r="A12308" t="str">
            <v>F13.222</v>
          </cell>
          <cell r="B12308" t="str">
            <v>2 СТАДИЯ,СИНДРОМ ЗАВИС-ТИ,ВЫЗВАН.УПОТР.СНОТВ.И СЕДАТ.В-В,НА ПОДДЕРЖИВ.ЛЕЧЕНИИ</v>
          </cell>
        </row>
        <row r="12309">
          <cell r="A12309" t="str">
            <v>F13.223</v>
          </cell>
          <cell r="B12309" t="str">
            <v>3 СТАДИЯ,СИНДРОМ ЗАВИС-ТИ,ВЫЗВАН.УПОТР.СНОТВ.И СЕДАТ.В-В,НА ПОДДЕРЖИВ.ЛЕЧЕНИИ</v>
          </cell>
        </row>
        <row r="12310">
          <cell r="A12310" t="str">
            <v>F13.231</v>
          </cell>
          <cell r="B12310" t="str">
            <v>1 СТАДИЯ,СИНДРОМ ЗАВИС-ТИ,ВЫЗВАН.УПОТР.СНОТВ.И СЕДАТ.В-В,НА АКТИВН.АВЕРСИВ.ЛЕЧЕНИИ</v>
          </cell>
        </row>
        <row r="12311">
          <cell r="A12311" t="str">
            <v>F13.232</v>
          </cell>
          <cell r="B12311" t="str">
            <v>2 СТАДИЯ,СИНДРОМ ЗАВИС-ТИ,ВЫЗВАН.УПОТР.СНОТВ.И СЕДАТ.В-В,НА АКТИВН.АВЕРСИВ.ЛЕЧЕНИИ</v>
          </cell>
        </row>
        <row r="12312">
          <cell r="A12312" t="str">
            <v>F13.233</v>
          </cell>
          <cell r="B12312" t="str">
            <v>3 СТАДИЯ,СИНДРОМ ЗАВИС-ТИ,ВЫЗВАН.УПОТР.СНОТВ.И СЕДАТ.В-В,НА АКТИВН.АВЕРСИВ.ЛЕЧЕНИИ</v>
          </cell>
        </row>
        <row r="12313">
          <cell r="A12313" t="str">
            <v>F13.241</v>
          </cell>
          <cell r="B12313" t="str">
            <v>1 СТАДИЯ,СИНДРОМ ЗАВИС-ТИ,ВЫЗВАН УПОТР.СНОТВ.И СЕДАТ.В-В,УПОТР.В-ВА В НАСТ.ВРЕМЯ</v>
          </cell>
        </row>
        <row r="12314">
          <cell r="A12314" t="str">
            <v>F13.242</v>
          </cell>
          <cell r="B12314" t="str">
            <v>2 СТАДИЯ,СИНДРОМ ЗАВИС-ТИ,ВЫЗВАН.УПОТР.СНОТВ.И СЕДАТ.В-В,УПОТР.В-ВА В НАСТ.ВРЕМЯ</v>
          </cell>
        </row>
        <row r="12315">
          <cell r="A12315" t="str">
            <v>F13.243</v>
          </cell>
          <cell r="B12315" t="str">
            <v>3 СТАДИЯ,СИНДРОМ ЗАВИС-ТИ,ВЫЗВАН.УПОТР.СНОТВ.И СЕДАТ.В-В,УПОТР.В-ВА В НАСТ.ВРЕМЯ</v>
          </cell>
        </row>
        <row r="12316">
          <cell r="A12316" t="str">
            <v>F13.251</v>
          </cell>
          <cell r="B12316" t="str">
            <v>1 СТАДИЯ,СИНДРОМ ЗАВИС-ТИ,ВЫЗВАН.УПОТР.СНОТВ.И СЕДАТ.В-В,ПОСТОЯННОЕ УПОТРЕБЛЕНИЕ</v>
          </cell>
        </row>
        <row r="12317">
          <cell r="A12317" t="str">
            <v>F13.252</v>
          </cell>
          <cell r="B12317" t="str">
            <v>2 СТАДИЯ,СИНДРОМ ЗАВИС-ТИ,ВЫЗВАН.УПОТР.СНОТВ.И СЕДАТ.В-В,ПОСТОЯННОЕ УПОТРЕБЛЕНИЕ</v>
          </cell>
        </row>
        <row r="12318">
          <cell r="A12318" t="str">
            <v>F13.253</v>
          </cell>
          <cell r="B12318" t="str">
            <v>3 СТАДИЯ,СИНДРОМ ЗАВИС-ТИ,ВЫЗВАН.УПОТР.СНОТВ.И СЕДАТ.В-В,ПОСТОЯННОЕ УПОТРЕБЛЕНИЕ</v>
          </cell>
        </row>
        <row r="12319">
          <cell r="A12319" t="str">
            <v>F13.261</v>
          </cell>
          <cell r="B12319" t="str">
            <v>1 СТАДИЯ,СИНДРОМ ЗАВИС-ТИ,ВЫЗВАН.УПОТР.СНОТВ.И СЕДАТ.В-В,ПЕРИОДИЧЕСКОЕ УПОТРЕБЛЕНИЕ</v>
          </cell>
        </row>
        <row r="12320">
          <cell r="A12320" t="str">
            <v>F13.262</v>
          </cell>
          <cell r="B12320" t="str">
            <v>2 СТАДИЯ,СИНДРОМ ЗАВИС-ТИ,ВЫЗВАН.УПОТР.СНОТВ.И СЕДАТ.В-В,ПЕРИОДИЧЕСКОЕ УПОТРЕБЛЕНИЕ</v>
          </cell>
        </row>
        <row r="12321">
          <cell r="A12321" t="str">
            <v>F13.263</v>
          </cell>
          <cell r="B12321" t="str">
            <v>3 СТАДИЯ,СИНДРОМ ЗАВИС-ТИ,ВЫЗВАН.УПОТР.СНОТВ.И СЕДАТ.В-В,ПЕРИОДИЧЕСКОЕ УПОТРЕБЛЕНИЕ</v>
          </cell>
        </row>
        <row r="12322">
          <cell r="A12322" t="str">
            <v>F13.291</v>
          </cell>
          <cell r="B12322" t="str">
            <v>1 СТАДИЯ,СИНДРОМ ЗАВИС-ТИ,ВЫЗВАН УПОТР.СНОТВ.И СЕДАТ.В-В,ПЕРИОД.НЕУТ.УПОТР.-БДУ</v>
          </cell>
        </row>
        <row r="12323">
          <cell r="A12323" t="str">
            <v>F13.292</v>
          </cell>
          <cell r="B12323" t="str">
            <v>2 СТАДИЯ,СИНДРОМ ЗАВИС-ТИ,ВЫЗВАН УПОТР.СНОТВ.И СЕДАТ.В-В,ПЕРИОД.НЕУТ.УПОТР.-БДУ</v>
          </cell>
        </row>
        <row r="12324">
          <cell r="A12324" t="str">
            <v>F13.293</v>
          </cell>
          <cell r="B12324" t="str">
            <v>3 СТАДИЯ,СИНДРОМ ЗАВИС-ТИ,ВЫЗВАН УПОТР.СНОТВ.И СЕДАТ.В-В,ПЕРИОД.НЕУТ.УПОТР.-БДУ</v>
          </cell>
        </row>
        <row r="12325">
          <cell r="A12325" t="str">
            <v>F14.20</v>
          </cell>
          <cell r="B12325" t="str">
            <v>СИНДРОМ ЗАВИСИМОСТИ,ВЫЗВАННЫЙ УПОТРЕБЛЕНИЕМ КОКАИНА,В НАСТОЯЩЕЕ ВРЕМЯ РЕМИССИЯ</v>
          </cell>
        </row>
        <row r="12326">
          <cell r="A12326" t="str">
            <v>F14.21</v>
          </cell>
          <cell r="B12326" t="str">
            <v>СИНДРОМ ЗАВИСИМОСТИ,ВЫЗВАННЫЙ УПОТРЕБЛЕНИЕМ КОКАИНА,РЕМИССИЯ В ИЗОЛЯЦИИ</v>
          </cell>
        </row>
        <row r="12327">
          <cell r="A12327" t="str">
            <v>F14.22</v>
          </cell>
          <cell r="B12327" t="str">
            <v>СИНДРОМ ЗАВИСИМОСТИ,ВЫЗВАННЫЙ УПОТРЕБЛЕНИЕМ КОКАИНА,НА ПОДДЕРЖИВАЮЩЕМ ЛЕЧЕНИИ</v>
          </cell>
        </row>
        <row r="12328">
          <cell r="A12328" t="str">
            <v>F14.23</v>
          </cell>
          <cell r="B12328" t="str">
            <v>СИНДРОМ ЗАВИСИМОСТИ,ВЫЗВАННЫЙ УПОТРЕБЛЕНИЕМ КОКАИНА,НА АКТИВНОМ РЕВЕРСИВНОМ ЛЕЧЕНИИ</v>
          </cell>
        </row>
        <row r="12329">
          <cell r="A12329" t="str">
            <v>F14.24</v>
          </cell>
          <cell r="B12329" t="str">
            <v>СИНДРОМ ЗАВИСИМОСТИ,ВЫЗВАННЫЙ УПОТРЕБЛЕНИЕМ КОКАИНА,УПОТР.В-ВА В НАСТОЯЩЕЕ ВРЕМЯ</v>
          </cell>
        </row>
        <row r="12330">
          <cell r="A12330" t="str">
            <v>F14.25</v>
          </cell>
          <cell r="B12330" t="str">
            <v>СИНДРОМ ЗАВИСИМОСТИ,ВЫЗВАННЫЙ УПОТРЕБЛЕНИЕМ КОКАИНА,ПОСТОЯННОЕ УПОТРЕБЛЕНИЕ</v>
          </cell>
        </row>
        <row r="12331">
          <cell r="A12331" t="str">
            <v>F14.26</v>
          </cell>
          <cell r="B12331" t="str">
            <v>СИНДРОМ ЗАВИСИМОСТИ,ВЫЗВАННЫЙ УПОТРЕБЛЕНИЕМ КОКАИНА,ПЕРИОДИЧЕСКОЕ УПОТРЕБЛЕНИЕ</v>
          </cell>
        </row>
        <row r="12332">
          <cell r="A12332" t="str">
            <v>F14.29</v>
          </cell>
          <cell r="B12332" t="str">
            <v>СИНДРОМ ЗАВИСИМОСТИ,ВЫЗВАННЫЙ УПОТРЕБЛЕНИЕМ КОКАИНА,ПЕРИОД.НЕУТОЧ.УПОТР.-БДУ</v>
          </cell>
        </row>
        <row r="12333">
          <cell r="A12333" t="str">
            <v>F14.201</v>
          </cell>
          <cell r="B12333" t="str">
            <v>1 СТАДИЯ,СИНДРОМ ЗАВИС-ТИ,ВЫЗВАНН.УПОТРЕБЛ.КОКАИНА,В НАСТОЯЩЕЕ ВРЕМЯ РЕМИССИЯ</v>
          </cell>
        </row>
        <row r="12334">
          <cell r="A12334" t="str">
            <v>F14.202</v>
          </cell>
          <cell r="B12334" t="str">
            <v>2 СТАДИЯ,СИНДРОМ ЗАВИС-ТИ,ВЫЗВАНН.УПОТРЕБЛ.КОКАИНА,В НАСТОЯЩЕЕ ВРЕМЯ РЕМИССИЯ</v>
          </cell>
        </row>
        <row r="12335">
          <cell r="A12335" t="str">
            <v>F14.203</v>
          </cell>
          <cell r="B12335" t="str">
            <v>3 СТАДИЯ,СИНДРОМ ЗАВИС-ТИ,ВЫЗВАНН.УПОТРЕБЛ.КОКАИНА,В НАСТОЯЩЕЕ ВРЕМЯ РЕМИССИЯ</v>
          </cell>
        </row>
        <row r="12336">
          <cell r="A12336" t="str">
            <v>F14.211</v>
          </cell>
          <cell r="B12336" t="str">
            <v>1 СТАДИЯ,СИНДРОМ ЗАВИС-ТИ,ВЫЗВАНН.УПОТРЕБЛ.КОКАИНА,РЕМИССИЯ В ИЗОЛЯЦИИ</v>
          </cell>
        </row>
        <row r="12337">
          <cell r="A12337" t="str">
            <v>F14.212</v>
          </cell>
          <cell r="B12337" t="str">
            <v>2 СТАДИЯ,СИНДРОМ ЗАВИС-ТИ,ВЫЗВАНН.УПОТРЕБЛ.КОКАИНА,РЕМИССИЯ В ИЗОЛЯЦИИ</v>
          </cell>
        </row>
        <row r="12338">
          <cell r="A12338" t="str">
            <v>F14.213</v>
          </cell>
          <cell r="B12338" t="str">
            <v>3 СТАДИЯ,СИНДРОМ ЗАВИС-ТИ,ВЫЗВАНН.УПОТРЕБЛ.КОКАИНА,РЕМИССИЯ В ИЗОЛЯЦИИ</v>
          </cell>
        </row>
        <row r="12339">
          <cell r="A12339" t="str">
            <v>F14.221</v>
          </cell>
          <cell r="B12339" t="str">
            <v>1 СТАДИЯ,СИНДРОМ ЗАВИС-ТИ,ВЫЗВАНН.УПОТРЕБЛ.КОКАИНА,НА ПОДДЕРЖИВАЮЩЕМ ЛЕЧЕНИИ</v>
          </cell>
        </row>
        <row r="12340">
          <cell r="A12340" t="str">
            <v>F14.222</v>
          </cell>
          <cell r="B12340" t="str">
            <v>2 СТАДИЯ,СИНДРОМ ЗАВИС-ТИ,ВЫЗВАНН.УПОТРЕБЛ.КОКАИНА,НА ПОДДЕРЖИВАЮЩЕМ ЛЕЧЕНИИ</v>
          </cell>
        </row>
        <row r="12341">
          <cell r="A12341" t="str">
            <v>F14.223</v>
          </cell>
          <cell r="B12341" t="str">
            <v>3 СТАДИЯ,СИНДРОМ ЗАВИС-ТИ,ВЫЗВАНН.УПОТРЕБЛ.КОКАИНА,НА ПОДДЕРЖИВАЮЩЕМ ЛЕЧЕНИИ</v>
          </cell>
        </row>
        <row r="12342">
          <cell r="A12342" t="str">
            <v>F14.231</v>
          </cell>
          <cell r="B12342" t="str">
            <v>1 СТАДИЯ,СИНДРОМ ЗАВИС-ТИ,ВЫЗВАНН.УПОТРЕБЛ.КОКАИНА,НА АКТИВНОМ АВЕРСИВНОМ ЛЕЧЕНИИ</v>
          </cell>
        </row>
        <row r="12343">
          <cell r="A12343" t="str">
            <v>F14.232</v>
          </cell>
          <cell r="B12343" t="str">
            <v>2 СТАДИЯ,СИНДРОМ ЗАВИС-ТИ,ВЫЗВАНН.УПОТРЕБЛ.КОКАИНА,НА АКТИВНОМ АВЕРСИВНОМ ЛЕЧЕНИИ</v>
          </cell>
        </row>
        <row r="12344">
          <cell r="A12344" t="str">
            <v>F14.233</v>
          </cell>
          <cell r="B12344" t="str">
            <v>3 СТАДИЯ,СИНДРОМ ЗАВИС-ТИ,ВЫЗВАНН.УПОТРЕБЛ.КОКАИНА,НА АКТИВНОМ АВЕРСИВНОМ ЛЕЧЕНИИ</v>
          </cell>
        </row>
        <row r="12345">
          <cell r="A12345" t="str">
            <v>F14.241</v>
          </cell>
          <cell r="B12345" t="str">
            <v>1 СТАДИЯ,СИНДРОМ ЗАВИС-ТИ,ВЫЗВАНН.УПОТРЕБЛ.КОКАИНА,УПОТР.В-ВА В НАСТ.ВРЕМЯ</v>
          </cell>
        </row>
        <row r="12346">
          <cell r="A12346" t="str">
            <v>F14.242</v>
          </cell>
          <cell r="B12346" t="str">
            <v>2 СТАДИЯ,СИНДРОМ ЗАВИС-ТИ,ВЫЗВАНН.УПОТРЕБЛ.КОКАИНА,УПОТР.В-ВА В НАСТ.ВРЕМЯ</v>
          </cell>
        </row>
        <row r="12347">
          <cell r="A12347" t="str">
            <v>F14.243</v>
          </cell>
          <cell r="B12347" t="str">
            <v>3 СТАДИЯ,СИНДРОМ ЗАВИС-ТИ,ВЫЗВАНН.УПОТРЕБЛ.КОКАИНА,УПОТР.В-ВА В НАСТ.ВРЕМЯ</v>
          </cell>
        </row>
        <row r="12348">
          <cell r="A12348" t="str">
            <v>F14.251</v>
          </cell>
          <cell r="B12348" t="str">
            <v>1 СТАДИЯ,СИНДРОМ ЗАВИС-ТИ,ВЫЗВАНН.УПОТРЕБЛ.КОКАИНА,ПОСТОЯННОЕ УПОТРЕБЛЕНИЕ</v>
          </cell>
        </row>
        <row r="12349">
          <cell r="A12349" t="str">
            <v>F14.252</v>
          </cell>
          <cell r="B12349" t="str">
            <v>2 СТАДИЯ,СИНДРОМ ЗАВИС-ТИ,ВЫЗВАНН.УПОТРЕБЛ.КОКАИНА,ПОСТОЯННОЕ УПОТРЕБЛЕНИЕ</v>
          </cell>
        </row>
        <row r="12350">
          <cell r="A12350" t="str">
            <v>F14.253</v>
          </cell>
          <cell r="B12350" t="str">
            <v>3 СТАДИЯ,СИНДРОМ ЗАВИС-ТИ,ВЫЗВАНН.УПОТРЕБЛ.КОКАИНА,ПОСТОЯННОЕ УПОТРЕБЛЕНИЕ</v>
          </cell>
        </row>
        <row r="12351">
          <cell r="A12351" t="str">
            <v>F14.261</v>
          </cell>
          <cell r="B12351" t="str">
            <v>1 СТАДИЯ,СИНДРОМ ЗАВИС-ТИ,ВЫЗВАНН.УПОТРЕБЛ.КОКАИНА,ПЕРИОДИЧЕСКОЕ УПОТРЕБЛЕНИЕ</v>
          </cell>
        </row>
        <row r="12352">
          <cell r="A12352" t="str">
            <v>F14.262</v>
          </cell>
          <cell r="B12352" t="str">
            <v>2 СТАДИЯ,СИНДРОМ ЗАВИС-ТИ,ВЫЗВАНН.УПОТРЕБЛ.КОКАИНА,ПЕРИОДИЧЕСКОЕ УПОТРЕБЛЕНИЕ</v>
          </cell>
        </row>
        <row r="12353">
          <cell r="A12353" t="str">
            <v>F14.263</v>
          </cell>
          <cell r="B12353" t="str">
            <v>3 СТАДИЯ,СИНДРОМ ЗАВИС-ТИ,ВЫЗВАНН.УПОТРЕБЛ.КОКАИНА,ПЕРИОДИЧЕСКОЕ УПОТРЕБЛЕНИЕ</v>
          </cell>
        </row>
        <row r="12354">
          <cell r="A12354" t="str">
            <v>F14.291</v>
          </cell>
          <cell r="B12354" t="str">
            <v>1 СТАДИЯ,СИНДРОМ ЗАВИС-ТИ,ВЫЗВАНН.УПОТРЕБЛ.КОКАИНА,ПЕРИОД.НЕУТ.УПОТРЕБЛ.-БДУ</v>
          </cell>
        </row>
        <row r="12355">
          <cell r="A12355" t="str">
            <v>F14.292</v>
          </cell>
          <cell r="B12355" t="str">
            <v>2 СТАДИЯ,СИНДРОМ ЗАВИС-ТИ,ВЫЗВАНН.УПОТРЕБЛ.КОКАИНА,ПЕРИОД.НЕУТ.УПОТРЕБЛ.-БДУ</v>
          </cell>
        </row>
        <row r="12356">
          <cell r="A12356" t="str">
            <v>F14.293</v>
          </cell>
          <cell r="B12356" t="str">
            <v>3 СТАДИЯ,СИНДРОМ ЗАВИС-ТИ,ВЫЗВАНН.УПОТРЕБЛ.КОКАИНА,ПЕРИОД.НЕУТ.УПОТРЕБЛ.-БДУ</v>
          </cell>
        </row>
        <row r="12357">
          <cell r="A12357" t="str">
            <v>F15.20</v>
          </cell>
          <cell r="B12357" t="str">
            <v>СИНДРОМ ЗАВИСИМОСТИ,ВЫЗВАНН.УПОТРЕБЛ.ДР.СТИМУЛЯТОРОВ,В НАСТ.ВРЕМЯ РЕМИССИЯ</v>
          </cell>
        </row>
        <row r="12358">
          <cell r="A12358" t="str">
            <v>F15.21</v>
          </cell>
          <cell r="B12358" t="str">
            <v>СИНДРОМ ЗАВИСИМОСТИ,ВЫЗВАНН.УПОТРЕБЛ.ДР.СТИМУЛЯТОРОВ,РЕМИССИЯ В ИЗОЛЯЦИИ</v>
          </cell>
        </row>
        <row r="12359">
          <cell r="A12359" t="str">
            <v>F15.22</v>
          </cell>
          <cell r="B12359" t="str">
            <v>СИНДРОМ ЗАВИСИМОСТИ,ВЫЗВАНН.УПОТРЕБЛ.ДР.СТИМУЛЯТОРОВ,НА ПОДДЕРЖИВАЮЩ.ЛЕЧЕНИИ</v>
          </cell>
        </row>
        <row r="12360">
          <cell r="A12360" t="str">
            <v>F15.23</v>
          </cell>
          <cell r="B12360" t="str">
            <v>СИНДРОМ ЗАВИСИМОСТИ,ВЫЗВАНН.УПОТРЕБЛ.ДР.СТИМУЛЯТОРОВ,НА АКТИВН.АВЕРСИВНОМ ЛЕЧЕНИИ</v>
          </cell>
        </row>
        <row r="12361">
          <cell r="A12361" t="str">
            <v>F15.24</v>
          </cell>
          <cell r="B12361" t="str">
            <v>СИНДРОМ ЗАВИСИМОСТИ,ВЫЗВАНН.УПОТРЕБЛ.ДР.СТИМУЛЯТОРОВ,УПОТР.В-ВА В НАСТ.ВРЕМЯ</v>
          </cell>
        </row>
        <row r="12362">
          <cell r="A12362" t="str">
            <v>F15.25</v>
          </cell>
          <cell r="B12362" t="str">
            <v>СИНДРОМ ЗАВИСИМОСТИ,ВЫЗВАНН.УПОТРЕБЛ.ДРЮСТИМУЛЯТОРОВ,ПОСТОЯННОЕ УПОТРЕБЛЕНИЕ</v>
          </cell>
        </row>
        <row r="12363">
          <cell r="A12363" t="str">
            <v>F15.26</v>
          </cell>
          <cell r="B12363" t="str">
            <v>СИНДРОМ ЗАВИСИМОСТИ,ВЫЗВАНН.УПОТРЕБЛ.ДР.СТИМУЛЯТОРОВ,ПЕРИОДИЧЕСКОЕ УПОТРЕБЛЕНИЕ</v>
          </cell>
        </row>
        <row r="12364">
          <cell r="A12364" t="str">
            <v>F15.29</v>
          </cell>
          <cell r="B12364" t="str">
            <v>СИНДРОМ ЗАВИСИМОСТИ,ВЫЗВАНН.УПОТРЕБЛ.ДР.СТИМУЛЯТОРОВ,ПЕРИОД.НЕУТ.УПОТРЕБ.-БДУ</v>
          </cell>
        </row>
        <row r="12365">
          <cell r="A12365" t="str">
            <v>F15.201</v>
          </cell>
          <cell r="B12365" t="str">
            <v>1 СТАДИЯ,СИНДРОМ ЗАВИС-ТИ,ВЫЗВАН.УПОТР.ДР.СТИМУЛЯТОРОВ,В НАСТ.ВРЕМЯ РЕМИССИЯ</v>
          </cell>
        </row>
        <row r="12366">
          <cell r="A12366" t="str">
            <v>F15.202</v>
          </cell>
          <cell r="B12366" t="str">
            <v>2 СТАДИЯ,СИНДРОМ ЗАВИС-ТИ,ВЫЗВАН.УПОТР.ДР.СТИМУЛЯТОРОВ,В НАСТ.ВРЕМЯ РЕМИССИЯ</v>
          </cell>
        </row>
        <row r="12367">
          <cell r="A12367" t="str">
            <v>F15.203</v>
          </cell>
          <cell r="B12367" t="str">
            <v>3 СТАДИЯ,СИНДРОМ ЗАВИС-ТИ,ВЫЗВАН.УПОТР.ДР.СТИМУЛЯТОРОВ,В НАСТ.ВРЕМЯ РЕМИССИЯ</v>
          </cell>
        </row>
        <row r="12368">
          <cell r="A12368" t="str">
            <v>F15.211</v>
          </cell>
          <cell r="B12368" t="str">
            <v>1 СТАДИЯ,СИНДРОМ ЗАВИС-ТИ,ВЫЗВАН.УПОТР.ДР.СТИМУЛЯТОРОВ,РЕМИССИЯ В ИЗОЛЯЦИИ</v>
          </cell>
        </row>
        <row r="12369">
          <cell r="A12369" t="str">
            <v>F15.212</v>
          </cell>
          <cell r="B12369" t="str">
            <v>2 СТАДИЯ,СИНДРОМ ЗАВИС-ТИ,ВЫЗВАН.УПОТР.ДР.СТИМУЛЯТОРОВ,РЕМИССИЯ В ИЗОЛЯЦИИ</v>
          </cell>
        </row>
        <row r="12370">
          <cell r="A12370" t="str">
            <v>F15.213</v>
          </cell>
          <cell r="B12370" t="str">
            <v>3 СТАДИЯ,СИНДРОМ ЗАВИС-ТИ,ВЫЗВАН.УПОТР.ДР.СТИМУЛЯТОРОВ,РЕМИССИЯ В ИЗОЛЯЦИИ</v>
          </cell>
        </row>
        <row r="12371">
          <cell r="A12371" t="str">
            <v>F15.221</v>
          </cell>
          <cell r="B12371" t="str">
            <v>1 СТАДИЯ,СИНДРОМ ЗАВИС-ТИ,ВЫЗВАН.УПОТР.ДР.СТИМУЛЯТОРОВ,НА ПОДДЕРЖИВ.ЛЕЧЕНИИ</v>
          </cell>
        </row>
        <row r="12372">
          <cell r="A12372" t="str">
            <v>F15.222</v>
          </cell>
          <cell r="B12372" t="str">
            <v>2 СТАДИЯ,СИНДРОМ ЗАВИС-ТИ,ВЫЗВАН.УПОТР.ДР.СТИМУЛЯТОРОВ,НА ПОДДЕРЖИВ.ЛЕЧЕНИИ</v>
          </cell>
        </row>
        <row r="12373">
          <cell r="A12373" t="str">
            <v>F15.223</v>
          </cell>
          <cell r="B12373" t="str">
            <v>3 СТАДИЯ,СИНДРОМ ЗАВИС-ТИ,ВЫЗВАН.УПОТР.ДР.СТИМУЛЯТОРОВ,НА ПОДДЕРЖИВ.ЛЕЧЕНИИ</v>
          </cell>
        </row>
        <row r="12374">
          <cell r="A12374" t="str">
            <v>F15.231</v>
          </cell>
          <cell r="B12374" t="str">
            <v>1 СТАДИЯ,СИНДРОМ ЗАВИС-ТИ,ВЫЗВАН.УПОТР.ДР.СТИМУЛЯТОРОВ,НА АКТИВН.АВЕРС.ЛЕЧЕНИИ</v>
          </cell>
        </row>
        <row r="12375">
          <cell r="A12375" t="str">
            <v>F15.232</v>
          </cell>
          <cell r="B12375" t="str">
            <v>2 СТАДИЯ,СИНДРОМ ЗАВИС-ТИ,ВЫЗВАН.УПОТР.ДР.СТИМУЛЯТОРОВ,НА АКТИВН.АВЕРС.ЛЕЧЕНИИ</v>
          </cell>
        </row>
        <row r="12376">
          <cell r="A12376" t="str">
            <v>F15.233</v>
          </cell>
          <cell r="B12376" t="str">
            <v>3 СТАДИЯ,СИНДРОМ ЗАВИС-ТИ,ВЫЗВАН.УПОТР.ДР.СТИМУЛЯТОРОВ,НА АКТИВН.АВЕРС.ЛЕЧЕНИИ</v>
          </cell>
        </row>
        <row r="12377">
          <cell r="A12377" t="str">
            <v>F15.241</v>
          </cell>
          <cell r="B12377" t="str">
            <v>1 СТАДИЯ,СИНДРОМ ЗАВИС-ТИ,ВЫЗВАН.УПОТР.ДР.СТИМУЛЯТОРОВ,УПОТР.В-ВА В НАСТ.ВРЕМЯ</v>
          </cell>
        </row>
        <row r="12378">
          <cell r="A12378" t="str">
            <v>F15.242</v>
          </cell>
          <cell r="B12378" t="str">
            <v>2 СТАДИЯ,СИНДРОМ ЗАВИС-ТИ,ВЫЗВАН.УПОТР.ДР.СТИМУЛЯТОРОВ,УПОТР.В-ВА В НАСТ.ВРЕМЯ</v>
          </cell>
        </row>
        <row r="12379">
          <cell r="A12379" t="str">
            <v>F15.243</v>
          </cell>
          <cell r="B12379" t="str">
            <v>3 СТАДИЯ,СИНДРОМ ЗАВИС-ТИ,ВЫЗВАН.УПОТР.ДР.СТИМУЛЯТОРОВ,УПОТР.В-ВА В НАСТ.ВРЕМЯ</v>
          </cell>
        </row>
        <row r="12380">
          <cell r="A12380" t="str">
            <v>F15.251</v>
          </cell>
          <cell r="B12380" t="str">
            <v>1 СТАДИЯ,СИНДРОМ ЗАВИС-ТИ,ВЫЗВАН.УПОТР.ДР.СТИМУЛЯТОРОВ,ПОСТОЯННОЕ УПОТРЕБЛЕНИЕ</v>
          </cell>
        </row>
        <row r="12381">
          <cell r="A12381" t="str">
            <v>F15.252</v>
          </cell>
          <cell r="B12381" t="str">
            <v>2 СТАДИЯ,СИНДРОМ ЗАВИС-ТИ,ВЫЗВАН.УПОТР.ДР.СТИМУЛЯТОРОВ,ПОСТОЯННОЕ УПОТРЕБЛЕНИЕ</v>
          </cell>
        </row>
        <row r="12382">
          <cell r="A12382" t="str">
            <v>F15.253</v>
          </cell>
          <cell r="B12382" t="str">
            <v>3 СТАДИЯ,СИНДРОМ ЗАВИС-ТИ,ВЫЗВАН.УПОТР.ДР.СТИМУЛЯТОРОВ,ПОСТОЯННОЕ УПОТРЕБЛЕНИЕ</v>
          </cell>
        </row>
        <row r="12383">
          <cell r="A12383" t="str">
            <v>F15.261</v>
          </cell>
          <cell r="B12383" t="str">
            <v>1 СТАДИЯ,СИНДРОМ ЗАВИС-ТИ,ВЫЗВАН.УПОТР.ДР.СТИМУЛЯТОРОВ,ПЕРИОДИЧЕСКОЕ УПОТРЕБЛЕНИЕ</v>
          </cell>
        </row>
        <row r="12384">
          <cell r="A12384" t="str">
            <v>F15.262</v>
          </cell>
          <cell r="B12384" t="str">
            <v>2 СТАДИЯ,СИНДРОМ ЗАВИС-ТИ,ВЫЗВАН УПОТР.ДР.СТИМУЛЯТОРОВ,ПЕРИОДИЧЕСКОЕ УПОТРЕБЛЕНИЕ</v>
          </cell>
        </row>
        <row r="12385">
          <cell r="A12385" t="str">
            <v>F15.263</v>
          </cell>
          <cell r="B12385" t="str">
            <v>3 СТАДИЯ,СИНДРОМ ЗАВИС-ТИ,ВЫЗВАН.УПОТР.ДРЮСТИМУЛЯТОРОВ,ПЕРИОДИЧЕСКОЕ УПОТРЕБЛЕНИЕ</v>
          </cell>
        </row>
        <row r="12386">
          <cell r="A12386" t="str">
            <v>F15.291</v>
          </cell>
          <cell r="B12386" t="str">
            <v>1 СТАДИЯ,СИНДРОМ ЗАВИС-ТИ,ВЫЗВАН.УПОТР.ДР.СТИМУЛЯТОРОВ,ПЕРИОД.НЕУТ.УПОТР.-БДУ</v>
          </cell>
        </row>
        <row r="12387">
          <cell r="A12387" t="str">
            <v>F15.292</v>
          </cell>
          <cell r="B12387" t="str">
            <v>2 СТАДИЯ,СИНДРОМ ЗАВИС-ТИ,ВЫЗВАН.УПОТР.ДР.СТИМУЛЯТОРОВ,ПЕРИОД.НЕУТ.УПОТР.-БДУ</v>
          </cell>
        </row>
        <row r="12388">
          <cell r="A12388" t="str">
            <v>F15.293</v>
          </cell>
          <cell r="B12388" t="str">
            <v>3 СТАДИЯ,СИНДРОМ ЗАВИС-ТИ,ВЫЗВАН.УПОТР.ДР.СТИМУЛЯТОРОВ,ПЕРИОД.НЕУТ.УПОТР.-БДУ</v>
          </cell>
        </row>
        <row r="12389">
          <cell r="A12389" t="str">
            <v>F16.20</v>
          </cell>
          <cell r="B12389" t="str">
            <v>СИНДРОМ ЗАВИСИМОСТИ,ВЫЗВАНН.УПОТРЕБЛ.ГАЛЛЮЦИНОГЕНОВ,В НАСТОЯЩ.ВРЕМЯ РЕМИССИЯ</v>
          </cell>
        </row>
        <row r="12390">
          <cell r="A12390" t="str">
            <v>F16.21</v>
          </cell>
          <cell r="B12390" t="str">
            <v>СИНДРОМ ЗАВИСИМОСТИ,ВЫЗВАНН.УПОТРЕБЛ.ГАЛЛЮЦИНОГЕНОВ,РЕМИССИЯ В ИЗОЛЯЦИИ</v>
          </cell>
        </row>
        <row r="12391">
          <cell r="A12391" t="str">
            <v>F16.22</v>
          </cell>
          <cell r="B12391" t="str">
            <v>СИНДРОМ ЗАВИСИМОСТИ,ВЫЗВАНН.УПОТРЕБЛ.ГАЛЛЮЦИНОГЕНОВ,НА ПОДДЕРЖИВАЮЩЕМ ЛЕЧЕНИИ</v>
          </cell>
        </row>
        <row r="12392">
          <cell r="A12392" t="str">
            <v>F16.23</v>
          </cell>
          <cell r="B12392" t="str">
            <v>СИНДРОМ ЗАВИСИМОСТИ,ВЫЗВАНН.УПОТРЕБЛ.ГАЛЛЮЦИНОГЕНОВ,НА АКТИВНОМ АВЕРСИВ.ЛЕЧЕНИИ</v>
          </cell>
        </row>
        <row r="12393">
          <cell r="A12393" t="str">
            <v>F16.24</v>
          </cell>
          <cell r="B12393" t="str">
            <v>СИНДРОМ ЗАВИСИМОСТИ,ВЫЗВАНН.УПОТРЕБЛ.ГАЛЛЮЦИНОГЕНОВ,УПОТР.В-ВА В НАСТОЯЩЕЕ ВРЕМЯ</v>
          </cell>
        </row>
        <row r="12394">
          <cell r="A12394" t="str">
            <v>F16.25</v>
          </cell>
          <cell r="B12394" t="str">
            <v>СИНДРОМ ЗАВИСИМОСТИ,ВЫЗВАНН.УПОТРЕБЛ.ГАЛЛЮЦИНОГЕНОВ,ПОСТОЯННОЕ УПОТРЕБЛЕНИЕ</v>
          </cell>
        </row>
        <row r="12395">
          <cell r="A12395" t="str">
            <v>F16.26</v>
          </cell>
          <cell r="B12395" t="str">
            <v>СИНДРОМ ЗАВИСИМОСТИ,ВЫЗВАНН.УПОТРЕБЛ.ГАЛЛЮЦИНОГЕНОВ,ПЕРИОДИЧЕСКОЕ УПОТРЕБЛЕНИЕ</v>
          </cell>
        </row>
        <row r="12396">
          <cell r="A12396" t="str">
            <v>F16.29</v>
          </cell>
          <cell r="B12396" t="str">
            <v>СИНДРОМ ЗАВИСИМОСТИ,ВЫЗВАНН.УПОТРЕБЛ.ГАЛЛЮЦИНОГЕНОВ,ПЕРИОД.НЕУТ.УПОТРЕБЛ.-БДУ</v>
          </cell>
        </row>
        <row r="12397">
          <cell r="A12397" t="str">
            <v>F16.201</v>
          </cell>
          <cell r="B12397" t="str">
            <v>1 СТАДИЯ,СИНДРОМ ЗАВИС-ТИ,ВЫЗВАН.УПОТР.ГАЛЛЮЦИНОГЕНОВ,В НАСТ.ВРЕМЯ РЕМИССИЯ</v>
          </cell>
        </row>
        <row r="12398">
          <cell r="A12398" t="str">
            <v>F16.202</v>
          </cell>
          <cell r="B12398" t="str">
            <v>2 СТАДИЯ,СИНДРОМ ЗАВИС-ТИ,ВЫЗВАН.УПОТР.ГАЛЛЮЦИНОГЕНОВ,В НАСТ.ВРЕМЯ РЕМИССИЯ</v>
          </cell>
        </row>
        <row r="12399">
          <cell r="A12399" t="str">
            <v>F16.203</v>
          </cell>
          <cell r="B12399" t="str">
            <v>3 СТАДИЯ,СИНДРОМ ЗАВИС-ТИ,ВЫЗВАН.УПОТР.ГАЛЛЮЦИНОГЕНОВ,В НАСТ.ВРЕМЯ РЕМИССИЯ</v>
          </cell>
        </row>
        <row r="12400">
          <cell r="A12400" t="str">
            <v>F16.211</v>
          </cell>
          <cell r="B12400" t="str">
            <v>1 СТАДИЯ,СИНДРОМ ЗАВИС-ТИ,ВЫЗВАН.УПОТР.ГАЛЛЮЦИНОГЕНОВ,РЕМИССИЯ В ИЗОЛЯЦИИ</v>
          </cell>
        </row>
        <row r="12401">
          <cell r="A12401" t="str">
            <v>F16.212</v>
          </cell>
          <cell r="B12401" t="str">
            <v>2 СТАДИЯ,СИНДРОМ ЗАВИС-ТИ,ВЫЗВАН.УПОТР.ГАЛЛЮЦИНОГЕНОВ,РЕМИССИЯ В ИЗОЛЯЦИИ</v>
          </cell>
        </row>
        <row r="12402">
          <cell r="A12402" t="str">
            <v>F16.213</v>
          </cell>
          <cell r="B12402" t="str">
            <v>3 СТАДИЯ,СИНДРОМ ЗАВИС-ТИ,ВЫЗВАН.УПОТР.ГАЛЛЮЦИНОГЕНОВ,РЕМИССИЯ В ИЗОЛЯЦИИ</v>
          </cell>
        </row>
        <row r="12403">
          <cell r="A12403" t="str">
            <v>F16.221</v>
          </cell>
          <cell r="B12403" t="str">
            <v>1 СТАДИЯ,СИНДРОМ ЗАВИС-ТИ,ВЫЗВАН.УПОТР.ГАЛЛЮЦИНОГЕНОВ,НА ПОДДЕРЖИВАЮЩЕМ ЛЕЧЕНИИ</v>
          </cell>
        </row>
        <row r="12404">
          <cell r="A12404" t="str">
            <v>F16.222</v>
          </cell>
          <cell r="B12404" t="str">
            <v>2 СТАДИЯ,СИНДРОМ ЗАВИС-ТИ,ВЫЗВАН.УПОТР.ГАЛЛЮЦИНОГЕНОВ,НА ПОДДЕРЖИВАЮЩЕМ ЛЕЧЕНИИ</v>
          </cell>
        </row>
        <row r="12405">
          <cell r="A12405" t="str">
            <v>F16.223</v>
          </cell>
          <cell r="B12405" t="str">
            <v>3 СТАДИЯ,СИНДРОМ ЗАВИС-ТИ,ВЫЗВАН.УПОТР.ГАЛЛЮЦИНОГЕНОВ,НА ПОДДЕРЖИВАЮЩЕМ ЛЕЧЕНИИ</v>
          </cell>
        </row>
        <row r="12406">
          <cell r="A12406" t="str">
            <v>F16.231</v>
          </cell>
          <cell r="B12406" t="str">
            <v>1 СТАДИЯ,СИНДРОМ ЗАВИС-ТИ,ВЫЗВАН.УПОТР.ГАЛЛЮЦИНОГЕНОВ,НА АКТИВН.АВЕРС.ЛЕЧЕНИИ</v>
          </cell>
        </row>
        <row r="12407">
          <cell r="A12407" t="str">
            <v>F16.232</v>
          </cell>
          <cell r="B12407" t="str">
            <v>2 СТАДИЯ,СИНДРОМ ЗАВИС-ТИ,ВЫЗВАН.УПОТР.ГАЛЛЮЦИНОГЕНОВ,НА АКТИВН,АВЕРС.ЛЕЧЕНИИ</v>
          </cell>
        </row>
        <row r="12408">
          <cell r="A12408" t="str">
            <v>F16.233</v>
          </cell>
          <cell r="B12408" t="str">
            <v>3 СТАДИЯ,СИНДРОМ ЗАВИС-ТИ,ВЫЗВАН.УПОТР.ГАЛЛЮЦИНОГЕНОВ,НА АКТИВН.АВЕРС.ЛЕЧЕНИИ</v>
          </cell>
        </row>
        <row r="12409">
          <cell r="A12409" t="str">
            <v>F16.241</v>
          </cell>
          <cell r="B12409" t="str">
            <v>1 СТАДИЯ,СИНДРОМ ЗАВИС-ТИ,ВЫЗВАН.УПОТР.ГАЛЛЮЦИНОГЕНОВ,УПОТР.В-ВА В НАСТ.ВРЕМЯ</v>
          </cell>
        </row>
        <row r="12410">
          <cell r="A12410" t="str">
            <v>F16.242</v>
          </cell>
          <cell r="B12410" t="str">
            <v>2 СТАДИЯ,СИНДРОМ ЗАВИС-ТИ,ВЫЗВАН.УПОТР.ГАЛЛЮЦИНОГЕНОВ,УПОТР.В-ВА В НАСТ.ВРЕМЯ</v>
          </cell>
        </row>
        <row r="12411">
          <cell r="A12411" t="str">
            <v>F16.243</v>
          </cell>
          <cell r="B12411" t="str">
            <v>3 СТАДИЯ,СИНДРОМ ЗАВИС-ТИ,ВЫЗВАН.УПОТР.ГАЛЛЮЦИНОГЕНОВ,УПОТР.В-ВА В НАСТ.ВРЕМЯ</v>
          </cell>
        </row>
        <row r="12412">
          <cell r="A12412" t="str">
            <v>F16.251</v>
          </cell>
          <cell r="B12412" t="str">
            <v>1 СТАДИЯ,СИНДРОМ ЗАВИС-ТИ,ВЫЗВАН.УПОТР.ГАЛЛЮЦИНОГЕНОВ,ПОСТОЯННОЕ УПОТРЕБЛЕНИЕ</v>
          </cell>
        </row>
        <row r="12413">
          <cell r="A12413" t="str">
            <v>F16.252</v>
          </cell>
          <cell r="B12413" t="str">
            <v>2 СТАДИЯ,СИНДРОМ ЗАВИС-ТИ,ВЫЗВАН.УПОТР.ГАЛЛЮЦИНОГЕНОВ,ПОСТОЯННОЕ УПОТРЕБЛЕНИЕ</v>
          </cell>
        </row>
        <row r="12414">
          <cell r="A12414" t="str">
            <v>F16.253</v>
          </cell>
          <cell r="B12414" t="str">
            <v>3 СТАДИЯ,СИНДРОМ ЗАВИС-ТИ,ВЫЗВАН.УПОТР.ГАЛЛЮЦИНОГЕНОВ,ПОСТОЯННОЕ УПОТРЕБЛЕНИЕ</v>
          </cell>
        </row>
        <row r="12415">
          <cell r="A12415" t="str">
            <v>F16.261</v>
          </cell>
          <cell r="B12415" t="str">
            <v>1 СТАДИЯ,СИНДРОМ ЗАВИС-ТИ,ВЫЗВАН.УПОТР.ГАЛЛЮЦИНОГЕНОВ,ПЕРИОДИЧЕСКОЕ УПОТРЕБЛЕНИЕ</v>
          </cell>
        </row>
        <row r="12416">
          <cell r="A12416" t="str">
            <v>F16.262</v>
          </cell>
          <cell r="B12416" t="str">
            <v>2 СТАДИЯ,СИНДРОМ ЗАВИС-ТИ,ВЫЗВАН.УПОТР.ГАЛЛЮЦИНОГЕНОВ,ПЕРИОДИЧЕСКОЕ УПОТРЕБЛЕНИЕ</v>
          </cell>
        </row>
        <row r="12417">
          <cell r="A12417" t="str">
            <v>F16.263</v>
          </cell>
          <cell r="B12417" t="str">
            <v>3 СТАДИЯ,СИНДРОМ ЗАВИС-ТИ,ВЫЗВАН.УПОТР.ГАЛЛЮЦИНОГЕНОВ,ПЕРИОДИЧЕСКОЕ УПОТРЕБЛЕНИЕ</v>
          </cell>
        </row>
        <row r="12418">
          <cell r="A12418" t="str">
            <v>F16.291</v>
          </cell>
          <cell r="B12418" t="str">
            <v>1 СТАДИЯ,СИНДРОМ ЗАВИС-ТИ,ВЫЗВАН.УПОТР.ГАЛЛЮЦИНОГЕНОВ,ПЕРИОД.НЕУТ.УПОТР.-БДУ</v>
          </cell>
        </row>
        <row r="12419">
          <cell r="A12419" t="str">
            <v>F16.292</v>
          </cell>
          <cell r="B12419" t="str">
            <v>2 СТАДИЯ,СИНДРОМ ЗАВИС-ТИ,ВЫЗВАН.УПОТР.ГАЛЛЮЦИНОГЕНОВ,ПЕРИОД.НЕУТ.УПОТР.-БДУ</v>
          </cell>
        </row>
        <row r="12420">
          <cell r="A12420" t="str">
            <v>F16.293</v>
          </cell>
          <cell r="B12420" t="str">
            <v>3 СТАДИЯ,СИНДРОМ ЗАВИС-ТИ,ВЫЗВАН.УПОТР.ГАЛЛЮЦИНОГЕНОВ,ПЕРИОД.НЕУТ.УПОТР.-БДУ</v>
          </cell>
        </row>
        <row r="12421">
          <cell r="A12421" t="str">
            <v>F17.20</v>
          </cell>
          <cell r="B12421" t="str">
            <v>СИНДРОМ ЗАВИСИМОСТИ,ВЫЗВАННЫЙ УПОТРЕБЛЕНИЕМ ТАБАКА,В НАСТОЯЩЕЕ ВРЕМЯ РЕМИССИЯ</v>
          </cell>
        </row>
        <row r="12422">
          <cell r="A12422" t="str">
            <v>F17.21</v>
          </cell>
          <cell r="B12422" t="str">
            <v>СИНДРОМ ЗАВИСИМОСТИ,ВЫЗВАННЫЙ УПОТРЕБЛЕНИЕМ ТАБАКА,РЕМИССИЯ В ИЗОЛЯЦИИ</v>
          </cell>
        </row>
        <row r="12423">
          <cell r="A12423" t="str">
            <v>F17.22</v>
          </cell>
          <cell r="B12423" t="str">
            <v>СИНДРОМ ЗАВИСИМОСТИ,ВЫЗВАННЫЙ УПОТРЕБЛЕНИЕМ ТАБАКА,НА ПОДДЕРЖИВАЮЩЕМ ЛЕЧЕНИИ</v>
          </cell>
        </row>
        <row r="12424">
          <cell r="A12424" t="str">
            <v>F17.23</v>
          </cell>
          <cell r="B12424" t="str">
            <v>СИНДРОМ ЗАВИСИМОСТИ,ВЫЗВАННЫЙ УПОТРЕБЛЕНИЕМ ТАБАКА,НА АКТИВНОМ АВЕРСИВНОМ ЛЕЧЕНИИ</v>
          </cell>
        </row>
        <row r="12425">
          <cell r="A12425" t="str">
            <v>F17.24</v>
          </cell>
          <cell r="B12425" t="str">
            <v>СИНДРОМ ЗАВИСИМОСТИ,ВЫЗВАННЫЙ УПОТРЕБЛЕНИЕМ ТАБАКА,УПОТР.ТАБАКА В НАСТОЯЩЕЕ ВРЕМЯ</v>
          </cell>
        </row>
        <row r="12426">
          <cell r="A12426" t="str">
            <v>F17.25</v>
          </cell>
          <cell r="B12426" t="str">
            <v>СИНДРОМ ЗАВИСИМОСТИ,ВЫЗВАННЫЙ УПОТРЕБЛЕНИЕМ ТАБАКА,ПОСТОЯННОЕ УПОТРЕБЛЕНИЕ</v>
          </cell>
        </row>
        <row r="12427">
          <cell r="A12427" t="str">
            <v>F17.26</v>
          </cell>
          <cell r="B12427" t="str">
            <v>СИНДРОМ ЗАВИСИМОСТИ,ВЫЗВАННЫЙ УПОТРЕБЛЕНИЕМ ТАБАКА,ПЕРИОДИЧЕСКОЕ УПОТРЕБЛЕНИЕ</v>
          </cell>
        </row>
        <row r="12428">
          <cell r="A12428" t="str">
            <v>F17.29</v>
          </cell>
          <cell r="B12428" t="str">
            <v>СИНДРОМ ЗАВИСИМОСТИ,ВЫЗВАННЫЙ УПОТРЕБЛЕНИЕМ ТАБАКА,ПЕРИОД.НЕУТОЧ.УПОТРЕБЛ.-БДУ</v>
          </cell>
        </row>
        <row r="12429">
          <cell r="A12429" t="str">
            <v>F17.201</v>
          </cell>
          <cell r="B12429" t="str">
            <v>1 СТАДИЯ,СИНДРОМ ЗАВИСИМОСТИ,ВЫЗВАНН.УПОТРЕБЛ.ТАБАКА,В НАСТ.ВРЕМЯ РЕМИССИЯ</v>
          </cell>
        </row>
        <row r="12430">
          <cell r="A12430" t="str">
            <v>F17.202</v>
          </cell>
          <cell r="B12430" t="str">
            <v>2 СТАДИЯ,СИНДРОМ ЗАВИСИМОСТИ,ВЫЗВАНН.УПОТРЕБЛ.ТАБАКА,В НАСТ.ВРЕМЯ РЕМИССИЯ</v>
          </cell>
        </row>
        <row r="12431">
          <cell r="A12431" t="str">
            <v>F17.203</v>
          </cell>
          <cell r="B12431" t="str">
            <v>3 СТАДИЯ,СИНДРОМ ЗАВИСИМОСТИ,ВЫЗВАНН.УПОТРЕБЛ.ТАБАКА,В НАСТ.ВРЕМЯ РЕМИССИЯ</v>
          </cell>
        </row>
        <row r="12432">
          <cell r="A12432" t="str">
            <v>F17.211</v>
          </cell>
          <cell r="B12432" t="str">
            <v>1 СТАДИЯ,СИНДРОМ ЗАВИСИМОСТИ,ВЫЗВАНН.УПОТРЕБЛ.ТАБАКА,РЕМИССИЯ В ИЗОЛЯЦИИ</v>
          </cell>
        </row>
        <row r="12433">
          <cell r="A12433" t="str">
            <v>F17.212</v>
          </cell>
          <cell r="B12433" t="str">
            <v>2 СТАДИЯ,СИНДРОМ ЗАВИСИМОСТИ,ВЫЗВАНН.УПОТРЕБЛ.ТАБАКА,РЕМИССИЯ В ИЗОЛЯЦИИ</v>
          </cell>
        </row>
        <row r="12434">
          <cell r="A12434" t="str">
            <v>F17.213</v>
          </cell>
          <cell r="B12434" t="str">
            <v>3 СТАДИЯ,СИНДРОМ ЗАВИСИМОСТИ,ВЫЗВАНН.УПОТРЕБЛ.ТАБАКА,РЕМИССИЯ В ИЗОЛЯЦИИ</v>
          </cell>
        </row>
        <row r="12435">
          <cell r="A12435" t="str">
            <v>F17.221</v>
          </cell>
          <cell r="B12435" t="str">
            <v>1 СТАДИЯ,СИНДРОМ ЗАВИСИМОСТИ,ВЫЗВАНН.УПОТРЕБЛ.ТАБАКА,НА ПОДДЕРЖИВАЮЩЕМ ЛЕЧЕНИИ</v>
          </cell>
        </row>
        <row r="12436">
          <cell r="A12436" t="str">
            <v>F17.222</v>
          </cell>
          <cell r="B12436" t="str">
            <v>2 СТАДИЯ,СИНДРОМ ЗАВИСИМОСТИ,ВЫЗВАНН.УПОТРЕБЛ.ТАБАКА,НА ПОДДЕРЖИВАЮЩЕМ ЛЕЧЕНИИ</v>
          </cell>
        </row>
        <row r="12437">
          <cell r="A12437" t="str">
            <v>F17.223</v>
          </cell>
          <cell r="B12437" t="str">
            <v>3 СТАДИЯ,СИНДРОМ ЗАВИСИМОСТИ,ВЫЗВАНН.УПОТРЕБЛ.ТАБАКА,НА ПОДДЕРЖИВАЮЩЕМ ЛЕЧЕНИИ</v>
          </cell>
        </row>
        <row r="12438">
          <cell r="A12438" t="str">
            <v>F17.231</v>
          </cell>
          <cell r="B12438" t="str">
            <v>1 СТАДИЯ,СИНДРОМ ЗАВИСИМОСТИ,ВЫЗВАНН.УПОТРЕБЛ.ТАБАКА,НА АКТИВН.АВЕРС.ЛЕЧЕНИИ</v>
          </cell>
        </row>
        <row r="12439">
          <cell r="A12439" t="str">
            <v>F17.232</v>
          </cell>
          <cell r="B12439" t="str">
            <v>2 СТАДИЯ,СИНДРОМ ЗАВИСИМОСТИ,ВЫЗВАНН.УПОТРЕБЛ.ТАБАКА,НА АКТИВН.АВЕРС.ЛЕЧЕНИИ</v>
          </cell>
        </row>
        <row r="12440">
          <cell r="A12440" t="str">
            <v>F17.233</v>
          </cell>
          <cell r="B12440" t="str">
            <v>3 СТАДИЯ,СИНДРОМ ЗАВИСИМОСТИ,ВЫЗВАНН.УПОТРЕБЛ.ТАБАКА,НА АКТИВН.АВЕРС.ЛЕЧЕНИИ</v>
          </cell>
        </row>
        <row r="12441">
          <cell r="A12441" t="str">
            <v>F17.241</v>
          </cell>
          <cell r="B12441" t="str">
            <v>1 СТАДИЯ,СИНДРОМ ЗАВИСИМОСТИ,ВЫЗВАНН.УПОТРЕБЛ.ТАБАКА,УПОТР.В-ВА В НАСТ.ВРЕМЯ</v>
          </cell>
        </row>
        <row r="12442">
          <cell r="A12442" t="str">
            <v>F17.242</v>
          </cell>
          <cell r="B12442" t="str">
            <v>2 СТАДИЯ,СИНДРОМ ЗАВИСИМОСТИ,ВЫЗВАНН.УПОТРЕБЛ.ТАБАКА,УПОТР.В-ВА В НАСТ.ВРЕМЯ</v>
          </cell>
        </row>
        <row r="12443">
          <cell r="A12443" t="str">
            <v>F17.243</v>
          </cell>
          <cell r="B12443" t="str">
            <v>3 СТАДИЯ,СИНДРОМ ЗАВИСИМОСТИ,ВЫЗВАНН.УПОТРЕБЛ.ТАБАКА,УПОТР.В-ВА В НАСТ.ВРЕМЯ</v>
          </cell>
        </row>
        <row r="12444">
          <cell r="A12444" t="str">
            <v>F17.251</v>
          </cell>
          <cell r="B12444" t="str">
            <v>1 СТАДИЯ,СИНДРОМ ЗАВИСИМОСТИ,ВЫЗВАНН.УПОТРЕБЛ.ТАБАКА,ПОСТОЯННОЕ УПОТРЕБЛЕНИЕ</v>
          </cell>
        </row>
        <row r="12445">
          <cell r="A12445" t="str">
            <v>F17.252</v>
          </cell>
          <cell r="B12445" t="str">
            <v>2 СТАДИЯ,СИНДРОМ ЗАВИСИМОСТИ,ВЫЗВАНН.УПОТРЕБЛ.ТАБАКА,ПОСТОЯННОЕ УПОТРЕБЛЕНИЕ</v>
          </cell>
        </row>
        <row r="12446">
          <cell r="A12446" t="str">
            <v>F17.253</v>
          </cell>
          <cell r="B12446" t="str">
            <v>3 СТАДИЯ,СИНДРОМ ЗАВИСИМОСТИ,ВЫЗВАНН.УПОТРЕБЛ.ТАБАКА,ПОСТОЯННОЕ УПОТРЕБЛЕНИЕ</v>
          </cell>
        </row>
        <row r="12447">
          <cell r="A12447" t="str">
            <v>F17.261</v>
          </cell>
          <cell r="B12447" t="str">
            <v>1 СТАДИЯ,СИНДРОМ ЗАВИСИМОСТИ,ВЫЗВАНН.УПОТРЕБЛ.ТАБАКА,ПЕРИОДИЧЕСКОЕ УПОТРЕБЛЕНИЕ</v>
          </cell>
        </row>
        <row r="12448">
          <cell r="A12448" t="str">
            <v>F17.262</v>
          </cell>
          <cell r="B12448" t="str">
            <v>2 СТАДИЯ,СИНДРОМ ЗАВИСИМОСТИ,ВЫЗВАНН.УПОТРЕБЛ.ТАБАКА,ПЕРИОДИЧЕСКОЕ УПОТРЕБЛЕНИЕ</v>
          </cell>
        </row>
        <row r="12449">
          <cell r="A12449" t="str">
            <v>F17.263</v>
          </cell>
          <cell r="B12449" t="str">
            <v>3 СТАДИЯ,СИНДРОМ ЗАВИСИМОСТИ,ВЫЗВАНН.УПОТРЕБЛ.ТАБАКА,ПЕРИОДИЧЕСКОЕ УПОТРЕБЛЕНИЕ</v>
          </cell>
        </row>
        <row r="12450">
          <cell r="A12450" t="str">
            <v>F17.291</v>
          </cell>
          <cell r="B12450" t="str">
            <v>1 СТАДИЯ,СИНДРОМ ЗАВИСИМОСТИ,ВЫЗВАНН.УПОТРЕБЛ.ТАБАКА,ПЕРИОД.НЕУТ.УПОТРЕБЛ.-БДУ</v>
          </cell>
        </row>
        <row r="12451">
          <cell r="A12451" t="str">
            <v>F17.292</v>
          </cell>
          <cell r="B12451" t="str">
            <v>2 СТАДИЯ,СИНДРОМ ЗАВИСИМОСТИ,ВЫЗВАНН.УПОТРЕБЛ.ТАБАКА,ПЕРИОД.НЕУТ.УПОТРЕБЛ.-БДУ</v>
          </cell>
        </row>
        <row r="12452">
          <cell r="A12452" t="str">
            <v>F17.293</v>
          </cell>
          <cell r="B12452" t="str">
            <v>3 СТАДИЯ,СИНДРОМ ЗАВИСИМОСТИ,ВЫЗВАНН.УПОТРЕБЛ.ТАБАКА,ПЕРИОД.НЕУТ.УПОТРЕБЛ.-БДУ</v>
          </cell>
        </row>
        <row r="12453">
          <cell r="A12453" t="str">
            <v>F18.20</v>
          </cell>
          <cell r="B12453" t="str">
            <v>СИНДРОМ ЗАВИС-ТИ,СВЯЗАНН.С УПОТРЕБЛ.ЛЕТУЧ.РАСТВОРИТЕЛЕЙ,В НАСТ.ВРЕМЯ РЕМИССИЯ</v>
          </cell>
        </row>
        <row r="12454">
          <cell r="A12454" t="str">
            <v>F18.21</v>
          </cell>
          <cell r="B12454" t="str">
            <v>СИНДРОМ ЗАВИС-ТИ,СВЯЗАНН.С УПОТРЕБЛ.ЛЕТУЧ.РАСТВОРИТЕЛЕЙ,РЕМИССИЯ В ИЗОЛЯЦИИ</v>
          </cell>
        </row>
        <row r="12455">
          <cell r="A12455" t="str">
            <v>F18.22</v>
          </cell>
          <cell r="B12455" t="str">
            <v>СИНДРОМ ЗАВИС-ТИ,СВЯЗАНН.С УПОТРЕБЛ.ЛЕТУЧ.РАСТВОРИТЕЛЕЙ,НА ПОДДЕРЖИВ.ЛЕЧЕНИИ</v>
          </cell>
        </row>
        <row r="12456">
          <cell r="A12456" t="str">
            <v>F18.23</v>
          </cell>
          <cell r="B12456" t="str">
            <v>СИНДРОМ ЗАВИС-ТИ,СВЯЗАНН.С УПОТРЕБЛ.ЛЕТУЧ.РАСТВОРИТЕЛЕЙ,НА АКТИВН.АВЕРС.ЛЕЧЕНИИ</v>
          </cell>
        </row>
        <row r="12457">
          <cell r="A12457" t="str">
            <v>F18.24</v>
          </cell>
          <cell r="B12457" t="str">
            <v>СИНДРОМ ЗАВИС-ТИ,СВЯЗАНН.С УПОТРЕБЛ.ЛЕТУЧ.РАСТВОРИТЕЛЕЙ,УПОТР.В-ВА В НАСТ.ВРЕМЯ</v>
          </cell>
        </row>
        <row r="12458">
          <cell r="A12458" t="str">
            <v>F18.25</v>
          </cell>
          <cell r="B12458" t="str">
            <v>СИНДРОМ ЗАВИС-ТИ,СВЯЗАНН.С УПОТРЕБЛ.ЛЕТУЧ.РАСТВОРИТЕЛЕЙ,ПОСТОЯННОЕ УПОТРЕБЛЕНИЕ</v>
          </cell>
        </row>
        <row r="12459">
          <cell r="A12459" t="str">
            <v>F18.26</v>
          </cell>
          <cell r="B12459" t="str">
            <v>СИНДРОМ ЗАВИС-ТИ,СВЯЗАНН.С УПОТРЕБЛ.ЛЕТУЧ.РАСТВОРИТЕЛЕЙ,ПЕРИОДИЧЕСКОЕ УПОТРЕБЛЕНИЕ</v>
          </cell>
        </row>
        <row r="12460">
          <cell r="A12460" t="str">
            <v>F18.29</v>
          </cell>
          <cell r="B12460" t="str">
            <v>СИНДРОМ ЗАВИС-ТИ,СВЯЗАНН.С УПОТРЕБЛ.ЛЕТУЧ.РАСТВОРИТЕЛЕЙ,ПЕРИОД.НЕУТ.УПОТР.-БДУ</v>
          </cell>
        </row>
        <row r="12461">
          <cell r="A12461" t="str">
            <v>F18.201</v>
          </cell>
          <cell r="B12461" t="str">
            <v>1 СТАДИЯ,СИНДРОМ ЗАВИС-ТИ,СВЯЗАН.С УПОТР.ЛЕТУЧ.Р-ЛЕЙ,В НАСТ.ВРЕМЯ РЕМИССИЯ</v>
          </cell>
        </row>
        <row r="12462">
          <cell r="A12462" t="str">
            <v>F18.202</v>
          </cell>
          <cell r="B12462" t="str">
            <v>2 СТАДИЯ,СИНДРОМ ЗАВИС-ТИ,СВЯЗАН.С УПОТР.ЛЕТУЧ.Р-ЛЕЙ,В НАСТ.ВРЕМЯ РЕМИССИЯ</v>
          </cell>
        </row>
        <row r="12463">
          <cell r="A12463" t="str">
            <v>F18.203</v>
          </cell>
          <cell r="B12463" t="str">
            <v>3 СТАДИЯ,СИНДРОМ ЗАВИС-ТИ,СВЯЗАН.С УПОТР.ЛЕТУЧ.Р-ЛЕЙ,В НАСТ.ВРЕМЯ РЕМИССИЯ</v>
          </cell>
        </row>
        <row r="12464">
          <cell r="A12464" t="str">
            <v>F18.211</v>
          </cell>
          <cell r="B12464" t="str">
            <v>1 СТАДИЯ,СИНДРОМ ЗАВИС-ТИ,СВЯЗАН.С УПОТР.ЛЕТУЧ.Р-ЛЕЙ,РЕМИССИЯ В ИЗОЛЯЦИИ</v>
          </cell>
        </row>
        <row r="12465">
          <cell r="A12465" t="str">
            <v>F18.212</v>
          </cell>
          <cell r="B12465" t="str">
            <v>2 СТАДИЯ,СИНДРОМ ЗАВИС-ТИ,СВЯЗАН.С УПОТР.ЛЕТУЧ.Р-ЛЕЙ,РЕМИССИЯ В ИЗОЛЯЦИИ</v>
          </cell>
        </row>
        <row r="12466">
          <cell r="A12466" t="str">
            <v>F18.213</v>
          </cell>
          <cell r="B12466" t="str">
            <v>3 СТАДИЯ,СИНДРОМ ЗАВИС-ТИ,СВЯЗАН.С УПОТР.ЛЕТУЧ.Р-ЛЕЙ,РЕМИССИЯ В ИЗОЛЯЦИИ</v>
          </cell>
        </row>
        <row r="12467">
          <cell r="A12467" t="str">
            <v>F18.221</v>
          </cell>
          <cell r="B12467" t="str">
            <v>1 СТАДИЯ,СИНДРОМ ЗАВИС-ТИ,СВЯЗАН.С УПОТР.ЛЕТУЧ.Р-ЛЕЙ,НА ПОДДЕРЖИВ.ЛЕЧЕНИИ</v>
          </cell>
        </row>
        <row r="12468">
          <cell r="A12468" t="str">
            <v>F18.222</v>
          </cell>
          <cell r="B12468" t="str">
            <v>2 СТАДИЯ,СИНДРОМ ЗАВИС-ТИ,СВЯЗАН.С УПОТР.ЛЕТУЧ.Р-ЛЕЙ,НА ПОДДЕРЖИВ.ЛЕЧЕНИИ</v>
          </cell>
        </row>
        <row r="12469">
          <cell r="A12469" t="str">
            <v>F18.223</v>
          </cell>
          <cell r="B12469" t="str">
            <v>3 СТАДИЯ,СИНДРОМ ЗАВИС-ТИ,СВЯЗАН.С УПОТР.ЛЕТУЧ.Р-ЛЕЙ,НА ПОДДЕРЖИВ.ЛЕЧЕНИИ</v>
          </cell>
        </row>
        <row r="12470">
          <cell r="A12470" t="str">
            <v>F18.231</v>
          </cell>
          <cell r="B12470" t="str">
            <v>1 СТАДИЯ,СИНДРОМ ЗАВИС-ТИ,СВЯЗАН С УПОТР.ЛЕТУЧ.Р-ЛЕЙ,НА АКТИВН.АВЕРС.ЛЕЧЕНИИ</v>
          </cell>
        </row>
        <row r="12471">
          <cell r="A12471" t="str">
            <v>F18.232</v>
          </cell>
          <cell r="B12471" t="str">
            <v>2 СТАДИЯ,СИНДРОМ ЗАВИС-ТИ,СВЯЗАН.С УПОТР.ЛЕТУЧ.Р-ЛЕЙ,НА АКТИВН.АВЕРС.ЛЕЧЕНИИ</v>
          </cell>
        </row>
        <row r="12472">
          <cell r="A12472" t="str">
            <v>F18.233</v>
          </cell>
          <cell r="B12472" t="str">
            <v>3 СТАДИЯ,СИНДРОМ ЗАВИС-ТИ,СВЯЗАН.С УПОТР.ЛЕТУЧ.Р-ЛЕЙ,НА АКТИВН.АВЕРС.ЛЕЧЕНИИ</v>
          </cell>
        </row>
        <row r="12473">
          <cell r="A12473" t="str">
            <v>F18.241</v>
          </cell>
          <cell r="B12473" t="str">
            <v>1 СТАДИЯ,СИНДРОМ ЗАВИС-ТИ,СВЯЗАН.С УПОТР.ЛЕТУЧ.Р-ЛЕЙ,УПОТР.В-ВА В НАСТ.ВРЕМЯ</v>
          </cell>
        </row>
        <row r="12474">
          <cell r="A12474" t="str">
            <v>F18.242</v>
          </cell>
          <cell r="B12474" t="str">
            <v>2 СТАДИЯ,СИНДРОМ ЗАВИС-ТИ,СВЯЗАН.С УПОТР.ЛЕТУЧ.Р-ЛЕЙ,УПОТР.В-ВА В НАСТ.ВРЕМЯ</v>
          </cell>
        </row>
        <row r="12475">
          <cell r="A12475" t="str">
            <v>F18.243</v>
          </cell>
          <cell r="B12475" t="str">
            <v>3 СТАДИЯ,СИНДРОМ ЗАВИС-ТИ,СВЯЗАН.С УПОТР.ЛЕТУЧ.Р-ЛЕЙ,УПОТР.В-ВА В НАСТ.ВРЕМЯ</v>
          </cell>
        </row>
        <row r="12476">
          <cell r="A12476" t="str">
            <v>F18.251</v>
          </cell>
          <cell r="B12476" t="str">
            <v>1 СТАДИЯ,СИНДРОМ ЗАВИС-ТИ,СВЯЗАН.С УПОТР.ЛЕТУЧ.Р-ЛЕЙ,ПОСТОЯННОЕ УПОТРЕБЛЕНИЕ</v>
          </cell>
        </row>
        <row r="12477">
          <cell r="A12477" t="str">
            <v>F18.252</v>
          </cell>
          <cell r="B12477" t="str">
            <v>2 СТАДИЯ,СИНДРОМ ЗАВИС-ТИ,СВЯЗАН.С УПОТР.ЛЕТУЧ.Р-ЛЕЙ,ПОСТОЯННОЕ УПОТРЕБЛЕНИЕ</v>
          </cell>
        </row>
        <row r="12478">
          <cell r="A12478" t="str">
            <v>F18.253</v>
          </cell>
          <cell r="B12478" t="str">
            <v>3 СТАДИЯ,СИНДРОМ ЗАВИС-ТИ,СВЯЗАН.С УПОТР.ЛЕТУЧ.Р-ЛЕЙ,ПОСТОЯННОЕ УПОТРЕБЛЕНИЕ</v>
          </cell>
        </row>
        <row r="12479">
          <cell r="A12479" t="str">
            <v>F18.261</v>
          </cell>
          <cell r="B12479" t="str">
            <v>1 СТАДИЯ,СИНДРОМ ЗАВИС-ТИ,СВЯЗАН.С УПОТР.ЛЕТУЧ.Р-ЛЕЙ,ПЕРИОДИЧЕСКОЕ УПОТРЕБЛЕНИЕ</v>
          </cell>
        </row>
        <row r="12480">
          <cell r="A12480" t="str">
            <v>F18.262</v>
          </cell>
          <cell r="B12480" t="str">
            <v>2 СТАДИЯ,СИНДРОМ ЗАВИС-ТИ,СВЯЗАН.С УПОТР.ЛЕТУЧ.Р-ЛЕЙ,ПЕРИОДИЧЕСКОЕ УПОТРЕБЛЕНИЕ</v>
          </cell>
        </row>
        <row r="12481">
          <cell r="A12481" t="str">
            <v>F18.263</v>
          </cell>
          <cell r="B12481" t="str">
            <v>3 СТАДИЯ,СИНДРОМ ЗАВИС-ТИ,СВЯЗАН.С УПОТР.ЛЕТУЧ.Р-ЛЕЙ,ПЕРИОДИЧЕСКОЕ УПОТРЕБЛЕНИЕ</v>
          </cell>
        </row>
        <row r="12482">
          <cell r="A12482" t="str">
            <v>F18.291</v>
          </cell>
          <cell r="B12482" t="str">
            <v>1 СТАДИЯ,СИНДРОМ ЗАВИС-ТИ,СВЯЗАН.С УПОТР.ЛЕТУЧ.Р-ЛЕЙ,ПЕРИОД.НЕУТ.УПОТРЕБЛ.-БДУ</v>
          </cell>
        </row>
        <row r="12483">
          <cell r="A12483" t="str">
            <v>F18.292</v>
          </cell>
          <cell r="B12483" t="str">
            <v>2 СТАДИЯ,СИНДРОМ ЗАВИС-ТИ,СВЯЗАН.С УПОТР.ЛЕТУЧ.Р-ЛЕЙ,ПЕРИОД.НЕУТ.УПОТРЕБЛ.-БДУ</v>
          </cell>
        </row>
        <row r="12484">
          <cell r="A12484" t="str">
            <v>F18.293</v>
          </cell>
          <cell r="B12484" t="str">
            <v>3 СТАДИЯ,СИНДРОМ ЗАВИС-ТИ,СВЯЗАН.С УПОТР.ЛЕТУЧ.Р-ЛЕЙ,ПЕРИОД.НЕУТ.УПОТРЕБЛ.-БДУ</v>
          </cell>
        </row>
        <row r="12485">
          <cell r="A12485" t="str">
            <v>F19.20</v>
          </cell>
          <cell r="B12485" t="str">
            <v>СИНДРОМ ЗАВИС-ТИ,СВЯЗАН.С УПОТРЕБЛ.НЕСК-Х НАРКОТИЧ.СР-В,В НАСТ.ВРЕМЯ РЕМИССИЯ</v>
          </cell>
        </row>
        <row r="12486">
          <cell r="A12486" t="str">
            <v>F19.21</v>
          </cell>
          <cell r="B12486" t="str">
            <v>СИНДРОМ ЗАВИС-ТИ,СВЯЗАН.С УПОТРЕБЛ.НЕСК-Х НАРКОТИЧ.СР-В,РЕМИССИЯ В ИЗОЛЯЦИИ</v>
          </cell>
        </row>
        <row r="12487">
          <cell r="A12487" t="str">
            <v>F19.22</v>
          </cell>
          <cell r="B12487" t="str">
            <v>СИНДРОМ ЗАВИС-ТИ,СВЯЗАН.С УПОТРЕБЛ.НЕСК-Х НАРКОТИЧ.СР-В,НА ПОДДЕРЖИВ.ЛЕЧЕНИИ</v>
          </cell>
        </row>
        <row r="12488">
          <cell r="A12488" t="str">
            <v>F19.23</v>
          </cell>
          <cell r="B12488" t="str">
            <v>СИНДРОМ ЗАВИС-ТИ,СВЯЗАН.С УПОТРЕБЛ.НЕСК-Х НАРКОТИЧ.СР-В,НА АКТИВН.АВЕРС.ЛЕЧЕНИИ</v>
          </cell>
        </row>
        <row r="12489">
          <cell r="A12489" t="str">
            <v>F19.24</v>
          </cell>
          <cell r="B12489" t="str">
            <v>СИНДРОМ ЗАВИС-ТИ,СВЯЗАН.С УПОТРЕБЛ.НЕСК-Х НАРКОТИЧ.СР-В,УПОТР.В-ВА В НАСТ.ВРЕМЯ</v>
          </cell>
        </row>
        <row r="12490">
          <cell r="A12490" t="str">
            <v>F19.25</v>
          </cell>
          <cell r="B12490" t="str">
            <v>СИНДРОМ ЗАВИС-ТИ,СВЯЗАН.С УПОТРЕБЛ.НЕСК-Х НАРКОТИЧ.СР-В,ПОСТОЯННОЕ УПОТРЕБЛЕНИЕ</v>
          </cell>
        </row>
        <row r="12491">
          <cell r="A12491" t="str">
            <v>F19.26</v>
          </cell>
          <cell r="B12491" t="str">
            <v>СИНДРОМ ЗАВИС-ТИ,СВЯЗАН.С УПОТРЕБЛ.НЕСК-Х НАРКОТИЧ.СР-В,ПЕРИОДИЧЕСКОЕ УПОТРЕБЛЕНИЕ</v>
          </cell>
        </row>
        <row r="12492">
          <cell r="A12492" t="str">
            <v>F19.29</v>
          </cell>
          <cell r="B12492" t="str">
            <v>СИНДРОМ ЗАВИС-ТИ,СВЯЗАН.С УПОТРЕБЛ.НЕСК-Х НАРКОТИЧ.СР-В,ПЕРИОД.НЕУТ.УПОТР.-БДУ</v>
          </cell>
        </row>
        <row r="12493">
          <cell r="A12493" t="str">
            <v>F19.201</v>
          </cell>
          <cell r="B12493" t="str">
            <v>1 СТАДИЯ,СИНДРОМ ЗАВИС-ТИ,СВЯЗАН.С УПОТР.НЕСК.НАРКОТ.СР-В,В НАСТ.ВРЕМЯ РЕМИССИЯ</v>
          </cell>
        </row>
        <row r="12494">
          <cell r="A12494" t="str">
            <v>F19.202</v>
          </cell>
          <cell r="B12494" t="str">
            <v>2 СТАДИЯ,СИНДРОМ ЗАВИС-ТИ,СВЯЗАН.С УПОТР.НЕСК.НАРКОТ.СР-В,В НАСТ.ВРЕМЯ РЕМИССИЯ</v>
          </cell>
        </row>
        <row r="12495">
          <cell r="A12495" t="str">
            <v>F19.203</v>
          </cell>
          <cell r="B12495" t="str">
            <v>3 СТАДИЯ,СИНДРОМ ЗАВИС-ТИ,СВЯЗАН.С УПОТР.НЕСК.НАРКОТ.СР-В,В НАСТ.ВРЕМЯ РЕМИССИЯ</v>
          </cell>
        </row>
        <row r="12496">
          <cell r="A12496" t="str">
            <v>F19.211</v>
          </cell>
          <cell r="B12496" t="str">
            <v>1 СТАДИЯ,СИНДРОМ ЗАВИС-ТИ,СВЯЗАН.С УПОТР.НЕСК.НАРКОТ.СР-В,РЕМИССИЯ В ИЗОЛЯЦИИ</v>
          </cell>
        </row>
        <row r="12497">
          <cell r="A12497" t="str">
            <v>F19.212</v>
          </cell>
          <cell r="B12497" t="str">
            <v>2 СТАДИЯ,СИНДРОМ ЗАВИС-ТИ,СВЯЗАН С УПОТР.НЕСК.НАРКОТ.СР-В,РЕМИССИЯ В ИЗОЛЯЦИИ</v>
          </cell>
        </row>
        <row r="12498">
          <cell r="A12498" t="str">
            <v>F19.213</v>
          </cell>
          <cell r="B12498" t="str">
            <v>3 СТАДИЯ,СИНДРОМ ЗАВИС-ТИ,СВЯЗАН.С УПОТР.НЕСК.НАРКОТ.СР-В,РЕМИССИЯ В ИЗОЛЯЦИИ</v>
          </cell>
        </row>
        <row r="12499">
          <cell r="A12499" t="str">
            <v>F19.221</v>
          </cell>
          <cell r="B12499" t="str">
            <v>1 СТАДИЯ,СИНДРОМ ЗАВИС-ТИ,СВЯЗАН.С УПОТР.НЕСК.НАРКОТ.СР-В,НА ПОДДЕРЖ.ЛЕЧЕНИИ</v>
          </cell>
        </row>
        <row r="12500">
          <cell r="A12500" t="str">
            <v>F19.222</v>
          </cell>
          <cell r="B12500" t="str">
            <v>2 СТАДИЯ,СИНДРОМ ЗАВИС-ТИ,СВЯЗАН.С УПОТР.НЕСК.НАРКОТ.СР-В,НА ПОДДЕРЖ.ЛЕЧЕНИИ</v>
          </cell>
        </row>
        <row r="12501">
          <cell r="A12501" t="str">
            <v>F19.223</v>
          </cell>
          <cell r="B12501" t="str">
            <v>3 СТАДИЯ,СИНДРОМ ЗАВИС-ТИ,СВЯЗАН.С УПОТР.НЕСК.НАРКОТ.СР-В,НА ПОДДЕРЖ.ЛЕЧЕНИИ</v>
          </cell>
        </row>
        <row r="12502">
          <cell r="A12502" t="str">
            <v>F19.231</v>
          </cell>
          <cell r="B12502" t="str">
            <v>1 СТАДИЯ,СИНДРОМ ЗАВИС-ТИ,СВЯЗАН.С УПОТР.НЕСК.НАРКОТ.СР-В,НА АКТИВ.АВЕРС.ЛЕЧЕНИИ</v>
          </cell>
        </row>
        <row r="12503">
          <cell r="A12503" t="str">
            <v>F19.232</v>
          </cell>
          <cell r="B12503" t="str">
            <v>2 СТАДИЯ,СИНДРОМ ЗАВИС-ТИ,СВЯЗАН.С УПОТР.НЕСК.НАРКОТ.СР-В,НА АКТИВ.АВЕРС.ЛЕЧЕНИИ</v>
          </cell>
        </row>
        <row r="12504">
          <cell r="A12504" t="str">
            <v>F19.233</v>
          </cell>
          <cell r="B12504" t="str">
            <v>3 СТАДИЯ,СИНДРОМ ЗАВИС-ТИ,СВЯЗАН.С УПОТР.НЕСК.НАРКОТ.СР-В,НА АКТИВ.АВЕРС.ЛЕЧЕНИИ</v>
          </cell>
        </row>
        <row r="12505">
          <cell r="A12505" t="str">
            <v>F19.241</v>
          </cell>
          <cell r="B12505" t="str">
            <v>1 СТАДИЯ,СИНДРОМ ЗАВИС-ТИ,СВЯЗАН.С УПОТР.НЕСК.НАРКОТ.СР-В,УПОТР.В-ВА В НАСТ ВРЕМЯ</v>
          </cell>
        </row>
        <row r="12506">
          <cell r="A12506" t="str">
            <v>F19.242</v>
          </cell>
          <cell r="B12506" t="str">
            <v>2 СТАДИЯ,СИНДРОМ ЗАВИС-ТИ,СВЯЗАН.С УПОТР.НЕСК.НАРКОТ.СР-В,УПОТР.В-ВА В НАСТ.ВРЕМЯ</v>
          </cell>
        </row>
        <row r="12507">
          <cell r="A12507" t="str">
            <v>F19.243</v>
          </cell>
          <cell r="B12507" t="str">
            <v>3 СТАДИЯ,СИНДРОМ ЗАВИС-ТИ,СВЯЗАН.С УПОТР.НЕСК.НАРКОТ.СР-В,УПОТР.В-ВА В НАСТ.ВРЕМЯ</v>
          </cell>
        </row>
        <row r="12508">
          <cell r="A12508" t="str">
            <v>F19.251</v>
          </cell>
          <cell r="B12508" t="str">
            <v>1 СТАДИЯ,СИНДРОМ ЗАВИС-ТИ,СВЯЗАН.С УПОТР.НЕСК.НАРКОТ.СР-В,ПОСТОЯННОЕ УПОТРЕБЛЕНИЕ</v>
          </cell>
        </row>
        <row r="12509">
          <cell r="A12509" t="str">
            <v>F19.252</v>
          </cell>
          <cell r="B12509" t="str">
            <v>2 СТАДИЯ,СИНДРОМ ЗАВИС-ТИ,СВЯЗАН.С УПОТР.НЕСК.НАРКОТ.СР-В,ПОСТОЯННОЕ УПОТРЕБЛЕНИЕ</v>
          </cell>
        </row>
        <row r="12510">
          <cell r="A12510" t="str">
            <v>F19.253</v>
          </cell>
          <cell r="B12510" t="str">
            <v>3 СТАДИЯ,СИНДРОМ ЗАВИС-ТИ,СВЯЗАН.С УПОТР.НЕСК.НАРКОТ.СР-В,ПОСТОЯННОЕ УПОТРЕБЛЕНИЕ</v>
          </cell>
        </row>
        <row r="12511">
          <cell r="A12511" t="str">
            <v>F19.261</v>
          </cell>
          <cell r="B12511" t="str">
            <v>1 СТАДИЯ,СИНДРОМ ЗАВИС-ТИ,СВЯЗАН.С УПОТР.НЕСК.НАРКОТ.СР-В,ПЕРИОДИЧ.УПОТРЕБЛЕНИЕ</v>
          </cell>
        </row>
        <row r="12512">
          <cell r="A12512" t="str">
            <v>F19.262</v>
          </cell>
          <cell r="B12512" t="str">
            <v>2 СТАДИЯ,СИНДРОМ ЗАВИС-ТИ,СВЯЗАН.С УПОТР.НЕСК.НАРКОТ.СР-В,ПЕРИОДИЧ.УПОТРЕБЛЕНИЕ</v>
          </cell>
        </row>
        <row r="12513">
          <cell r="A12513" t="str">
            <v>F19.263</v>
          </cell>
          <cell r="B12513" t="str">
            <v>3 СТАДИЯ,СИНДРОМ ЗАВИС-ТИ,СВЯЗАН.С УПОТР.НЕСК.НАРКОТ.СР-В,ПЕРИОДИЧ УПОТРЕБЛЕНИЕ</v>
          </cell>
        </row>
        <row r="12514">
          <cell r="A12514" t="str">
            <v>F19.291</v>
          </cell>
          <cell r="B12514" t="str">
            <v>1 СТАДИЯ,СИНДРОМ ЗАВИС-ТИ,СВЯЗАН.С УПОТР.НЕСК.НАРКОТ.СР-В,ПЕРИОД.НЕУТ.УПОТР-БДУ</v>
          </cell>
        </row>
        <row r="12515">
          <cell r="A12515" t="str">
            <v>F19.292</v>
          </cell>
          <cell r="B12515" t="str">
            <v>2 СТАДИЯ,СИНДРОМ ЗАВИС-ТИ,СВЯЗАН.С УПОТР.НЕСК.НАРКОТ.СР-В,ПЕРИОД.НЕУТ.УПОТР-БДУ</v>
          </cell>
        </row>
        <row r="12516">
          <cell r="A12516" t="str">
            <v>F19.293</v>
          </cell>
          <cell r="B12516" t="str">
            <v>3 СТАДИЯ,СИНДРОМ ЗАВИС-ТИ,СВЯЗАН.С УПОТР.НЕСК.НАРКОТ.СР-В,ПЕРИОД.НЕУТ.УПОТР-БДУ</v>
          </cell>
        </row>
        <row r="12517">
          <cell r="A12517" t="str">
            <v>F10.30</v>
          </cell>
          <cell r="B12517" t="str">
            <v>АБСТИНЕНТНОЕ СОСТОЯНИЕ НЕОСЛОЖНЕННОЕ,ВЫЗВАННОЕ УПОТРЕБЛЕНИЕМ АЛКОГОЛЯ</v>
          </cell>
        </row>
        <row r="12518">
          <cell r="A12518" t="str">
            <v>F10.31</v>
          </cell>
          <cell r="B12518" t="str">
            <v>АБСТИНЕНТНОЕ СОСТОЯНИЕ С СУДОРОЖНЫМИ ПРИПАДКАМИ,ВЫЗВАННОЕ УПОТРЕБЛЕНИЕМ АЛКОГОЛЯ</v>
          </cell>
        </row>
        <row r="12519">
          <cell r="A12519" t="str">
            <v>F10.39</v>
          </cell>
          <cell r="B12519" t="str">
            <v>АБСТИНЕНТНОЕ СОСТОЯНИЕ,СИНДРОМ ОТМЕНЫ БД,ВЫЗВАННОЕ УПОТРЕБЛЕНИЕМ АЛКОГОЛЯ</v>
          </cell>
        </row>
        <row r="12520">
          <cell r="A12520" t="str">
            <v>F11.30</v>
          </cell>
          <cell r="B12520" t="str">
            <v>АБСТИНЕНТНОЕ СОСТОЯНИЕ НЕОСЛОЖНЕННОЕ,ВЫЗВАННОЕ УПОТРЕБЛЕНИЕМ ОПИОИДОВ</v>
          </cell>
        </row>
        <row r="12521">
          <cell r="A12521" t="str">
            <v>F11.31</v>
          </cell>
          <cell r="B12521" t="str">
            <v>АЬСТИНЕНТНОЕ СОСТОЯНИЕ С СУДОРОЖНЫМИ ПРИПАДКАМИ,ВЫЗВАННОЕ УПОТРЕБЛЕНИЕМ ОПИОИДОВ</v>
          </cell>
        </row>
        <row r="12522">
          <cell r="A12522" t="str">
            <v>F11.39</v>
          </cell>
          <cell r="B12522" t="str">
            <v>АБСТИНЕНТНОЕ СОСТОЯНИЕ,СИНДРОМ ОТМЕНЫ БД,ВЫЗВАННОЕ УПОТРЕБЛЕНИЕМ ОПИОИДОВ</v>
          </cell>
        </row>
        <row r="12523">
          <cell r="A12523" t="str">
            <v>F12.30</v>
          </cell>
          <cell r="B12523" t="str">
            <v>АБСТИНЕНТНОЕ СОСТОЯНИЕ НЕОСЛОЖНЕННОЕ,ВЫЗВАННОЕ УПОТРЕБЛЕНИЕМ КАННАБИОИДОВ</v>
          </cell>
        </row>
        <row r="12524">
          <cell r="A12524" t="str">
            <v>F12.31</v>
          </cell>
          <cell r="B12524" t="str">
            <v>АБСТИНЕНТНОЕ СОСТОЯНИЕ С СУДОРОЖНЫМИ ПРИПАДКАМИ,ВЫЗВАННОЕ УПОТРЕБЛ.КАННАБИОИДОВ</v>
          </cell>
        </row>
        <row r="12525">
          <cell r="A12525" t="str">
            <v>F12.39</v>
          </cell>
          <cell r="B12525" t="str">
            <v>АБСТИНЕНТНОЕ СОСТОЯНИЕ,СИНДРОМ ОТМЕНЫ БД,ВЫЗВАННОЕ УПОТРЕБЛ.КАННАБИОИДОВ</v>
          </cell>
        </row>
        <row r="12526">
          <cell r="A12526" t="str">
            <v>F13.30</v>
          </cell>
          <cell r="B12526" t="str">
            <v>АБСТИНЕНТНОЕ СОСТОЯНИЕ НЕОСЛОЖНЕННОЕ,ВЫЗВАННОЕ УПОТРЕБЛ.СНОТВОРН.И СЕДАТИВН.СР-В</v>
          </cell>
        </row>
        <row r="12527">
          <cell r="A12527" t="str">
            <v>F13.31</v>
          </cell>
          <cell r="B12527" t="str">
            <v>АБСТИНЕНТНОЕ СОСТОЯНИЕ С СУДОРОЖ.ПРИПАДК,ВЫЗВАНН.УПОТРЕБЛ.СНОТВОРН.И СЕДАТИВН.СР-В</v>
          </cell>
        </row>
        <row r="12528">
          <cell r="A12528" t="str">
            <v>F13.39</v>
          </cell>
          <cell r="B12528" t="str">
            <v>АБСТИНЕНТНОЕ СОСТОЯНИЕ,СИНДРОМ ОТМЕНЫ БД,ВЫЗВАНН.УПОТРЕБЛ.СНОТВОРН.И СЕДАТИВН.СР-В</v>
          </cell>
        </row>
        <row r="12529">
          <cell r="A12529" t="str">
            <v>F14.30</v>
          </cell>
          <cell r="B12529" t="str">
            <v>АБСТИНЕНТНОЕ СОСТОЯНИЕ НЕОСЛОЖНЕННОЕ,ВЫЗВАННОЕ УПОТРЕБЛЕНИЕМ КОКАИНА</v>
          </cell>
        </row>
        <row r="12530">
          <cell r="A12530" t="str">
            <v>F14.31</v>
          </cell>
          <cell r="B12530" t="str">
            <v>АБСТИНЕНТНОЕ СОСТОЯНИЕ С СУДОРОЖНЫМИ ПРИПАДКАМИ,ВЫЗВАНН.УПОТРЕБЛЕНИЕМ КОКАИНА</v>
          </cell>
        </row>
        <row r="12531">
          <cell r="A12531" t="str">
            <v>F14.39</v>
          </cell>
          <cell r="B12531" t="str">
            <v>АБСТИНЕНТНОЕ СОСТОЯНИЕ,СИНДРОМ ОТМЕНЫ БД,ВЫЗВАННОЕ УПОТРЕБЛЕНИЕМ КОКАИНА</v>
          </cell>
        </row>
        <row r="12532">
          <cell r="A12532" t="str">
            <v>F15.30</v>
          </cell>
          <cell r="B12532" t="str">
            <v>АБСТИНЕНТНОЕ СОСТОЯНИЕ НЕОСЛОЖНЕННОЕ,ВЫЗВАННОЕ УПОТРЕБЛЕНИЕМ ДР.ПСИХОСТИМУЛЯТОРОВ</v>
          </cell>
        </row>
        <row r="12533">
          <cell r="A12533" t="str">
            <v>F15.31</v>
          </cell>
          <cell r="B12533" t="str">
            <v>АБСТИНЕНТНОЕ СОСТОЯНИЕ С СУДОРОЖ.ПРИПАДК.ВЫЗВАНН.УПОТРЕБЛ.ДР.ПСИХОСТИМУЛЯТОРОВ</v>
          </cell>
        </row>
        <row r="12534">
          <cell r="A12534" t="str">
            <v>F15.39</v>
          </cell>
          <cell r="B12534" t="str">
            <v>АБСТИНЕНТНОЕ СОСТОЯНИЕ,СИНДРОМ ОТМЕНЫ БД,ВЫЗВАНН.УПОТРЕБЛ.ДР.ПСИХОСТИМУЛЯТОРОВ</v>
          </cell>
        </row>
        <row r="12535">
          <cell r="A12535" t="str">
            <v>F16.30</v>
          </cell>
          <cell r="B12535" t="str">
            <v>АБСТИНЕНТНОЕ СОСТОЯНИЕ НЕОСЛОЖНЕННОЕ,ВЫЗВАННОЕ УПОТРЕБЛЕНИЕМ ГАЛЛЮЦИНОГЕНОВ</v>
          </cell>
        </row>
        <row r="12536">
          <cell r="A12536" t="str">
            <v>F16.31</v>
          </cell>
          <cell r="B12536" t="str">
            <v>АБСТИНЕНТНОЕ СОСТОЯНИЕ С СУДОРОЖНЫМИ ПРИПАДКАМИ,ВЫЗВАННОЕ УПОТРЕБЛ.ГАЛЛЮЦИНОГЕНОВ</v>
          </cell>
        </row>
        <row r="12537">
          <cell r="A12537" t="str">
            <v>F16.39</v>
          </cell>
          <cell r="B12537" t="str">
            <v>АБСТИНЕНТНОЕ СОСТОЯНИЕ,СИНДРОМ ОТМЕНЫ БД,ВЫЗВАННОЕ УПОТРЕБЛЕНИЕМ ГАЛЛЮЦИНОГЕНОВ</v>
          </cell>
        </row>
        <row r="12538">
          <cell r="A12538" t="str">
            <v>F17.30</v>
          </cell>
          <cell r="B12538" t="str">
            <v>АБСТИНЕНТНОЕ СОСТОЯНИЕ НЕОСЛОЖНЕННОЕ,ВЫЗВАННОЕ УПОТРЕБЛЕНИЕМ ТАБАКА</v>
          </cell>
        </row>
        <row r="12539">
          <cell r="A12539" t="str">
            <v>F17.31</v>
          </cell>
          <cell r="B12539" t="str">
            <v>АБСТИНЕНТНОЕ СОСТОЯНИЕ С СУДОРОЖНЫМИ ПРИПАДКАМИ,ВЫЗВАННОЕ УПОТРЕБЛЕНИЕМ ТАБАКА</v>
          </cell>
        </row>
        <row r="12540">
          <cell r="A12540" t="str">
            <v>F17.39</v>
          </cell>
          <cell r="B12540" t="str">
            <v>АБСТИНЕНТНОЕ СОСТОЯНИЕ,СИНДРОМ ОТМЕНЫ БД,ВЫЗВАННОЕ УПОТРЕБЛЕНИЕМ ТАБАКА</v>
          </cell>
        </row>
        <row r="12541">
          <cell r="A12541" t="str">
            <v>F18.30</v>
          </cell>
          <cell r="B12541" t="str">
            <v>АБСТИНЕНТНОЕ СОСТОЯНИЕ НЕОСЛОЖНЕННОЕ,ВЫЗВАН.УПОТРЕБЛ.ЛЕТУЧИХ РАСТВОРИТЕЛЕЙ</v>
          </cell>
        </row>
        <row r="12542">
          <cell r="A12542" t="str">
            <v>F18.31</v>
          </cell>
          <cell r="B12542" t="str">
            <v>АБСТИНЕНТНОЕ СОСТОЯНИЕ С СУДОРОЖН.ПРИПАДКАМИ,ВЫЗВАН.УПОТРЕБЛ.ЛЕТУЧИХ РАСТВОРИТЕЛЕЙ</v>
          </cell>
        </row>
        <row r="12543">
          <cell r="A12543" t="str">
            <v>F18.39</v>
          </cell>
          <cell r="B12543" t="str">
            <v>АБСТИНЕНТНОЕ СОСТОЯНИЕ,СИНДРОМ ОТМЕНЫ БД,ВЫЗВАННОЕ УПОТРЕБЛ.ЛЕТУЧИХ РАСТВОРИТЕЛЕЙ</v>
          </cell>
        </row>
        <row r="12544">
          <cell r="A12544" t="str">
            <v>F19.30</v>
          </cell>
          <cell r="B12544" t="str">
            <v>АБСТИНЕНТНОЕ СОСТОЯНИЕ НЕОСЛОЖНЕННОЕ,ВЫЗВАН.УПОТРЕБЛ.НЕСКОЛЬКИХ НАРКОТИЧ. СР-В</v>
          </cell>
        </row>
        <row r="12545">
          <cell r="A12545" t="str">
            <v>F19.31</v>
          </cell>
          <cell r="B12545" t="str">
            <v>АБСТИНЕНТНОЕ СОСТОЯНИЕ С СУДОРОЖ.ПРИПАДК,ВЫЗВАН.УПОТРЕБЛ.НЕСКОЛЬКИХ НАРКОТИЧ.СР-В</v>
          </cell>
        </row>
        <row r="12546">
          <cell r="A12546" t="str">
            <v>F19.39</v>
          </cell>
          <cell r="B12546" t="str">
            <v>АБСТИНЕНТНОЕ СОСТОЯНИЕ,СИНДРОМ ОТМЕНЫ БД,ВЫЗВАН.УПОТРЕБЛ.НЕСКОЛЬКИХ НАРКОТ.СР-В</v>
          </cell>
        </row>
        <row r="12547">
          <cell r="A12547" t="str">
            <v>F10.40</v>
          </cell>
          <cell r="B12547" t="str">
            <v>АБСТИНЕНТНОЕ СОСТОЯНИЕ С КЛАССИЧ.ДЕЛИРИЕМ,ВЫЗВАН.УПОТРЕБЛ.АЛКОГОЛЯ</v>
          </cell>
        </row>
        <row r="12548">
          <cell r="A12548" t="str">
            <v>F10.41</v>
          </cell>
          <cell r="B12548" t="str">
            <v>АБСТИНЕНТНОЕ СОСТОЯНИЕ,ДЕЛИР.С СУДОРОЖ.ПРИПАДК,ВЫЗВАН.УПОТРЕБЛ.АЛКОГОЛЯ</v>
          </cell>
        </row>
        <row r="12549">
          <cell r="A12549" t="str">
            <v>F10.42</v>
          </cell>
          <cell r="B12549" t="str">
            <v>АБСТИНЕНТНОЕ СОСТОЯНИЕ С МУССИТ.(БОРМОЧ)ДЕЛИРИЕМ,ВЫЗВАН.УПОТРЕБЛ.АЛКОГОЛЯ</v>
          </cell>
        </row>
        <row r="12550">
          <cell r="A12550" t="str">
            <v>F10.43</v>
          </cell>
          <cell r="B12550" t="str">
            <v>АБСТИНЕНТНОЕ СОСТОЯНИЕ С ПРОФЕСС.ДЕЛИРИЕМ,ВЫЗВАННОЕ УПОТРЕБЛЕНИЕМ АЛКОГОЛЯ</v>
          </cell>
        </row>
        <row r="12551">
          <cell r="A12551" t="str">
            <v>F10.44</v>
          </cell>
          <cell r="B12551" t="str">
            <v>АБСТИНЕНТНОЕ СОСТОЯНИЕ С ЛЮЦ.ДЕЛИРИЕМ (БЕЗ ГАЛЛЮЦ.),ВЫЗВАН.УПОТРЕБЛ.АЛКОГОЛЯ</v>
          </cell>
        </row>
        <row r="12552">
          <cell r="A12552" t="str">
            <v>F10.46</v>
          </cell>
          <cell r="B12552" t="str">
            <v>АБСТИНЕНТНОЕ СОСТОЯНИЕ С АБОРТИВ.ДЕЛИРИЕМ,ВЫЗВАН.УПОТРЕБЛЕНИЕМ АЛКОГОЛЯ</v>
          </cell>
        </row>
        <row r="12553">
          <cell r="A12553" t="str">
            <v>F10.48</v>
          </cell>
          <cell r="B12553" t="str">
            <v>АБСТИНЕНТНОЕ СОСТОЯНИЕ С ДРУГИМ ДЕЛИРИЕМ,ВЫЗВАННОЕ УПОТРЕБЛЕНИЕМ АЛКОГОЛЯ</v>
          </cell>
        </row>
        <row r="12554">
          <cell r="A12554" t="str">
            <v>F10.49</v>
          </cell>
          <cell r="B12554" t="str">
            <v>АБСТИНЕНТНОЕ СОСТОЯНИЕ С НЕУТОЧН.ДЕЛИРИЕМ,ВЫЗВАННОЕ УПОТРЕБЛЕНИЕМ АЛКОГОЛЯ</v>
          </cell>
        </row>
        <row r="12555">
          <cell r="A12555" t="str">
            <v>F11.40</v>
          </cell>
          <cell r="B12555" t="str">
            <v>АБСТИНЕНТНОЕ СОСТОЯНИЕ С КЛАССИЧ.ДЕЛИРИЕМ,ВЫЗВАННОЕ УПОТРЕБЛЕНИЕМ ОПИОИДОВ</v>
          </cell>
        </row>
        <row r="12556">
          <cell r="A12556" t="str">
            <v>F11.41</v>
          </cell>
          <cell r="B12556" t="str">
            <v>АБСТИНЕНТНОЕ СОСТОЯНИЕ,ДЕЛИР.С СУДОРОЖ.ПРИПАДК,ВЫЗВАН.УПОТРЕБЛЕНИЕМ ОПИОИДОВ</v>
          </cell>
        </row>
        <row r="12557">
          <cell r="A12557" t="str">
            <v>F11.42</v>
          </cell>
          <cell r="B12557" t="str">
            <v>АБСТИНЕНТНОЕ СОСТОЯНИЕ С МУССИТ.(БОРМОЧ.)ДЕЛИР,ВЫЗВАННОЕ УПОТРЕБЛЕНИЕМ ОПИОИДОВ</v>
          </cell>
        </row>
        <row r="12558">
          <cell r="A12558" t="str">
            <v>F11.43</v>
          </cell>
          <cell r="B12558" t="str">
            <v>АБСТИНЕНТНОЕ СОСТОЯНИЕ С ПРОФЕССИОН.ДЕЛИРИЕМ,ВЫЗВАННОЕ УПОТРЕБЛЕНИЕМ ОПИОИДОВ</v>
          </cell>
        </row>
        <row r="12559">
          <cell r="A12559" t="str">
            <v>F11.44</v>
          </cell>
          <cell r="B12559" t="str">
            <v>АБСТИНЕНТНОЕ СОСТОЯНИЕ С ЛЮЦ.ДЕЛИР.(БЕЗ ГАЛЛЮЦ),ВЫЗВАН.УПОТРЕБЛЕНИЕМ ОПИОИДОВ</v>
          </cell>
        </row>
        <row r="12560">
          <cell r="A12560" t="str">
            <v>F11.46</v>
          </cell>
          <cell r="B12560" t="str">
            <v>АБСТИНЕНТНОЕ СОСТОЯНИЕ С АБОРТИВНЫМ ДЕЛИРИЕМ,ВЫЗВАННОЕ УПОТРЕБЛЕНИЕМ ОПИОИДОВ</v>
          </cell>
        </row>
        <row r="12561">
          <cell r="A12561" t="str">
            <v>F11.48</v>
          </cell>
          <cell r="B12561" t="str">
            <v>АБСТИНЕНТНОЕ СОСТОЯНИЕ С ДРУГИМ ДЕЛИРИЕМ,ВЫЗВАННОЕ УПОТРЕБЛЕНИЕМ ОПИОИДОВ</v>
          </cell>
        </row>
        <row r="12562">
          <cell r="A12562" t="str">
            <v>F11.49</v>
          </cell>
          <cell r="B12562" t="str">
            <v>АБСТИНЕНТНОЕ СОСТОЯНИЕ С НЕУТОЧН.ДЕЛИРИЕМ,ВЫЗВАННОЕ УПОТРЕБЛЕНИЕМ ОПИОИДОВ</v>
          </cell>
        </row>
        <row r="12563">
          <cell r="A12563" t="str">
            <v>F12.40</v>
          </cell>
          <cell r="B12563" t="str">
            <v>АБСТИНЕНТНОЕ СОСТОЯНИЕ С КЛАССИЧ.ДЕЛИРИЕМ,ВЫЗВАНОЕ УПОТРЕБ.КАННАБИОИДОВ</v>
          </cell>
        </row>
        <row r="12564">
          <cell r="A12564" t="str">
            <v>F12.41</v>
          </cell>
          <cell r="B12564" t="str">
            <v>АБСТИНЕНТНОЕ СОСТОЯНИЕ,ДЕЛИР.С СУДОР.ПРИПАДК,ВЫЗВАН.УПОТР.КАННАБИОИДОВ</v>
          </cell>
        </row>
        <row r="12565">
          <cell r="A12565" t="str">
            <v>F12.42</v>
          </cell>
          <cell r="B12565" t="str">
            <v>АБСТИНЕНТНОЕ СОСТОЯНИЕ С МУССИТ.(БОРМОЧ.)ДЕЛИРИЕМ,ВЫЗВАН.УПОТР.КАННАБИОИДОВ</v>
          </cell>
        </row>
        <row r="12566">
          <cell r="A12566" t="str">
            <v>F12.43</v>
          </cell>
          <cell r="B12566" t="str">
            <v>АБСТИНЕНТНОЕ СОСТОЯНИЕ С ПРОФЕССИОН.ДЕЛИРИЕМ,ВЫЗВАННОЕ УПОТРЕБЛ.КАННАБИОИДОВ</v>
          </cell>
        </row>
        <row r="12567">
          <cell r="A12567" t="str">
            <v>F12.44</v>
          </cell>
          <cell r="B12567" t="str">
            <v>АБСТИНЕНТНОЕ СОСТОЯНИЕ С ЛЮЦ.ДЕЛИР.(БЕЗ ГАЛЛЮЦ.),ВЫЗВАН.УПОТРЕБЛ.КАННАБИОИДОВ</v>
          </cell>
        </row>
        <row r="12568">
          <cell r="A12568" t="str">
            <v>F12.46</v>
          </cell>
          <cell r="B12568" t="str">
            <v>АБСТИНЕНТНОЕ СОСТОЯНИЕ С АБОРТИВНЫМ ДЕЛИРИЕМ,ВЫЗВАННОЕ УПОТРЕБЛ.КАННАБИОИДОВ</v>
          </cell>
        </row>
        <row r="12569">
          <cell r="A12569" t="str">
            <v>F12.48</v>
          </cell>
          <cell r="B12569" t="str">
            <v>АБСТИНЕНТНОЕ СОСТОЯНИЕ С ДРУГИМ ДЕЛИРИЕМ,ВЫЗВАННОЕ УПОТРЕБЛЕНИЕМ КАННАБИОИДОВ</v>
          </cell>
        </row>
        <row r="12570">
          <cell r="A12570" t="str">
            <v>F12.49</v>
          </cell>
          <cell r="B12570" t="str">
            <v>АБСТИНЕНТНОЕ СОСТОЯНИЕ С НЕУТОЧНЕННЫМ ДЕЛИРИЕМ,ВЫЗВАН.УПОТРЕБЛ.КАННАБИОИДОВ</v>
          </cell>
        </row>
        <row r="12571">
          <cell r="A12571" t="str">
            <v>F13.40</v>
          </cell>
          <cell r="B12571" t="str">
            <v>АБСТИНЕНТНОЕ СОСТОЯНИЕ С КЛАССИЧ.ДЕЛИР,ВЫЗВАНН.УПОТРЕБЛ.СНОТВ.И СЕДАТИВН СР-В</v>
          </cell>
        </row>
        <row r="12572">
          <cell r="A12572" t="str">
            <v>F13.41</v>
          </cell>
          <cell r="B12572" t="str">
            <v>АБСТИНЕНТНОЕ СОСТОЯНИЕ,ДЕЛИР.С СУДОРОЖ.ПРИПАДК,ВЫЗВАН.УПОТР.СНОТВ.И СЕДАТ.СР-В</v>
          </cell>
        </row>
        <row r="12573">
          <cell r="A12573" t="str">
            <v>F13.42</v>
          </cell>
          <cell r="B12573" t="str">
            <v>АБСТИНЕНТНОЕ СОСТОЯНИЕ С МУССИТ.(БОРМОЧ.)ДЕЛИР,ВЫЗВАН.УПОТР.СНОТВ.И СЕДАТ.СР-В</v>
          </cell>
        </row>
        <row r="12574">
          <cell r="A12574" t="str">
            <v>F13.43</v>
          </cell>
          <cell r="B12574" t="str">
            <v>АБСТИНЕНТНОЕ СОСТОЯНИЕ С ПРОФЕСС.ДЕЛИРИЕМ,ВЫЗВАН.УПОТР.СНОТВОРН.И СЕДАТИВН.СР-В</v>
          </cell>
        </row>
        <row r="12575">
          <cell r="A12575" t="str">
            <v>F13.44</v>
          </cell>
          <cell r="B12575" t="str">
            <v>АБСТИНЕНТНОЕ СОСТОЯНИЕ С ЛЮЦ.ДЕЛИР.(БЕЗ ГАЛЛЮЦ),ВЫЗВАН.УПОТР.СНОТВ.И СЕДАТ.СР-В</v>
          </cell>
        </row>
        <row r="12576">
          <cell r="A12576" t="str">
            <v>F13.46</v>
          </cell>
          <cell r="B12576" t="str">
            <v>АБСТИНЕНТНОЕ СОСТОЯНИЕ С АБОРТИВН.ДЕЛИРИЕМ,ВЫЗВАН.УПОТРЕБ.СНОТВ.И СЕДАТ СР-В</v>
          </cell>
        </row>
        <row r="12577">
          <cell r="A12577" t="str">
            <v>F13.48</v>
          </cell>
          <cell r="B12577" t="str">
            <v>АБСТИНЕНТНОЕ СОСТОЯНИЕ С ДРУГИМ ДЕЛИРИЕМ,ВЫЗВАН.УПОТРЕБ.СНОТВОРН.И СЕДАТ.СР-В</v>
          </cell>
        </row>
        <row r="12578">
          <cell r="A12578" t="str">
            <v>F13.49</v>
          </cell>
          <cell r="B12578" t="str">
            <v>АБСТИНЕНТНОЕ СОСТОЯНИЕ С НЕУТОЧН.ДЕЛИРИЕМ,ВЫЗВАН.УПОТР.СНОТВОРН.И СЕДАТ.СР-В</v>
          </cell>
        </row>
        <row r="12579">
          <cell r="A12579" t="str">
            <v>F14.40</v>
          </cell>
          <cell r="B12579" t="str">
            <v>АБСТИНЕНТНОЕ СОСТОЯНИЕ С КЛАССИЧЕСКИМ ДЕЛИРИЕМ,ВЫЗВАННОЕ УПОТРЕБЛ.КОКАИНА</v>
          </cell>
        </row>
        <row r="12580">
          <cell r="A12580" t="str">
            <v>F14.41</v>
          </cell>
          <cell r="B12580" t="str">
            <v>АБСТИНЕНТНОЕ СОСТОЯНИЕ,ДЕЛИР.С СУДОРОЖ.ПРИПАДК,ВЫЗВАННОЕ УПОТРЕБЛ.КОКАИНА</v>
          </cell>
        </row>
        <row r="12581">
          <cell r="A12581" t="str">
            <v>F14.42</v>
          </cell>
          <cell r="B12581" t="str">
            <v>АБСТИНЕНТНОЕ СОСТОЯНИЕ С МУССИТ.(БОРМОЧ.)ДЕЛИР,ВЫЗВАННОЕ УПОТРЕБЛ.КОКАИНА</v>
          </cell>
        </row>
        <row r="12582">
          <cell r="A12582" t="str">
            <v>F14.43</v>
          </cell>
          <cell r="B12582" t="str">
            <v>АБСТИНЕНТНОЕ СОСТОЯНИЕ С ПРОФЕССИОН.ДЕЛИРИЕМ,ВЫЗВАННОЕ УПОТРЕБЛЕНИЕМ КОКАИНА</v>
          </cell>
        </row>
        <row r="12583">
          <cell r="A12583" t="str">
            <v>F14.44</v>
          </cell>
          <cell r="B12583" t="str">
            <v>АБСТИНЕНТНОЕ СОСТОЯНИЕ С ЛЮЦ.ДЕЛ.(БЕЗ ГАЛЛЮЦ),ВЫЗВАННОЕ УПОТРЕБЛЕНИЕМ КОКАИНА</v>
          </cell>
        </row>
        <row r="12584">
          <cell r="A12584" t="str">
            <v>F14.46</v>
          </cell>
          <cell r="B12584" t="str">
            <v>АБСТИНЕНТНОЕ СОСТОЯНИЕ С АБОРТИВНЫМ ДЕЛИРИЕМ,ВЫЗВАННОЕ УПОТРЕБЛЕНИЕМ КОКАИНА</v>
          </cell>
        </row>
        <row r="12585">
          <cell r="A12585" t="str">
            <v>F14.48</v>
          </cell>
          <cell r="B12585" t="str">
            <v>АБСТИНЕНТНОЕ СОСТОЯНИЕ С ДРУГИМ ДЕЛИРИЕМ,ВЫЗВАННОЕ УПОТРЕБЛЕНИЕМ КОКАИНА</v>
          </cell>
        </row>
        <row r="12586">
          <cell r="A12586" t="str">
            <v>F14.49</v>
          </cell>
          <cell r="B12586" t="str">
            <v>АБСТИНЕНТНОЕ СОСТОЯНИЕ С НЕУТОЧНЕНН.ДЕЛИРИЕМ,ВЫЗВАННОЕ УПОТРЕБЛЕНИЕМ КОКАИНА</v>
          </cell>
        </row>
        <row r="12587">
          <cell r="A12587" t="str">
            <v>F15.40</v>
          </cell>
          <cell r="B12587" t="str">
            <v>АБСТИНЕНТНОЕ СОСТОЯНИЕ С КЛАССИЧ.ДЕЛИР.,ВЫЗВАН.УПОТРЕБЛ.ПСИХОСТИМУЛЯТОРОВ</v>
          </cell>
        </row>
        <row r="12588">
          <cell r="A12588" t="str">
            <v>F15.41</v>
          </cell>
          <cell r="B12588" t="str">
            <v>АБСТИНЕНТНОЕ СОСТОЯНИЕ,ДЕЛИР.С СУДОРОЖ.ПРИПАДК,ВЫЗВАН.УПОТР.ПСИХОСТИМУЛЯТОРОВ</v>
          </cell>
        </row>
        <row r="12589">
          <cell r="A12589" t="str">
            <v>F15.42</v>
          </cell>
          <cell r="B12589" t="str">
            <v>АБСТИНЕНТНОЕ СОСТОЯНИЕ С МУССИТ.(БОРМОЧ.)ДЕЛИР,ВЫЗВАН.УПОТР.ПСИХОСТИМУЛЯТОРОВ</v>
          </cell>
        </row>
        <row r="12590">
          <cell r="A12590" t="str">
            <v>F15.43</v>
          </cell>
          <cell r="B12590" t="str">
            <v>АБСТИНЕНТНОЕ СОСТОЯНИЕ С ПРОФЕССИОН.ДЕЛИРИЕМ,ВЫЗВАН.УПОТР.ПСИХОСТИМУЛЯТОРОВ</v>
          </cell>
        </row>
        <row r="12591">
          <cell r="A12591" t="str">
            <v>F15.44</v>
          </cell>
          <cell r="B12591" t="str">
            <v>АБСТИНЕНТНОЕ СОСТОЯНИЕ С ЛЮЦ.ДЕЛ.(БЕЗ ГАЛЛЮЦ),ВЫЗВАН.УПОТР.ПСИХОСТИМУЛЯТОРОВ</v>
          </cell>
        </row>
        <row r="12592">
          <cell r="A12592" t="str">
            <v>F15.46</v>
          </cell>
          <cell r="B12592" t="str">
            <v>АБСТИНЕНТНОЕ СОСТОЯНИЕ С АБОРТИВН.ДЕЛИРИЕМ,ВЫЗВАН.УПОТР.ПСИХОСТИМУЛЯТОРОВ</v>
          </cell>
        </row>
        <row r="12593">
          <cell r="A12593" t="str">
            <v>F15.48</v>
          </cell>
          <cell r="B12593" t="str">
            <v>АБСТИНЕНТНОЕ СОСТОЯНИЕ С ДРУГИМ ДЕЛИРИЕМ,ВЫЗВАНН.УПОТРЕБЛ.ПСИХОСТИМУЛЯТОРОВ</v>
          </cell>
        </row>
        <row r="12594">
          <cell r="A12594" t="str">
            <v>F15.49</v>
          </cell>
          <cell r="B12594" t="str">
            <v>АБСТИНЕНТНОЕ СОСТОЯНИЕ С НЕУТОЧН.ДЕЛИРИЕМ,ВЫЗВАН.УПОТРЕБЛ.ПСИХОСТИМУЛЯТОРОВ</v>
          </cell>
        </row>
        <row r="12595">
          <cell r="A12595" t="str">
            <v>F16.40</v>
          </cell>
          <cell r="B12595" t="str">
            <v>АБСТИНЕНТНОЕ СОСТОЯНИЕ С КЛАССИЧ.ДЕЛИРИЕМ,ВЫЗВАН.УПОТР.ГАЛЛЮЦИНОГЕНОВ</v>
          </cell>
        </row>
        <row r="12596">
          <cell r="A12596" t="str">
            <v>F16.41</v>
          </cell>
          <cell r="B12596" t="str">
            <v>АБСТИНЕНТНОЕ СОСТОЯНИЕ,ДЕЛИР.С СУДОРЖН.ПРИПАДК,ВЫЗВАН.УПОТР.ГАЛЛЮЦИНОГЕНОВ</v>
          </cell>
        </row>
        <row r="12597">
          <cell r="A12597" t="str">
            <v>F16.42</v>
          </cell>
          <cell r="B12597" t="str">
            <v>АБСТИНЕНТНОЕ СОСТОЯНИЕ С МУССИТ.(БОРМОЧ.)ДЕЛИР,ВЫЗВАННОЕ УПОТР.ГАЛЛЮЦИНОГЕНОВ</v>
          </cell>
        </row>
        <row r="12598">
          <cell r="A12598" t="str">
            <v>F16.43</v>
          </cell>
          <cell r="B12598" t="str">
            <v>АБСТИНЕНТНОЕ СОСТОЯНИЕ С ПРОФЕСС.ДЕЛИРИЕМ,ВЫЗВАННОЕ УПОТРЕБЛ.ГАЛЛЮЦИНОГЕНОВ</v>
          </cell>
        </row>
        <row r="12599">
          <cell r="A12599" t="str">
            <v>F16.44</v>
          </cell>
          <cell r="B12599" t="str">
            <v>АБСТИНЕНТНОЕ СОСТОЯНИЕ С ЛЮЦ.ДЕЛ.(БЕЗ ГАЛЛЮЦ),ВЫЗВАН.УПОТРЕБЛ.ГАЛЛЮЦИНОГЕНОВ</v>
          </cell>
        </row>
        <row r="12600">
          <cell r="A12600" t="str">
            <v>F16.46</v>
          </cell>
          <cell r="B12600" t="str">
            <v>АБСТИНЕНТНОЕ СОСТОЯНИЕ С АБОРТИВН.ДЕЛИРИЕМ,ВЫЗВАН.УПОТРЕБЛ.ГАЛЛЮЦИНОГЕНОВ</v>
          </cell>
        </row>
        <row r="12601">
          <cell r="A12601" t="str">
            <v>F16.48</v>
          </cell>
          <cell r="B12601" t="str">
            <v>АБСТИНЕНТНОЕ СОСТОЯНИЕ С ДРУГИМ ДЕЛИРИЕМ,ВЫЗВАННОЕ УПОТРЕБЛ.ГАЛЛЮЦИНОГЕНОВ</v>
          </cell>
        </row>
        <row r="12602">
          <cell r="A12602" t="str">
            <v>F16.49</v>
          </cell>
          <cell r="B12602" t="str">
            <v>АБСТИНЕНТНОЕ СОСТОЯНИЕ С НЕУТОЧН.ДЕЛИРИЕМ,ВЫЗВАННОЕ УПОТРЕБЛ.ГАЛЛЮЦИНОГЕНОВ</v>
          </cell>
        </row>
        <row r="12603">
          <cell r="A12603" t="str">
            <v>F17.40</v>
          </cell>
          <cell r="B12603" t="str">
            <v>АБСТИНЕНТНОЕ СОСТОЯНИЕ С КЛАССИЧ.ДЕЛИРИЕМ,ВЫЗВАННОЕ УПОТРЕБЛЕНИЕМ ТАБАКА</v>
          </cell>
        </row>
        <row r="12604">
          <cell r="A12604" t="str">
            <v>F17.41</v>
          </cell>
          <cell r="B12604" t="str">
            <v>АБСТИНЕНТНОЕ СОСТОЯНИЕ,ДЕЛИР.С СУДОРОЖН.ПРИПАДК.,ВЫЗВАН.УПОТРЕБЛ.ТАБАКА</v>
          </cell>
        </row>
        <row r="12605">
          <cell r="A12605" t="str">
            <v>F17.42</v>
          </cell>
          <cell r="B12605" t="str">
            <v>АБСТИНЕНТНОЕ СОСТОЯНИЕ С МУССИТ.(БОРМОЧ.)ДЕЛИРИЕМ,ВЫЗВАН.УПОТРЕБЛ.ТАБАКА</v>
          </cell>
        </row>
        <row r="12606">
          <cell r="A12606" t="str">
            <v>F17.43</v>
          </cell>
          <cell r="B12606" t="str">
            <v>АБСТИНЕНТНОЕ СОСТОЯНИЕ С ПРОФЕССИОН.ДЕЛИРИЕМ,ВЫЗВАННОЕ УПОТРЕБЛЕНИЕМ ТАБАКА</v>
          </cell>
        </row>
        <row r="12607">
          <cell r="A12607" t="str">
            <v>F17.44</v>
          </cell>
          <cell r="B12607" t="str">
            <v>АБСТИНЕНТНОЕ СОСТОЯНИЕ С ЛЮЦ.ДЕЛ.(БЕЗ ГАЛЛЮЦ),ВЫЗВАННОЕ УПОТРЕБЛЕНИЕМ ТАБАКА</v>
          </cell>
        </row>
        <row r="12608">
          <cell r="A12608" t="str">
            <v>F17.46</v>
          </cell>
          <cell r="B12608" t="str">
            <v>АБСТИНЕНТНОЕ СОСТОЯНИЕ С АБОРТИВНЫМ ДЕЛИРИЕМ,ВЫЗВАННОЕ УПОТРЕБЛЕНИЕМ ТАБАКА</v>
          </cell>
        </row>
        <row r="12609">
          <cell r="A12609" t="str">
            <v>F17.48</v>
          </cell>
          <cell r="B12609" t="str">
            <v>АБСТИНЕНТНОЕ СОСТОЯНИЕ С ДРУГИМ ДЕЛИРИЕМ,ВЫЗВАННОЕ УПОТРЕБЛЕНИЕМ ТАБАКА</v>
          </cell>
        </row>
        <row r="12610">
          <cell r="A12610" t="str">
            <v>F17.49</v>
          </cell>
          <cell r="B12610" t="str">
            <v>АБСТИНЕНТНОЕ СОСТОЯНИЕ С НЕУТОЧНЕНН.ДЕЛИРИЕМ,ВЫЗВАННОЕ УПОТРЕБЛЕНИЕМ ТАБАКА</v>
          </cell>
        </row>
        <row r="12611">
          <cell r="A12611" t="str">
            <v>F18.40</v>
          </cell>
          <cell r="B12611" t="str">
            <v>АБСТИНЕНТНОЕ СОСТОЯНИЕ С КЛАССИЧ.ДЕЛИРЮ,ВЫЗВАН.УПОТР.ЛЕТУЧИХ РАСТВОРИТЕЛЕЙ</v>
          </cell>
        </row>
        <row r="12612">
          <cell r="A12612" t="str">
            <v>F18.41</v>
          </cell>
          <cell r="B12612" t="str">
            <v>АБСТИНЕНТНОЕ СОСТОЯНИЕ,ДЕЛИР.С СУДОРОЖ.ПРИПАДК,ВЫЗВАН.УПОТР.ЛЕТУЧ.РАСТВ-ЛЕЙ</v>
          </cell>
        </row>
        <row r="12613">
          <cell r="A12613" t="str">
            <v>F18.42</v>
          </cell>
          <cell r="B12613" t="str">
            <v>АБСТИНЕНТНОЕ СОСТОЯНИЕ С МУССИТ.(БОРМОЧ.)ДЕЛ,ВЫЗВАН.УПОТР.ЛЕТУЧ.РАСТВ-ЛЕЙ</v>
          </cell>
        </row>
        <row r="12614">
          <cell r="A12614" t="str">
            <v>F18.43</v>
          </cell>
          <cell r="B12614" t="str">
            <v>АБСТИНЕНТНОЕ СОСТОЯНИЕ С ПРОФЕССИОН.ДЕЛИР,ВЫЗВАН.УПОТР.ЛЕТУЧИХ РАСТВ-ЛЕЙ</v>
          </cell>
        </row>
        <row r="12615">
          <cell r="A12615" t="str">
            <v>F18.44</v>
          </cell>
          <cell r="B12615" t="str">
            <v>АБСТИНЕНТНОЕ СОСТОЯНИЕ С ЛЮЦ.ДЕЛ.(БЕЗ ГАЛЛЮЦ),ВЫЗВАН.УПОТР.ЛЕТУЧ.РАСТВ-ЛЕЙ</v>
          </cell>
        </row>
        <row r="12616">
          <cell r="A12616" t="str">
            <v>F18.46</v>
          </cell>
          <cell r="B12616" t="str">
            <v>АБСТИНЕНТНОЕ СОСТОЯНИЕ С АБОРТИВН.ДЕЛИРИЕМ,ВЫЗВАН.УПОТР.ЛЕТУЧИХ РАСТВ-ЛЕЙ</v>
          </cell>
        </row>
        <row r="12617">
          <cell r="A12617" t="str">
            <v>F18.48</v>
          </cell>
          <cell r="B12617" t="str">
            <v>АБСТИНЕНТНОЕ СОСТОЯНИЕ С ДРУГИМ ДЕЛИРИЕМ,ВЫЗВАННОЕ УПОТР.ЛЕТУЧИХ РАСТВ-ЛЕЙ</v>
          </cell>
        </row>
        <row r="12618">
          <cell r="A12618" t="str">
            <v>F18.49</v>
          </cell>
          <cell r="B12618" t="str">
            <v>АБСТИНЕНТНОЕ СОСТОЯНИЕ С НЕУТОЧН.ДЕЛИРИЕМ,ВЫЗВАН.УПОТР.ЛЕТУЧИХ РАСТВ-ЛЕЙ</v>
          </cell>
        </row>
        <row r="12619">
          <cell r="A12619" t="str">
            <v>F19.40</v>
          </cell>
          <cell r="B12619" t="str">
            <v>АБСТИНЕНТНОЕ СОСТОЯНИЕ С КЛАССИЧ.ДЕЛИР,ВЫЗВАН.УПОТР.НЕСК-Х НАРКОТИЧ.СР-В</v>
          </cell>
        </row>
        <row r="12620">
          <cell r="A12620" t="str">
            <v>F19.41</v>
          </cell>
          <cell r="B12620" t="str">
            <v>АБСТИНЕНТНОЕ СОСТОЯНИЕ,ДЕЛИР.С СУДОРОЖ.ПРИПАДК,ВЫЗВАН.УПОТР.НЕСК.НАРКОТИЧ.СР-В</v>
          </cell>
        </row>
        <row r="12621">
          <cell r="A12621" t="str">
            <v>F19.42</v>
          </cell>
          <cell r="B12621" t="str">
            <v>АБСТИНЕНТНОЕ СОСТОЯНИЕ С МУССИТ.(БОРМОЧ.)ДЕЛ.,ВЫЗВАН.УПОТР.НЕСК.НАРКОТИЧ.СР-В</v>
          </cell>
        </row>
        <row r="12622">
          <cell r="A12622" t="str">
            <v>F19.43</v>
          </cell>
          <cell r="B12622" t="str">
            <v>АБСТИНЕНТНОЕ СОСТОЯНИЕ С ПРОФЕССИОН.ДЕЛИРИЕМ,ВЫЗВАН.УПОТР.НЕСК.НАРКОТИЧ.СР-В</v>
          </cell>
        </row>
        <row r="12623">
          <cell r="A12623" t="str">
            <v>F19.44</v>
          </cell>
          <cell r="B12623" t="str">
            <v>АБСТИНЕНТНОЕ СОСТОЯНИЕ С ЛЮЦ.ДЕЛ.(БЕЗ ГАЛЛЮЦ),ВЫЗВАН.УПОТР.НЕСК.НАРКОТИЧ.СР-В</v>
          </cell>
        </row>
        <row r="12624">
          <cell r="A12624" t="str">
            <v>F19.46</v>
          </cell>
          <cell r="B12624" t="str">
            <v>АБСТИНЕНТНОЕ СОСТОЯНИЕ С АБОРТИВНЫМ ДЕЛИРИЕМ,ВЫЗВАН.УПОТР.НЕСК.НАРКОТИЧ.СР-В</v>
          </cell>
        </row>
        <row r="12625">
          <cell r="A12625" t="str">
            <v>F19.48</v>
          </cell>
          <cell r="B12625" t="str">
            <v>АБСТИНЕНТНОЕ СОСТОЯНИЕ С ДРУГИМ ДЕЛИРИЕМ,ВЫЗВАННОЕ УПОТР.НЕСК.НАРКОТИЧ.СР-В</v>
          </cell>
        </row>
        <row r="12626">
          <cell r="A12626" t="str">
            <v>F19.49</v>
          </cell>
          <cell r="B12626" t="str">
            <v>АБСТИНЕНТНОЕ СОСТОЯНИЕ С НЕУТОЧН.ДЕЛИРИЕМ,ВЫЗВАНН.УПОТР.НЕСК.НАРКОТИЧ.СР-В</v>
          </cell>
        </row>
        <row r="12627">
          <cell r="A12627" t="str">
            <v>F10.50</v>
          </cell>
          <cell r="B12627" t="str">
            <v>ПСИХОТИЧЕСКОЕ РАССТРОЙСТВО ШИЗОФРЕНОПОДОБНОЕ,ВЫЗВАННОЕ УПОТР.АЛКОГОЛЯ</v>
          </cell>
        </row>
        <row r="12628">
          <cell r="A12628" t="str">
            <v>F10.51</v>
          </cell>
          <cell r="B12628" t="str">
            <v>ПСИХОТИЧЕСКОЕ РАССТРОЙСТВО БРЕДОВОЕ,ВЫЗВАННОЕ УПОТРЕБЛЕНИЕМ АЛКОГОЛЯ</v>
          </cell>
        </row>
        <row r="12629">
          <cell r="A12629" t="str">
            <v>F10.52</v>
          </cell>
          <cell r="B12629" t="str">
            <v>ПСИХОТИЧЕСКОЕ РАССТРОЙСТВО ГАЛЛЮЦИНОГ.,ВЫЗВАННОЕ УПОТРЕБЛЕНИЕМ АЛКОГОЛЯ</v>
          </cell>
        </row>
        <row r="12630">
          <cell r="A12630" t="str">
            <v>F10.53</v>
          </cell>
          <cell r="B12630" t="str">
            <v>ПСИХОТИЧЕСКОЕ РАССТРОЙСТВО ПОЛИМОРФНОЕ,ВЫЗВАННОЕ УПОТРЕБЛЕНИЕМ АЛКОГОЛЯ</v>
          </cell>
        </row>
        <row r="12631">
          <cell r="A12631" t="str">
            <v>F10.54</v>
          </cell>
          <cell r="B12631" t="str">
            <v>ПСИХОТИЧЕСКОЕ РАССТРОЙСТВО ПРЕИМ.ДЕПРЕССИВНОЕ,ВЫЗВАН.УПОТР.АЛКОГОЛЯ</v>
          </cell>
        </row>
        <row r="12632">
          <cell r="A12632" t="str">
            <v>F10.55</v>
          </cell>
          <cell r="B12632" t="str">
            <v>ПСИХОТИЧЕСКОЕ РАССТРОЙСТВО ПРЕИМ.МАНИАКАЛЬНОЕ,ВЫЗВАН.УПОТР.АЛКОГОЛЯ</v>
          </cell>
        </row>
        <row r="12633">
          <cell r="A12633" t="str">
            <v>F11.50</v>
          </cell>
          <cell r="B12633" t="str">
            <v>ПСИХОТИЧЕСКОЕ РАССТРОЙСТВО ШИЗОФРЕНОПОДОБНОЕ,ВЫЗВАН.УПОТР.ОПИОИДОВ</v>
          </cell>
        </row>
        <row r="12634">
          <cell r="A12634" t="str">
            <v>F11.51</v>
          </cell>
          <cell r="B12634" t="str">
            <v>ПСИХОТИЧЕСКОЕ РАССТРОЙСТВО БРЕДОВОЕ,ВЫЗВАН.УПОТР.ОПИОИДОВ</v>
          </cell>
        </row>
        <row r="12635">
          <cell r="A12635" t="str">
            <v>F11.52</v>
          </cell>
          <cell r="B12635" t="str">
            <v>ПСИХОТИЧЕСКОЕ РАССТРОЙСТВО ГАЛЛЮЦИНОГЕННОЕ,ВЫЗВАН.УПОТР.ОПИОИДОВ</v>
          </cell>
        </row>
        <row r="12636">
          <cell r="A12636" t="str">
            <v>F11.53</v>
          </cell>
          <cell r="B12636" t="str">
            <v>ПСИХОТИЧЕСКОЕ РАССТРОЙСТВО ПОЛИМОРФНОЕ,ВЫЗВАНН.УПОТР.ОПИОИДОВ</v>
          </cell>
        </row>
        <row r="12637">
          <cell r="A12637" t="str">
            <v>F11.54</v>
          </cell>
          <cell r="B12637" t="str">
            <v>ПСИХОТИЧЕСКОЕ РАССТРОЙСТВО ПРЕИМ.ДЕПРЕССИВНОЕ,ВЫЗВАН.УПОТР.ОПИОИДОВ</v>
          </cell>
        </row>
        <row r="12638">
          <cell r="A12638" t="str">
            <v>F11.55</v>
          </cell>
          <cell r="B12638" t="str">
            <v>ПСИХОТИЧЕСКОЕ РАССТРОЙСТВО ПРЕИМ.МАНИАКАЛЬНОЕ,ВЫЗВАН.УПОТР.ОПИОИДОВ</v>
          </cell>
        </row>
        <row r="12639">
          <cell r="A12639" t="str">
            <v>F12.50</v>
          </cell>
          <cell r="B12639" t="str">
            <v>ПСИХОТИЧЕСКОЕ РАССТРОЙСТВО ШИЗОФРЕНОПОДОБНОЕ,ВЫЗВАН.УПОТР.КАННАБИОИДОВ</v>
          </cell>
        </row>
        <row r="12640">
          <cell r="A12640" t="str">
            <v>F12.51</v>
          </cell>
          <cell r="B12640" t="str">
            <v>ПСИХОТИЧЕСКОЕ РАССТРОЙСТВО БРЕДОВОЕ,ВЫЗВАН.УПОТР.КАННАБИОИДОВ</v>
          </cell>
        </row>
        <row r="12641">
          <cell r="A12641" t="str">
            <v>F12.52</v>
          </cell>
          <cell r="B12641" t="str">
            <v>ПСИХОТИЧЕСКОЕ РАССТРОЙСТВО ГАЛЛЮЦИНОГЕННОЕ,ВЫЗВАН.УПОТР.КАННАБИОИДОВ</v>
          </cell>
        </row>
        <row r="12642">
          <cell r="A12642" t="str">
            <v>F12.53</v>
          </cell>
          <cell r="B12642" t="str">
            <v>ПСИХОТИЧЕСКОЕ РАССТРОЙСТВО ПОЛИМОРФНОЕ,ВЫЗВАН.УПОТР.КАННАБИОИДОВ</v>
          </cell>
        </row>
        <row r="12643">
          <cell r="A12643" t="str">
            <v>F12.54</v>
          </cell>
          <cell r="B12643" t="str">
            <v>ПСИХОТИЧЕСКОЕ РАССТРОЙСТВО ПРЕИМ.ДЕПРЕССИВНОЕ,ВЫЗВАН.УПОТР.КАННАБИОИДОВ</v>
          </cell>
        </row>
        <row r="12644">
          <cell r="A12644" t="str">
            <v>F12.55</v>
          </cell>
          <cell r="B12644" t="str">
            <v>ПСИХОТИЧЕСКОЕ РАССТРОЙСТВО ПРЕИМ.МАНИАКАЛЬНОЕ,ВЫЗВАН.УПОТР.КАННАБИОИДОВ</v>
          </cell>
        </row>
        <row r="12645">
          <cell r="A12645" t="str">
            <v>F13.50</v>
          </cell>
          <cell r="B12645" t="str">
            <v>ПСИХОТИЧЕСКОЕ РАССТРОЙСТВО ШИЗОФРЕНОПОДОБНОЕ,ВЫЗВАН.УПОТР.СНОТВ.И СЕДАТ.СР-В</v>
          </cell>
        </row>
        <row r="12646">
          <cell r="A12646" t="str">
            <v>F13.51</v>
          </cell>
          <cell r="B12646" t="str">
            <v>ПСИХОТИЧЕСКОЕ РАССТРОЙСТВО БРЕДОВОЕ,ВЫЗВАН.УПОТР.СНОТВОРН.И СЕДАТИВН.СР-В</v>
          </cell>
        </row>
        <row r="12647">
          <cell r="A12647" t="str">
            <v>F13.52</v>
          </cell>
          <cell r="B12647" t="str">
            <v>ПСИХОТИЧЕСКОЕ РАССТРОЙСТВО ГАЛЛЮЦИН.,ВЫЗВАН.УПОТР.СНОТВОРН.И СЕДАТИВН.СР-В</v>
          </cell>
        </row>
        <row r="12648">
          <cell r="A12648" t="str">
            <v>F13.53</v>
          </cell>
          <cell r="B12648" t="str">
            <v>ПСИХОТИЧЕСКОЕ РАССТРОЙСТВО ПОЛИМОРФНОЕ,ВЫЗВАН.УПОТР.СНОТВОРН.И СЕДАТИВН.СР-В</v>
          </cell>
        </row>
        <row r="12649">
          <cell r="A12649" t="str">
            <v>F13.54</v>
          </cell>
          <cell r="B12649" t="str">
            <v>ПСИХОТИЧЕСКОЕ РАССТРОЙСТВО ПРЕИМ.ДЕПРЕССИВНОЕ,ВЫЗВАН.УПОТР.СНОТВ.И СЕДАТ.СР-В</v>
          </cell>
        </row>
        <row r="12650">
          <cell r="A12650" t="str">
            <v>F13.55</v>
          </cell>
          <cell r="B12650" t="str">
            <v>ПСИХОТИЧЕСКОЕ РАССТРОЙСТВО ПРЕИМ.МАНИАКАЛЬНОЕ,ВЫЗВАН.УПОТР.СНОТВ.И СЕДАТ.СР-В</v>
          </cell>
        </row>
        <row r="12651">
          <cell r="A12651" t="str">
            <v>F14.50</v>
          </cell>
          <cell r="B12651" t="str">
            <v>ПСИХОТИЧЕСКОЕ РАССТРОЙСТВО ШИЗОФРЕНОПОДОБНОЕ,ВЫЗВАННОЕ УПОТР.КОКАИНА</v>
          </cell>
        </row>
        <row r="12652">
          <cell r="A12652" t="str">
            <v>F14.51</v>
          </cell>
          <cell r="B12652" t="str">
            <v>ПСИХОТИЧЕСКОЕ РАССТРОЙСТВО БРЕДОВОЕ,ВЫЗВАННОЕ УПОТРЕБЛЕНИЕМ КОКАИНА</v>
          </cell>
        </row>
        <row r="12653">
          <cell r="A12653" t="str">
            <v>F14.52</v>
          </cell>
          <cell r="B12653" t="str">
            <v>ПСИХОТИЧЕСКОЕ РАССТРОЙСТВО ГАЛЛЮЦИНОГЕННОЕ,ВЫЗВАННОЕ УПОТРЕБЛЕНИЕМ КОКАИНА</v>
          </cell>
        </row>
        <row r="12654">
          <cell r="A12654" t="str">
            <v>F14.53</v>
          </cell>
          <cell r="B12654" t="str">
            <v>ПСИХОТИЧЕСКОЕ РАССТРОЙСТВО ПОЛИМОРФНОЕ,ВЫЗВАННОЕ УПОТРЕБЛЕНИЕМ КОКАИНА</v>
          </cell>
        </row>
        <row r="12655">
          <cell r="A12655" t="str">
            <v>F14.54</v>
          </cell>
          <cell r="B12655" t="str">
            <v>ПСИХОТИЧЕСКОЕ РАССТРОЙСТВО ПРЕИМ.ДЕПРЕССИВНОЕ,ВЫЗВАН.УПОТРЕБЛ.КОКАИНА</v>
          </cell>
        </row>
        <row r="12656">
          <cell r="A12656" t="str">
            <v>F14.55</v>
          </cell>
          <cell r="B12656" t="str">
            <v>ПСИХОТИЧЕСКОЕ РАССТРОЙСТВО ПРЕИМ.МАНИАКАЛЬНОЕ,ВЫЗВАН.УПОТРЕБЛ.КОКАИНА</v>
          </cell>
        </row>
        <row r="12657">
          <cell r="A12657" t="str">
            <v>F15.50</v>
          </cell>
          <cell r="B12657" t="str">
            <v>ПСИХОТИЧЕСКОЕ РАССТРОЙСТВО ШИЗОФРЕНОПОДОБНОЕ,ВЫЗВАН.УПОТР.ПСИХОСТИМУЛЯТОРОВ</v>
          </cell>
        </row>
        <row r="12658">
          <cell r="A12658" t="str">
            <v>F15.51</v>
          </cell>
          <cell r="B12658" t="str">
            <v>ПСИХОТИЧЕСКОЕ РАССТРОЙСТВО БРЕДОВОЕ,ВЫЗВАННОЕ УПОТРЕБЛ.ПСИХОСТИМУЛЯТОРОВ</v>
          </cell>
        </row>
        <row r="12659">
          <cell r="A12659" t="str">
            <v>F15.52</v>
          </cell>
          <cell r="B12659" t="str">
            <v>ПСИХОТИЧЕСКОЕ РАССТРОЙСТВО ГАЛЛЮЦИН.,ВЫЗВАННОЕ УПОТРЕБЛ.ПСИХОСТИМУЛЯТОРОВ</v>
          </cell>
        </row>
        <row r="12660">
          <cell r="A12660" t="str">
            <v>F15.53</v>
          </cell>
          <cell r="B12660" t="str">
            <v>ПСИХОТИЧЕСКОЕ РАССТРОЙСТВО ПОЛИМОРФНОЕ,ВЫЗВАННОЕ УПОТРЕБЛ.ПСИХОСТИМУЛЯТОРОВ</v>
          </cell>
        </row>
        <row r="12661">
          <cell r="A12661" t="str">
            <v>F15.54</v>
          </cell>
          <cell r="B12661" t="str">
            <v>ПСИХОТИЧЕСКОЕ РАССТРОЙСТВО ПРЕИМ.ДЕПРЕССИВНОЕ,ВЫЗВАН.УПОТР.ПСИХОСТИМУЛЯТОРОВ</v>
          </cell>
        </row>
        <row r="12662">
          <cell r="A12662" t="str">
            <v>F15.55</v>
          </cell>
          <cell r="B12662" t="str">
            <v>ПСИХОТИЧЕСКОЕ РАССТРОЙСТВО ПРЕИМ.МАНИАКАЛЬНОЕ,ВЫЗВАН.УПОТР.ПСИХОСТИМУЛЯТОРОВ</v>
          </cell>
        </row>
        <row r="12663">
          <cell r="A12663" t="str">
            <v>F16.50</v>
          </cell>
          <cell r="B12663" t="str">
            <v>ПСИХОТИЧЕСКОЕ РАССТРОЙСТВО ШИЗОФРЕНОПОДОБНОЕ,ВЫЗВАН.УПОТР.ГАЛЛЮЦИНОГЕНОВ</v>
          </cell>
        </row>
        <row r="12664">
          <cell r="A12664" t="str">
            <v>F16.51</v>
          </cell>
          <cell r="B12664" t="str">
            <v>ПСИХОТИЧЕСКОЕ РАССТРОЙСТВО БРЕДОВОЕ,ВЫЗВАННОЕ УПОТРЕБЛЕНИЕМ ГАЛЛЮЦИНОГЕНОВ</v>
          </cell>
        </row>
        <row r="12665">
          <cell r="A12665" t="str">
            <v>F16.52</v>
          </cell>
          <cell r="B12665" t="str">
            <v>ПСИХОТИЧЕСКОЕ РАССТРОЙСТВО ГАЛЛЮЦИН.,ВЫЗВАН.УПОТРЕБЛЕНИЕМ ГАЛЛЮЦИНОГЕНОВ</v>
          </cell>
        </row>
        <row r="12666">
          <cell r="A12666" t="str">
            <v>F16.53</v>
          </cell>
          <cell r="B12666" t="str">
            <v>ПСИХОТИЧЕСКОЕ РАССТРОЙСТВО ПОЛИМОРФНОЕ,ВЫЗВАНН.УПОТРЕБЛ.ГАЛЛЮЦИНОГЕНОВ</v>
          </cell>
        </row>
        <row r="12667">
          <cell r="A12667" t="str">
            <v>F16.54</v>
          </cell>
          <cell r="B12667" t="str">
            <v>ПСИХОТИЧЕСКОЕ РАССТРОЙСТВО ПРЕИМ.ДЕПРЕССИВНОЕ,ВЫЗВАН.УПОТР.ГАЛЛЮЦИНОГЕНОВ</v>
          </cell>
        </row>
        <row r="12668">
          <cell r="A12668" t="str">
            <v>F16.55</v>
          </cell>
          <cell r="B12668" t="str">
            <v>ПСИХОТИЧЕСКОЕ РАССТРОЙСТВО ПРЕИМ.МАНИАКАЛЬНОЕ,ВЫЗВАН.УПОТР.ГАЛЛЮЦИНОГЕНОВ</v>
          </cell>
        </row>
        <row r="12669">
          <cell r="A12669" t="str">
            <v>F17.50</v>
          </cell>
          <cell r="B12669" t="str">
            <v>ПСИХОТИЧЕСКОЕ РАССТРОЙСТВО ШИЗОФРЕНОПОДОБНОЕ,ВЫЗВАННОЕ УПОТРЕБЛЕНИЕМ ТАБАКА</v>
          </cell>
        </row>
        <row r="12670">
          <cell r="A12670" t="str">
            <v>F17.51</v>
          </cell>
          <cell r="B12670" t="str">
            <v>ПСИХОТИЧЕСКОЕ РАССТРОЙСТВО БРЕДОВОЕ,ВЫЗВАННОЕ УПОТРЕБЛЕНИЕМ ТАБАКА</v>
          </cell>
        </row>
        <row r="12671">
          <cell r="A12671" t="str">
            <v>F17.52</v>
          </cell>
          <cell r="B12671" t="str">
            <v>ПСИХОТИЧЕСКОЕ РАССТРОЙСТВО ГАЛЛЮЦИНОГЕННОЕ,ВЫЗВАННОЕ УПОТРЕБЛЕНИЕМ ТАБАКА</v>
          </cell>
        </row>
        <row r="12672">
          <cell r="A12672" t="str">
            <v>F17.53</v>
          </cell>
          <cell r="B12672" t="str">
            <v>ПСИХОТИЧЕСКОЕ РАССТРОЙСТВО ПОЛИМОРФНОЕ,ВЫЗВАННОЕ УПОТРЕБЛЕНИЕМ ТАБАКА</v>
          </cell>
        </row>
        <row r="12673">
          <cell r="A12673" t="str">
            <v>F17.54</v>
          </cell>
          <cell r="B12673" t="str">
            <v>ПСИХОТИЧЕСКОЕ РАССТРОЙСТВО ПРЕИМ.ДЕПРЕССИВНОЕ,ВЫЗВАН.УПОТРЕБЛЕНИЕМ ТАБАКА</v>
          </cell>
        </row>
        <row r="12674">
          <cell r="A12674" t="str">
            <v>F17.55</v>
          </cell>
          <cell r="B12674" t="str">
            <v>ПСИХОТИЧЕСКОЕ РАССТРОЙСТВО ПРЕИМ.МАНИАКАЛЬНОЕ,ВЫЗВАН.УПОТРЕБЛЕНИЕМ ТАБАКА</v>
          </cell>
        </row>
        <row r="12675">
          <cell r="A12675" t="str">
            <v>F18.50</v>
          </cell>
          <cell r="B12675" t="str">
            <v>ПСИХОТИЧЕСКОЕ РАССТРОЙСТВО ШИЗОФРЕНОПОДОБНОЕ,ВЫЗВАН.УПОТР.ЛЕТУЧ.РАСТВ-ЛЕЙ</v>
          </cell>
        </row>
        <row r="12676">
          <cell r="A12676" t="str">
            <v>F18.51</v>
          </cell>
          <cell r="B12676" t="str">
            <v>ПСИХОТИЧЕСКОЕ РАССТРОЙСТВО БРЕДОВОЕ,ВЫЗВАННОЕ УПОТР.ЛЕТУЧИХ РАСТВОРИТЕЛЕЙ</v>
          </cell>
        </row>
        <row r="12677">
          <cell r="A12677" t="str">
            <v>F18.52</v>
          </cell>
          <cell r="B12677" t="str">
            <v>ПСИХОТИЧЕСКОЕ РАССТРОЙСТВО ГАЛЛЮЦИНОГЕННОЕ,ВЫЗВАН.УПОТР.ЛЕТУЧИХ РАСТВ-ЛЕЙ</v>
          </cell>
        </row>
        <row r="12678">
          <cell r="A12678" t="str">
            <v>F18.53</v>
          </cell>
          <cell r="B12678" t="str">
            <v>ПСИХОТИЧЕСКОЕ РАССТРОЙСТВО ПОЛИМОРФНОЕ,ВЫЗВАННОЕ УПОТР.ЛЕТУЧИХ РАСТВ-ЛЕЙ</v>
          </cell>
        </row>
        <row r="12679">
          <cell r="A12679" t="str">
            <v>F18.54</v>
          </cell>
          <cell r="B12679" t="str">
            <v>ПСИХОТИЧЕСКОЕ РАССТРОЙСТВО ПРЕИМ.ДЕПРЕССИВНОЕ,ВЫЗВАН.УПОТР.ЛЕТУЧИХ РАСТВ-ЛЕЙ</v>
          </cell>
        </row>
        <row r="12680">
          <cell r="A12680" t="str">
            <v>F18.55</v>
          </cell>
          <cell r="B12680" t="str">
            <v>ПСИХОТИЧЕСКОЕ РАССТРОЙСТВО ПРЕИМ.МАНИАКАЛЬНОЕ,ВЫЗВАН.УПОТР.ЛЕТУЧИХ РАСТВ-ЛЕЙ</v>
          </cell>
        </row>
        <row r="12681">
          <cell r="A12681" t="str">
            <v>F19.50</v>
          </cell>
          <cell r="B12681" t="str">
            <v>ПСИХОТИЧЕСКОЕ РАССТРОЙСТВО ШИЗОФРЕНОПОДОБНОЕ,ВЫЗВАН.УПОТР.НЕСК.НАРКОТИЧ.СР-В</v>
          </cell>
        </row>
        <row r="12682">
          <cell r="A12682" t="str">
            <v>F19.51</v>
          </cell>
          <cell r="B12682" t="str">
            <v>ПСИХОТИЧЕСКОЕ РАССТРОЙСТВО БРЕДОВОЕ,ВЫЗВАННОЕ УПОТР.НЕСК-Х НАРКОТИЧ.СР-В</v>
          </cell>
        </row>
        <row r="12683">
          <cell r="A12683" t="str">
            <v>F19.52</v>
          </cell>
          <cell r="B12683" t="str">
            <v>ПСИХОТИЧЕСКОЕ РАССТРОЙСТВО ГАЛЛЮЦИНОГ.,ВЫЗВАН.УПОТР.НЕСК-Х НАРКОТИЧ.СР-В</v>
          </cell>
        </row>
        <row r="12684">
          <cell r="A12684" t="str">
            <v>F19.53</v>
          </cell>
          <cell r="B12684" t="str">
            <v>ПСИХОТИЧЕСКОЕ РАССТРОЙСТВО ПОЛИМОРФНОЕ,ВЫЗВАННОЕ УПОТР.НЕСК-Х НАРКОТ.СР-В</v>
          </cell>
        </row>
        <row r="12685">
          <cell r="A12685" t="str">
            <v>F19.54</v>
          </cell>
          <cell r="B12685" t="str">
            <v>ПСИХОТИЧЕСКОЕ РАССТРОЙСТВО ПРЕИМ.ДЕПРЕССИВНОЕ,ВЫЗВАН.УПОТР.НЕСК.НАРКОТ.СР-В</v>
          </cell>
        </row>
        <row r="12686">
          <cell r="A12686" t="str">
            <v>F19.55</v>
          </cell>
          <cell r="B12686" t="str">
            <v>ПСИХОТИЧЕСКОЕ РАССТРОЙСТВО ПРЕИМ.МАНИАКАЛЬНОЕ,ВЫЗВАН.УПОТР.НЕСК.НАРКОТ.СР-В</v>
          </cell>
        </row>
        <row r="12687">
          <cell r="A12687" t="str">
            <v>F10.70</v>
          </cell>
          <cell r="B12687" t="str">
            <v>"ФЛЕШБ"-РЕДКО ВСТРЕЧ.,ВЫЗВАННОЕ УПОТРЕБЛЕНИЕМ АЛКОГОЛЯ</v>
          </cell>
        </row>
        <row r="12688">
          <cell r="A12688" t="str">
            <v>F10.71</v>
          </cell>
          <cell r="B12688" t="str">
            <v>ИЗМЕНЕНИЕ ЛИЧНОСТИ И ПОВЕДЕНИЯ,ВЫЗВАННОЕ УПОТРЕБЛЕНИЕМ АЛКОГОЛЯ</v>
          </cell>
        </row>
        <row r="12689">
          <cell r="A12689" t="str">
            <v>F10.72</v>
          </cell>
          <cell r="B12689" t="str">
            <v>ОСТАТ.АФФЕКТИВНОЕ РАССТРОЙСТВО,ВЫЗВАННОЕ УПОТРЕБЛЕНИЕМ АЛКОГОЛЯ</v>
          </cell>
        </row>
        <row r="12690">
          <cell r="A12690" t="str">
            <v>F10.73</v>
          </cell>
          <cell r="B12690" t="str">
            <v>ДЕМЕНЦИЯ=ХРОНИЧЕСК.ЭНЦЕФАЛОПАТИЯ,ВЫЗВАННАЯ УПОТРЕБЛЕНИЕМ АЛКОГОЛЯ</v>
          </cell>
        </row>
        <row r="12691">
          <cell r="A12691" t="str">
            <v>F10.74</v>
          </cell>
          <cell r="B12691" t="str">
            <v>СТОЙКОЕ ИНТЕЛЛЕКТ-МНЕСТИЧЕСКОЕ СНИЖЕН.ЛИЧНОСТИ,ВЫЗВАННОЕ УПОТРЕБЛЕНИЕМ АЛКОГОЛЯ</v>
          </cell>
        </row>
        <row r="12692">
          <cell r="A12692" t="str">
            <v>F10.75</v>
          </cell>
          <cell r="B12692" t="str">
            <v>ПСИХОТИЧЕСКОЕ РАССРОЙСТВО С ПОЗДНИМ ДЕБЮТОМ,ВЫЗВАННОЕ УПОТРЕБЛЕНИЕМ АЛКОГОЛЯ</v>
          </cell>
        </row>
        <row r="12693">
          <cell r="A12693" t="str">
            <v>F11.70</v>
          </cell>
          <cell r="B12693" t="str">
            <v>"ФЛЕШБ"-РЕДКО ВСТРЕЧ.,ВЫЗВАННОЕ УПОТРЕБЛЕНИЕМ ОПИОИДОВ</v>
          </cell>
        </row>
        <row r="12694">
          <cell r="A12694" t="str">
            <v>F11.71</v>
          </cell>
          <cell r="B12694" t="str">
            <v>ИЗМЕНЕНИЕ ЛИЧНОСТИ И ПОВЕДЕНИЯ,ВЫЗВАННОЕ УПОТРЕБЛЕНИЕМ ОПИОИДОВ</v>
          </cell>
        </row>
        <row r="12695">
          <cell r="A12695" t="str">
            <v>F11.72</v>
          </cell>
          <cell r="B12695" t="str">
            <v>ОСТАТ.АФФЕКТИВНОЕ РАССТРОЙСТВО,ВЫЗВАННОЕ УПОТРЕБЛЕНИЕМ ОПИОИДОВ</v>
          </cell>
        </row>
        <row r="12696">
          <cell r="A12696" t="str">
            <v>F11.73</v>
          </cell>
          <cell r="B12696" t="str">
            <v>ДЕМЕНЦИЯ=ХРОНИЧЕСКАЯ ЭНЦЕФАЛОПАТИЯ,ВЫЗВАННАЯ УПОТРЕБЛЕНИЕМ ОПИОИДОВ</v>
          </cell>
        </row>
        <row r="12697">
          <cell r="A12697" t="str">
            <v>F11.74</v>
          </cell>
          <cell r="B12697" t="str">
            <v>СТОЙКОЕ ИНТЕЛЛЕКТ-МНЕСТИЧЕСКОЕ СНИЖЕН.ЛИЧНОСТИ,ВЫЗВАННОЕ УПОТРЕБЛЕНИЕМ ОПИОИДОВ</v>
          </cell>
        </row>
        <row r="12698">
          <cell r="A12698" t="str">
            <v>F11.75</v>
          </cell>
          <cell r="B12698" t="str">
            <v>ПСИХОТИЧЕСКОЕ РАССТРОЙСТВО С ПОЗДНИМ ДЕБЮТОМ,ВЫЗВАННОЕ УПОТРЕБЛЕНИЕМ ОПИОИДОВ</v>
          </cell>
        </row>
        <row r="12699">
          <cell r="A12699" t="str">
            <v>F12.70</v>
          </cell>
          <cell r="B12699" t="str">
            <v>"ФЛЕШБ"-РЕДКО ВСТРЕЧ.,ВЫЗВАННОЕ УПОТРЕБЛЕНИЕМ КАННАБИОИДОВ</v>
          </cell>
        </row>
        <row r="12700">
          <cell r="A12700" t="str">
            <v>F12.71</v>
          </cell>
          <cell r="B12700" t="str">
            <v>ИЗМЕНЕНИЕ ЛИЧНОСТИ И ПОВЕДЕНИЯ,ВЫЗВАННОЕ УПОТРЕБЛЕНИЕМ КАННАБИОИДОВ</v>
          </cell>
        </row>
        <row r="12701">
          <cell r="A12701" t="str">
            <v>F12.72</v>
          </cell>
          <cell r="B12701" t="str">
            <v>ОСТАТ.АФФЕКТИВНОЕ РАССТРОЙСТВО,ВЫЗВАННОЕ УПОТРЕБЛЕНИЕМ КАННАБИОИДОВ</v>
          </cell>
        </row>
        <row r="12702">
          <cell r="A12702" t="str">
            <v>F12.73</v>
          </cell>
          <cell r="B12702" t="str">
            <v>ДЕМЕНЦИЯ=ХРОНИЧЕСКАЯ ЭНЦЕФАЛОПАТИЯ,ВЫЗВАННАЯ УПОТРЕБЛЕНИЕМ КАННАБИОИДОВ</v>
          </cell>
        </row>
        <row r="12703">
          <cell r="A12703" t="str">
            <v>F12.74</v>
          </cell>
          <cell r="B12703" t="str">
            <v>СТОЙКОЕ ИНТЕЛЛЕКТ-МНЕСТИЧЕСКОЕ СНИЖЕН.ЛИЧНОСТИ,ВЫЗВАННОЕ УПОТРЕБЛ.КАННАБИОИДОВ</v>
          </cell>
        </row>
        <row r="12704">
          <cell r="A12704" t="str">
            <v>F12.75</v>
          </cell>
          <cell r="B12704" t="str">
            <v>ПСИХОТИЧЕСКОЕ РАССТРОЙСТВО С ПОЗДНИМ ДЕБЮТОМ.ВЫЗВАН.УПОТРЕБЛ.КАННАБИОИДОВ</v>
          </cell>
        </row>
        <row r="12705">
          <cell r="A12705" t="str">
            <v>F13.70</v>
          </cell>
          <cell r="B12705" t="str">
            <v>"ФЛЕШБ"-РЕДКО ВСТРЕЧ.,ВЫЗВАННОЕ УПОТРЕБЛЕНИЕМ СНОТВОРН.И СЕДАТИВН.СРЕДСТВ</v>
          </cell>
        </row>
        <row r="12706">
          <cell r="A12706" t="str">
            <v>F13.71</v>
          </cell>
          <cell r="B12706" t="str">
            <v>ИЗМЕНЕНИЕ ЛИЧНОСТИ И ПОВЕДЕНИЯ,ВЫЗВАННОЕ УПОТРЕБЛ.СНОТВ.И СЕДАТИВН.СРЕДСТВ</v>
          </cell>
        </row>
        <row r="12707">
          <cell r="A12707" t="str">
            <v>F13.72</v>
          </cell>
          <cell r="B12707" t="str">
            <v>ОСТАТ.АФФЕКТИВНОЕ РАССТРОЙСТВО,ВЫЗВАННОЕ УПОТРЕБЛ.СНОТВ.И СЕДАТИВН.СРЕДСТВ</v>
          </cell>
        </row>
        <row r="12708">
          <cell r="A12708" t="str">
            <v>F13.73</v>
          </cell>
          <cell r="B12708" t="str">
            <v>ДЕМЕНЦИЯ=ХРОНИЧЕСКАЯ ЭНЦЕФАЛОПАТИЯ,ВЫЗВАНН.УПОТРЕБЛ.СНОТВ.И СЕДАТИВН.СРЕДСТВ</v>
          </cell>
        </row>
        <row r="12709">
          <cell r="A12709" t="str">
            <v>F13.74</v>
          </cell>
          <cell r="B12709" t="str">
            <v>СТОЙКОЕ ИНТЕЛЛЕКТ-МНЕСТИЧЕСКОЕ СНИЖЕН.ЛИЧНОСТИ,ВЫЗВАН.УПОТР.СНОТВ.И СЕДАТ.СР-В</v>
          </cell>
        </row>
        <row r="12710">
          <cell r="A12710" t="str">
            <v>F13.75</v>
          </cell>
          <cell r="B12710" t="str">
            <v>ПСИХОТИЧЕСКОЕ РАССТРОЙСТВО С ПОЗДНИМ ДЕБЮТОМ,ВЫЗВАН.УПОТР.СНОТВ.И СЕДАТ.СР-В</v>
          </cell>
        </row>
        <row r="12711">
          <cell r="A12711" t="str">
            <v>F14.70</v>
          </cell>
          <cell r="B12711" t="str">
            <v>"ФЛЕШБ"-РЕДКО ВСТРЕЧ.,ВЫЗВАННОЕ УПОТРЕБЛЕНИЕМ КОКАИНА</v>
          </cell>
        </row>
        <row r="12712">
          <cell r="A12712" t="str">
            <v>F14.71</v>
          </cell>
          <cell r="B12712" t="str">
            <v>ИЗМЕНЕНИЕ ЛИЧНОСТИ И ПОВЕДЕНИЯ,ВЫЗВАННОЕ УПОТРЕБЛЕНИЕМ КОКАИНА</v>
          </cell>
        </row>
        <row r="12713">
          <cell r="A12713" t="str">
            <v>F14.72</v>
          </cell>
          <cell r="B12713" t="str">
            <v>ОСТАТ.АФФЕКТИВНОЕ РАССТРОЙСТВО,ВЫЗВАННОЕ УПОТРЕБЛЕНИЕМ КОКАИНА</v>
          </cell>
        </row>
        <row r="12714">
          <cell r="A12714" t="str">
            <v>F14.73</v>
          </cell>
          <cell r="B12714" t="str">
            <v>ДЕМЕНЦИЯ=ХРОНИЧЕСКАЯ ЭНЦЕФАЛОПАТИЯ,ВЫЗВАННАЯ УПОТРЕБЛЕНИЕМ КОКАИНА</v>
          </cell>
        </row>
        <row r="12715">
          <cell r="A12715" t="str">
            <v>F14.74</v>
          </cell>
          <cell r="B12715" t="str">
            <v>СТОЙКОЕ ИНТЕЛЛЕКТ-МНЕСТИЧЕСКОЕ СНИЖЕН.ЛИЧНОСТИ,ВЫЗВАННОЕ УПОТРЕБЛЕНИЕМ КОКАИНА</v>
          </cell>
        </row>
        <row r="12716">
          <cell r="A12716" t="str">
            <v>F14.75</v>
          </cell>
          <cell r="B12716" t="str">
            <v>ПСИХОТИЧЕСКОЕ РАССТРОЙСТВО С ПОЗДНИМ ДЕБЮТОМ,ВЫЗВАННОЕ УПОТРЕБЛЕНИЕМ КОКАИНА</v>
          </cell>
        </row>
        <row r="12717">
          <cell r="A12717" t="str">
            <v>F15.70</v>
          </cell>
          <cell r="B12717" t="str">
            <v>"ФЛЕШБ"- РЕДКО ВСТРЕЧ.,ВЫЗВАННОЕ УПОТРЕБЛЕНИЕМ ПСИХОСТИМУЛЯТОРОВ</v>
          </cell>
        </row>
        <row r="12718">
          <cell r="A12718" t="str">
            <v>F15.71</v>
          </cell>
          <cell r="B12718" t="str">
            <v>ИЗМЕНЕНИЕ ЛИЧНОСТИ И ПОВЕДЕНИЯ,ВЫЗВАННОЕ УПОТРЕБЛЕНИЕМ ПСИХОСТИМУЛЯТОРОВ</v>
          </cell>
        </row>
        <row r="12719">
          <cell r="A12719" t="str">
            <v>F15.72</v>
          </cell>
          <cell r="B12719" t="str">
            <v>ОСТАТ.АФФЕКТИВНОЕ РАССТРОЙСТВО,ВЫЗВАННОЕ УПОТРЕБЛЕНИЕМ ПСИХОСТИМУЛЯТОРОВ</v>
          </cell>
        </row>
        <row r="12720">
          <cell r="A12720" t="str">
            <v>F15.73</v>
          </cell>
          <cell r="B12720" t="str">
            <v>ДЕМЕНЦИЯ=ХРОНИЧЕСКАЯ ЭНЦЕФАЛОПАТИЯ,ВЫЗВАННАЯ УПОТРЕБЛЕНИЕМ ПСИХОСТИМУЛЯТОРОВ</v>
          </cell>
        </row>
        <row r="12721">
          <cell r="A12721" t="str">
            <v>F15.74</v>
          </cell>
          <cell r="B12721" t="str">
            <v>СТОЙКОЕ ИНТЕЛЛЕКТ-МНЕСТИЧ.СНИЖЕН.ЛИЧНОСТИ,ВЫЗВАН.УПОТРЕБЛ.ПСИХОСТИМУЛЯТОРОВ</v>
          </cell>
        </row>
        <row r="12722">
          <cell r="A12722" t="str">
            <v>F15.75</v>
          </cell>
          <cell r="B12722" t="str">
            <v>ПСИХОТИЧЕСКОЕ РАССТРОЙСТВО С ПОЗДНИМ ДЕБЮТОМ,ВЫЗВАН.УПОТР.ПСИХОСТИМУЛЯТОРОВ</v>
          </cell>
        </row>
        <row r="12723">
          <cell r="A12723" t="str">
            <v>F16.70</v>
          </cell>
          <cell r="B12723" t="str">
            <v>"ФЛЕШБ"- РЕДКО ВСТРЕЧ.,ВЫЗВАННОЕ УПОТРЕБЛЕНИЕМ ГАЛЛЮЦИНОГЕНОВ</v>
          </cell>
        </row>
        <row r="12724">
          <cell r="A12724" t="str">
            <v>F16.71</v>
          </cell>
          <cell r="B12724" t="str">
            <v>ИЗМЕНЕНИЕ ЛИЧНОСТИ И ПОВЕДЕНИЯ,ВЫЗВАННОЕ УПОТРЕБЛЕНИЕМ ГАЛЛЮЦИНОГЕНОВ</v>
          </cell>
        </row>
        <row r="12725">
          <cell r="A12725" t="str">
            <v>F16.72</v>
          </cell>
          <cell r="B12725" t="str">
            <v>ОСТАТ.АФФЕКТИВНОЕ РАССТРОЙСТВО,ВЫЗВАННОЕ УПОТРЕБЛЕНИЕМ ГАЛЛЮЦИНОГЕНОВ</v>
          </cell>
        </row>
        <row r="12726">
          <cell r="A12726" t="str">
            <v>F16.73</v>
          </cell>
          <cell r="B12726" t="str">
            <v>ДЕМЕНЦИЯ=ХРОНИЧЕСКАЯ ЭНЦЕФАЛОПАТИЯ,ВЫЗВАННАЯ УПОТРЕБЛЕНИЕМ ГАЛЛЮЦИНОГЕНОВ</v>
          </cell>
        </row>
        <row r="12727">
          <cell r="A12727" t="str">
            <v>F16.74</v>
          </cell>
          <cell r="B12727" t="str">
            <v>СТОЙКОЕ ИНТЕЛЛЕКТ-МНЕСТИЧ.СНИЖЕН.ЛИЧНОСТИ,ВЫЗВАНН.УПОТРЕБЛ.ГАЛЛЮЦИНОГЕНОВ</v>
          </cell>
        </row>
        <row r="12728">
          <cell r="A12728" t="str">
            <v>F16.75</v>
          </cell>
          <cell r="B12728" t="str">
            <v>ПСИХОТИЧЕСКОЕ РАССТРОЙСТВО С ПОЗДНИМ ДЕБЮТОМ,ВЫЗВАН.УПОТРЕБЛ.ГАЛЛЮЦИНОГЕНОВ</v>
          </cell>
        </row>
        <row r="12729">
          <cell r="A12729" t="str">
            <v>F17.70</v>
          </cell>
          <cell r="B12729" t="str">
            <v>ФЛЕШБ"- РЕДКО ВСТРЕЧ.,ВЫЗВАННОЕ УПОТРЕБЛЕНИЕМ ТАБАКА</v>
          </cell>
        </row>
        <row r="12730">
          <cell r="A12730" t="str">
            <v>F17.71</v>
          </cell>
          <cell r="B12730" t="str">
            <v>ИЗМЕНЕНИЕ ЛИЧНОСТИ И ПОВЕДЕНИЯ,ВЫЗВАННОЕ УПОТРЕБЛЕНИЕМ ТАБАКА</v>
          </cell>
        </row>
        <row r="12731">
          <cell r="A12731" t="str">
            <v>F17.72</v>
          </cell>
          <cell r="B12731" t="str">
            <v>ОСТАТОЧНОЕ АФФЕКТИВНОЕ РАССТРОЙСТВО,ВЫЗВАННОЕ УПОТРЕБЛЕНИЕМ ТАБАКА</v>
          </cell>
        </row>
        <row r="12732">
          <cell r="A12732" t="str">
            <v>F17.73</v>
          </cell>
          <cell r="B12732" t="str">
            <v>ДЕМЕНЦИЯ=ХРОНИЧЕСКАЯ ЭНЦЕФАЛОПАТИЯ,ВЫЗВАННАЯ УПОТРЕБЛЕНИЕМ ТАБАКА</v>
          </cell>
        </row>
        <row r="12733">
          <cell r="A12733" t="str">
            <v>F17.74</v>
          </cell>
          <cell r="B12733" t="str">
            <v>СТОЙКОЕ ИНТЕЛЛЕКТ-МНЕСТИЧ.СНИЖЕН.ЛИЧНОСТИ,ВЫЗВАННОЕ УПОТРЕБЛЕНИЕМ ТАБАКА</v>
          </cell>
        </row>
        <row r="12734">
          <cell r="A12734" t="str">
            <v>F17.75</v>
          </cell>
          <cell r="B12734" t="str">
            <v>ПСИХОТИЧЕСКОЕ РАССТРОЙСТВО С ПОЗДНИМ ДЕБЮТОМ,ВЫЗВАННОЕ УПОТРЕБЛЕНИЕМ ТАБАКА</v>
          </cell>
        </row>
        <row r="12735">
          <cell r="A12735" t="str">
            <v>F18.70</v>
          </cell>
          <cell r="B12735" t="str">
            <v>"ФЛЕШБ"- РЕДКО ВСТРЕЧ.,ВЫЗВАННОЕ УПОТРЕБЛЕНИЕМ ЛЕТУЧИХ РАСТВОРИТЕЛЕЙ</v>
          </cell>
        </row>
        <row r="12736">
          <cell r="A12736" t="str">
            <v>F18.71</v>
          </cell>
          <cell r="B12736" t="str">
            <v>ИЗМЕНЕНИЕ ЛИЧНОСТИ И ПОВЕДЕНИЯ,ВЫЗВАННОЕ УПОТРЕБЛ.ЛЕТУЧИХ РАСТВОРИТЕЛЕЙ</v>
          </cell>
        </row>
        <row r="12737">
          <cell r="A12737" t="str">
            <v>F18.72</v>
          </cell>
          <cell r="B12737" t="str">
            <v>ОСТАТОЧНОЕ АФФЕКТИВНОЕ РАССТРОЙСТВО,ВЫЗВАН.УПОТРЕБЛ.ЛЕТУЧИХ РАСТВОРИТЕЛЕЙ</v>
          </cell>
        </row>
        <row r="12738">
          <cell r="A12738" t="str">
            <v>F18.73</v>
          </cell>
          <cell r="B12738" t="str">
            <v>ДЕМЕНЦИЯ=ХРОНИЧЕСКАЯ ЭНЦЕФАЛОПАТИЯ,ВЫЗВАН.УПОТРЕБЛ.ЛЕТУЧИХ РАСТВОРИТЕЛЕЙ</v>
          </cell>
        </row>
        <row r="12739">
          <cell r="A12739" t="str">
            <v>F18.74</v>
          </cell>
          <cell r="B12739" t="str">
            <v>СТОЙКОЕ ИНТЕЛЛЕКТ-МНЕСТИЧ.СНИЖЕН.ЛИЧНОСТИ,ВЫЗВАН.УПОТР.ЛЕТУЧИХ РАСТВОРИТЕЛЕЙ</v>
          </cell>
        </row>
        <row r="12740">
          <cell r="A12740" t="str">
            <v>F18.75</v>
          </cell>
          <cell r="B12740" t="str">
            <v>ПСИХОТИЧЕСКОЕ РАССТРОЙСТВО С ПОЗДНИМ ДЕБЮТОМ,ВЫЗВАН.УПОТР.ЛЕТУЧ.РАСТВОРИТЕЛЕЙ</v>
          </cell>
        </row>
        <row r="12741">
          <cell r="A12741" t="str">
            <v>F19.70</v>
          </cell>
          <cell r="B12741" t="str">
            <v>"ФЛЕШБ"- РЕДКО ВСТРЕЧ.,ВЫЗВАННОЕ УПОТРЕБЛЕНИЕМ НЕСК-Х НАРКОТИЧЕСКИХ СРЕДСТВ</v>
          </cell>
        </row>
        <row r="12742">
          <cell r="A12742" t="str">
            <v>F19.71</v>
          </cell>
          <cell r="B12742" t="str">
            <v>ИЗМЕНЕНИЕ ЛИЧНОСТИ И ПОВЕДЕНИЯ,ВЫЗВАН.УПОТРЕБЛ.НЕСК-Х НАРКОТИЧЕСКИХ СРЕДСТВ</v>
          </cell>
        </row>
        <row r="12743">
          <cell r="A12743" t="str">
            <v>F19.72</v>
          </cell>
          <cell r="B12743" t="str">
            <v>ОСТАТОЧНОЕ АФФЕКТИВНОЕ РАССТРОЙСТВО,ВЫЗВАН.УПОТР.НЕСК-Х НАРКОТИЧЕСКИХ СРЕДСТВ</v>
          </cell>
        </row>
        <row r="12744">
          <cell r="A12744" t="str">
            <v>F19.73</v>
          </cell>
          <cell r="B12744" t="str">
            <v>ДЕМЕНЦИЯ=ХРОНИЧЕСКАЯ ЭНЦЕФАЛОПАТИЯ,ВЫЗВАН.УПОТР.НЕСК-Х НАРКОТИЧЕСКИХ СРЕДСТВ</v>
          </cell>
        </row>
        <row r="12745">
          <cell r="A12745" t="str">
            <v>F19.74</v>
          </cell>
          <cell r="B12745" t="str">
            <v>СТОЙКОЕ ИНТЕЛЛЕКТ-МНЕСТИЧ.СНИЖЕН.ЛИЧНОСТИ,ВЫЗВАН.УПОТР.НЕСК-Х НАРКОТИЧ.СР-В</v>
          </cell>
        </row>
        <row r="12746">
          <cell r="A12746" t="str">
            <v>F19.75</v>
          </cell>
          <cell r="B12746" t="str">
            <v>ПСИХОТИЧЕСКОЕ РАССТРОЙСТВО С ПОЗДН.ДЕБЮТОМ,ВЫЗВАН.УПОТР.НЕСК-Х НАРКОТИЧ.СР-В</v>
          </cell>
        </row>
        <row r="12747">
          <cell r="A12747" t="str">
            <v>F10.81</v>
          </cell>
          <cell r="B12747" t="str">
            <v>ЛЮБЫЕ ДРУГИЕ ПСИХИЧЕСКИЕ РАССТРОЙСТВА,ВЫЗВАННЫЕ УПОТРЕБЛЕНИЕМ АЛКОГОЛЯ</v>
          </cell>
        </row>
        <row r="12748">
          <cell r="A12748" t="str">
            <v>F10.82</v>
          </cell>
          <cell r="B12748" t="str">
            <v>ДРУГИЕ НЕ ПСИХИЧЕСКИЕ РАССТРОЙСТВА,ВЫЗВАННЫЕ УПОТРЕБЛЕНИЕМ АЛКОГОЛЯ</v>
          </cell>
        </row>
        <row r="12749">
          <cell r="A12749" t="str">
            <v>F11.81</v>
          </cell>
          <cell r="B12749" t="str">
            <v>ЛЮБЫЕ ДРУГИЕ ПСИХИЧЕСКИЕ РАССТРОЙСТВА,ВЫЗВАННЫЕ УПОТРЕБЛЕНИЕМ ОПИОИДОВ</v>
          </cell>
        </row>
        <row r="12750">
          <cell r="A12750" t="str">
            <v>F11.82</v>
          </cell>
          <cell r="B12750" t="str">
            <v>ДРУГИЕ НЕ ПСИХИЧЕСКИЕ РАССТРОЙСТВА,ВЫЗВАННЫЕ УПОТРЕБЛЕНИЕМ ОПИОИДОВ</v>
          </cell>
        </row>
        <row r="12751">
          <cell r="A12751" t="str">
            <v>F12.81</v>
          </cell>
          <cell r="B12751" t="str">
            <v>ЛЮБЫЕ ДРУГИЕ ПСИХИЧЕСКИЕ РАССТРОЙСТВА,ВЫЗВАННЫЕ УПОТРЕБЛЕНИЕМ КАННАБИОИДОВ</v>
          </cell>
        </row>
        <row r="12752">
          <cell r="A12752" t="str">
            <v>F12.82</v>
          </cell>
          <cell r="B12752" t="str">
            <v>ДРУГИЕ НЕ ПСИХИЧЕСКИЕ РАССТРОЙСТВА,ВЫЗВАННЫЕ УПОТРЕБЛЕНИЕМ КАННАБИОИДОВ</v>
          </cell>
        </row>
        <row r="12753">
          <cell r="A12753" t="str">
            <v>F13.81</v>
          </cell>
          <cell r="B12753" t="str">
            <v>ЛЮБЫЕ ДРУГИЕ ПСИХИЧЕСКИЕ РАССТРОЙСТВА,ВЫЗВАН.УПОТРЕБ.СНОТВ.И СЕДАТ.СР-В</v>
          </cell>
        </row>
        <row r="12754">
          <cell r="A12754" t="str">
            <v>F13.82</v>
          </cell>
          <cell r="B12754" t="str">
            <v>ДРУГИЕ НЕ ПСИХИЧЕСКИЕ РАССТРОЙСТВА,ВЫЗВАНН.УПОТРЕБЛ.СНОТВОРН.И СЕДАТИВН.СР-В</v>
          </cell>
        </row>
        <row r="12755">
          <cell r="A12755" t="str">
            <v>F14.81</v>
          </cell>
          <cell r="B12755" t="str">
            <v>ЛЮБЫЕ ДРУГИЕ ПСИХИЧЕСКИЕ РАССТРОЙСТВА,ВЫЗВАННЫЕ УПОТРЕБЛЕНИЕМ КОКАИНА</v>
          </cell>
        </row>
        <row r="12756">
          <cell r="A12756" t="str">
            <v>F14.82</v>
          </cell>
          <cell r="B12756" t="str">
            <v>ДРУГИЕ НЕ ПСИХИЧЕСКИЕ РАССТРОЙСТВА,ВЫЗВАННЫЕ УПОТРЕБЛЕНИЕМ КОКАИНА</v>
          </cell>
        </row>
        <row r="12757">
          <cell r="A12757" t="str">
            <v>F15.81</v>
          </cell>
          <cell r="B12757" t="str">
            <v>ЛЮБЫЕ ДРУГИЕ ПСИХИЧЕСКИЕ РАССТРОЙСТВА,ВЫЗВАН.УПОТРЕБЛЕНИЕМ ПСИХОСТИМУЛЯТОРОВ</v>
          </cell>
        </row>
        <row r="12758">
          <cell r="A12758" t="str">
            <v>F15.82</v>
          </cell>
          <cell r="B12758" t="str">
            <v>ДРУГИЕ НЕ ПСИХИЧЕСКИЕ РАССТРОЙСТВА,ВЫЗВАННЫЕ УПОТРЕБЛЕНИЕМ ПСИХОСТИМУЛЯТОРОВ</v>
          </cell>
        </row>
        <row r="12759">
          <cell r="A12759" t="str">
            <v>F16.81</v>
          </cell>
          <cell r="B12759" t="str">
            <v>ЛЮБЫЕ ДРУГИЕ ПСИХИЧЕСКИЕ РАССТРОЙСТВА,ВЫЗВАННЫЕ УПОТРЕБЛЕНИЕМ ГАЛЛЮЦИНОГЕНОВ</v>
          </cell>
        </row>
        <row r="12760">
          <cell r="A12760" t="str">
            <v>F16.82</v>
          </cell>
          <cell r="B12760" t="str">
            <v>ДРУГИЕ НЕ ПСИХИЧЕСКИЕ РАССТРОЙСТВА,ВЫЗВАННЫЕ УПОТРЕБЛЕНИЕМ ГАЛЛЮЦИНОГЕНОВ</v>
          </cell>
        </row>
        <row r="12761">
          <cell r="A12761" t="str">
            <v>F17.81</v>
          </cell>
          <cell r="B12761" t="str">
            <v>ЛЮБЫЕ ДРУГИЕ ПСИХИЧЕСКИЕ РАССТРОЙСТВА,ВЫЗВАННЫЕ УПОТРЕБЛЕНИЕМ ТАБАКА</v>
          </cell>
        </row>
        <row r="12762">
          <cell r="A12762" t="str">
            <v>F17.82</v>
          </cell>
          <cell r="B12762" t="str">
            <v>ДРУГИЕ НЕ ПСИХИЧЕСКИЕ РАССТРОЙСТВА,ВЫЗВАННЫЕ УПОТРЕБЛЕНИЕМ ТАБАКА</v>
          </cell>
        </row>
        <row r="12763">
          <cell r="A12763" t="str">
            <v>F18.81</v>
          </cell>
          <cell r="B12763" t="str">
            <v>ЛЮБЫЕ ДРУГИЕ ПСИХИЧЕСКИЕ РАССТРОЙСТВА,ВЫЗВАН.УПОТРЕБЛ.ЛЕТУЧИХ РАСТВОРИТЕЛЕЙ</v>
          </cell>
        </row>
        <row r="12764">
          <cell r="A12764" t="str">
            <v>F18.82</v>
          </cell>
          <cell r="B12764" t="str">
            <v>ДРУГИЕ НЕ ПСИХИЧЕСКИЕ РАССТРОЙСТВА,ВЫЗВАННЫЕ УПОТРЕБЛ.ЛЕТУЧИХ РАСТВОРИТЕЛЕЙ</v>
          </cell>
        </row>
        <row r="12765">
          <cell r="A12765" t="str">
            <v>F19.81</v>
          </cell>
          <cell r="B12765" t="str">
            <v>ЛЮБЫЕ ДРУГИЕ ПСИХИЧЕСКИЕ РАССТРОЙСТВА,ВЫЗВАН.УПОТР.НЕСК-Х НАРКОТИЧЕСКИХ СР-В</v>
          </cell>
        </row>
        <row r="12766">
          <cell r="A12766" t="str">
            <v>F19.82</v>
          </cell>
          <cell r="B12766" t="str">
            <v>ДРУГИЕ НЕ ПСИХИЧЕСКИЕ РАССТРОЙСТВА,ВЫЗВАН.УПОТРЕБЛ.НЕСК-Х НАРКОТИЧЕСКИХ СР-В</v>
          </cell>
        </row>
        <row r="12767">
          <cell r="A12767" t="str">
            <v>F10.91</v>
          </cell>
          <cell r="B12767" t="str">
            <v>НЕУТОЧНЕННЫЕ ПСИХОТИЧЕСКИЕ РАССТРОЙСТВА,ВЫЗВАННЫЕ УПОТРЕБЛЕНИЕМ АЛКОГОЛЯ</v>
          </cell>
        </row>
        <row r="12768">
          <cell r="A12768" t="str">
            <v>F10.92</v>
          </cell>
          <cell r="B12768" t="str">
            <v>НЕУТОЧНЕННЫЕ НЕПСИХОТИЧЕСКИЕ РАССТРОЙСТВА,ВЫЗВАННЫЕ УПОТРЕБЛЕНИЕМ АЛКОГОЛЯ</v>
          </cell>
        </row>
        <row r="12769">
          <cell r="A12769" t="str">
            <v>F10.99</v>
          </cell>
          <cell r="B12769" t="str">
            <v>НЕУТОЧНЕННЫЕ ПСИХИЧЕСКИЕ РАССТРОЙСТВА,ВЫЗВАННЫЕ УПОТРЕБЛЕНИЕМ АКОГОЛЯ</v>
          </cell>
        </row>
        <row r="12770">
          <cell r="A12770" t="str">
            <v>F11.91</v>
          </cell>
          <cell r="B12770" t="str">
            <v>НЕУТОЧНЕННЫЕ ПСИХОТИЧЕСКИЕ РАССТРОЙСТВА,ВЫЗВАННЫЕ УПОТРЕБЛЕНИЕМ ОПИОИДОВ</v>
          </cell>
        </row>
        <row r="12771">
          <cell r="A12771" t="str">
            <v>F11.92</v>
          </cell>
          <cell r="B12771" t="str">
            <v>НЕУТОЧНЕННЫЕ НЕПСИХОТИЧЕСКИЕ РАССТРОЙСТВА,ВЫЗВАННЫЕ УПОТРЕБЛЕНИЕМ ОПИОИДОВ</v>
          </cell>
        </row>
        <row r="12772">
          <cell r="A12772" t="str">
            <v>F11.99</v>
          </cell>
          <cell r="B12772" t="str">
            <v>НЕУТОЧНЕННЫЕ ПСИХИЧЕСКИЕ РАССТРОЙСТВА,ВЫЗВАННЫЕ УПОТРЕБЛЕНИЕМ ОПИОИДОВ</v>
          </cell>
        </row>
        <row r="12773">
          <cell r="A12773" t="str">
            <v>F12.91</v>
          </cell>
          <cell r="B12773" t="str">
            <v>НЕУТОЧНЕННЫЕ ПСИХОТИЧЕСКИЕ РАССТРОЙСТВА,ВЫЗВАННЫЕ УПОТРЕБЛЕНИЕМ КАННАБИОИДОВ</v>
          </cell>
        </row>
        <row r="12774">
          <cell r="A12774" t="str">
            <v>F12.92</v>
          </cell>
          <cell r="B12774" t="str">
            <v>НЕУТОЧНЕННЫЕ НЕПСИХОТИЧЕСКИЕ РАССТРОЙСТВА,ВЫЗВАННЫЕ УПОТРЕБЛЕНИЕМ КАННАБИОИДОВ</v>
          </cell>
        </row>
        <row r="12775">
          <cell r="A12775" t="str">
            <v>F12.99</v>
          </cell>
          <cell r="B12775" t="str">
            <v>НЕУТОЧНЕННЫЕ ПСИХИЧЕСКИЕ РАССТРОЙСТВА,ВЫЗВАННЫЕ УПОТРЕБЛЕНИЕМ КАННАБИОИДОВ</v>
          </cell>
        </row>
        <row r="12776">
          <cell r="A12776" t="str">
            <v>F13.91</v>
          </cell>
          <cell r="B12776" t="str">
            <v>НЕУТОЧНЕННЫЕ ПСИХОТИЧЕСКИЕ РАССТРОЙСТВА,ВЫЗВАНН.УПОТРЕБЛ.СНОТВОРН.И СЕДАТ.СР-В</v>
          </cell>
        </row>
        <row r="12777">
          <cell r="A12777" t="str">
            <v>F13.92</v>
          </cell>
          <cell r="B12777" t="str">
            <v>НЕУТОЧНЕННЫЕ НЕПСИХОТИЧЕСКИЕ РАССТРОЙСТВА,ВЫЗВАН.УПОТР.СНОТВОРН.И СЕДАТИВН.СР-В</v>
          </cell>
        </row>
        <row r="12778">
          <cell r="A12778" t="str">
            <v>F13.99</v>
          </cell>
          <cell r="B12778" t="str">
            <v>НЕУТОЧНЕННЫЕ ПСИХИЧЕСКИЕ РАССТРОЙСТВА,ВЫЗВАНН.УПОТРЕБЛ.СНОТВОРН.И СЕДАТИВН.СР-В</v>
          </cell>
        </row>
        <row r="12779">
          <cell r="A12779" t="str">
            <v>F14.91</v>
          </cell>
          <cell r="B12779" t="str">
            <v>НЕУТОЧНЕННЫЕ ПСИХОТИЧЕСКИЕ РАССТРОЙСТВА,ВЫЗВАННЫЕ УПОТРЕБЛЕНИЕМ КОКАИНА</v>
          </cell>
        </row>
        <row r="12780">
          <cell r="A12780" t="str">
            <v>F14.92</v>
          </cell>
          <cell r="B12780" t="str">
            <v>НЕУТОЧНЕННЫЕ НЕПСИХОТИЧЕСКИЕ РАССТРОЙСТВА,ВЫЗВАННЫЕ УПОТРЕБЛЕНИЕМ КОКАИНА</v>
          </cell>
        </row>
        <row r="12781">
          <cell r="A12781" t="str">
            <v>F14.99</v>
          </cell>
          <cell r="B12781" t="str">
            <v>НЕУТОЧНЕННЫЕ ПСИХИЧЕСКИЕ РАССТРОЙСТВА,ВЫЗВАННЫЕ УПОТРЕБЛЕНИЕМ КОКАИНА</v>
          </cell>
        </row>
        <row r="12782">
          <cell r="A12782" t="str">
            <v>F15.91</v>
          </cell>
          <cell r="B12782" t="str">
            <v>НЕУТОЧНЕННЫЕ ПСИХОТИЧЕСКИЕ РАССТРОЙСТВА,ВЫЗВАННЫЕ УПОТРЕБЛЕНИЕМ ПСИХОСТИМУЛЯТОРОВ</v>
          </cell>
        </row>
        <row r="12783">
          <cell r="A12783" t="str">
            <v>F15.92</v>
          </cell>
          <cell r="B12783" t="str">
            <v>НЕУТОЧНЕННЫЕ НЕПСИХОТИЧЕСКИЕ РАССТРОЙСТВА,ВЫЗВАН.УПОТРЕБЛ.ПСИХОСТИМУЛЯТОРОВ</v>
          </cell>
        </row>
        <row r="12784">
          <cell r="A12784" t="str">
            <v>F15.99</v>
          </cell>
          <cell r="B12784" t="str">
            <v>НЕУТОЧНЕННЫЕ ПСИХИЧЕСКИЕ РАССТРОЙСТВА,ВЫЗВАННЫЕ УПОТРЕБЛ.ПСИХОСТИМУЛЯТОРОВ</v>
          </cell>
        </row>
        <row r="12785">
          <cell r="A12785" t="str">
            <v>F16.91</v>
          </cell>
          <cell r="B12785" t="str">
            <v>НЕУТОЧНЕННЫЕ ПСИХОТИЧЕСКИЕ РАССТРОЙСТВА,ВЫЗВАННЫЕ УПОТРЕБЛЕНИЕМ ГАЛЛЮЦИНОГЕНОВ</v>
          </cell>
        </row>
        <row r="12786">
          <cell r="A12786" t="str">
            <v>F16.92</v>
          </cell>
          <cell r="B12786" t="str">
            <v>НЕУТОЧНЕННЫЕ НЕПСИХОТИЧЕСКИЕ РАССТРОЙСТВА,ВЫЗВАНН.УПОТРЕБЛ.ГАЛЛЮЦИНОГЕНОВ</v>
          </cell>
        </row>
        <row r="12787">
          <cell r="A12787" t="str">
            <v>F16.99</v>
          </cell>
          <cell r="B12787" t="str">
            <v>НЕУТОЧНЕННЫЕ ПСИХИЧЕСКИЕ РАССТРОЙСТВА,ВЫЗВАННЫЕ УПОТРЕБЛЕНИЕМ ГАЛЛЮЦИНОГЕНОВ</v>
          </cell>
        </row>
        <row r="12788">
          <cell r="A12788" t="str">
            <v>F17.91</v>
          </cell>
          <cell r="B12788" t="str">
            <v>НЕУТОЧНЕННЫЕ ПСИХОТИЧЕСКИЕ РАССТРОЙСТВА,ВЫЗВАННЫЕ УПОТРЕБЛЕНИЕМ ТАБАКА</v>
          </cell>
        </row>
        <row r="12789">
          <cell r="A12789" t="str">
            <v>F17.92</v>
          </cell>
          <cell r="B12789" t="str">
            <v>НЕУТОЧНЕННЫЕ НЕПСИХОТИЧЕСКИЕ РАССТРОЙСТВА,ВЫЗВАННЫЕ УПОТРЕБЛЕНИЕМ ТАБАКА</v>
          </cell>
        </row>
        <row r="12790">
          <cell r="A12790" t="str">
            <v>F17.99</v>
          </cell>
          <cell r="B12790" t="str">
            <v>НЕУТОЧНЕННЫЕ ПСИХИЧЕСКИЕ РАССТРОЙСТВА,ВЫЗВАННЫЕ УПОТРЕБЛЕНИЕМ ТАБАКА</v>
          </cell>
        </row>
        <row r="12791">
          <cell r="A12791" t="str">
            <v>F18.91</v>
          </cell>
          <cell r="B12791" t="str">
            <v>НЕУТОЧНЕННЫЕ ПСИХОТИЧЕСКИЕ РАССТРОЙСТВА,ВЫЗВАНН.УПОТРЕБЛ.ЛЕТУЧИХ РАСТВОРИТЕЛЕЙ</v>
          </cell>
        </row>
        <row r="12792">
          <cell r="A12792" t="str">
            <v>F18.92</v>
          </cell>
          <cell r="B12792" t="str">
            <v>НЕУТОЧНЕННЫЕ НЕПСИХОТИЧЕСКИЕ РАССТРОЙСТВА,ВЫЗВАНН.УПОТРЕБЛ.ЛЕТУЧИХ РАСТВОРИТЕЛЕЙ</v>
          </cell>
        </row>
        <row r="12793">
          <cell r="A12793" t="str">
            <v>F18.99</v>
          </cell>
          <cell r="B12793" t="str">
            <v>НЕУТОЧНЕННЫЕ ПСИХИЧЕСКИЕ РАССТРОЙСТВА,ВЫЗВАННЫЕ УПОТРЕБЛЕНИЕМ ЛЕТУЧ.РАСТВОРИТЕЛЕЙ</v>
          </cell>
        </row>
        <row r="12794">
          <cell r="A12794" t="str">
            <v>F19.91</v>
          </cell>
          <cell r="B12794" t="str">
            <v>НЕУТОЧНЕННЫЕ ПСИХОТИЧЕСКИЕ РАССТРОЙСТВА,ВЫЗВАН.УПОТР.НЕСК-Х НАРКОТИЧ.СР-В</v>
          </cell>
        </row>
        <row r="12795">
          <cell r="A12795" t="str">
            <v>F19.92</v>
          </cell>
          <cell r="B12795" t="str">
            <v>НЕУТОЧНЕННЫЕ НЕПСИХОТИЧЕСКИЕ РАССТРОЙСТВА,ВЫЗВАН.УПОТР НЕСК-Х НАРКОТИЧ.СР-В</v>
          </cell>
        </row>
        <row r="12796">
          <cell r="A12796" t="str">
            <v>F19.99</v>
          </cell>
          <cell r="B12796" t="str">
            <v>НЕУТОЧНЕННЫЕ ПСИХИЧЕСКИЕ РАССТРОЙСТВА,ВЫЗВАННЫЕ УПОТР.НЕСК-Х НАРКОТИЧ.СРЕДСТВ</v>
          </cell>
        </row>
        <row r="12797">
          <cell r="A12797" t="str">
            <v>Z22.8.61</v>
          </cell>
          <cell r="B12797" t="str">
            <v>VI А ГРУППА - ВИРАЖ</v>
          </cell>
        </row>
        <row r="12798">
          <cell r="A12798" t="str">
            <v>Z22.8.62</v>
          </cell>
          <cell r="B12798" t="str">
            <v>VI Б ГРУППА - ТУБИНФИЦИРОВАНИЕ С ГИПЕРЕРГИЧЕСКОЙ RМ 2ТЕ</v>
          </cell>
        </row>
        <row r="12799">
          <cell r="A12799" t="str">
            <v>Z22.8.63</v>
          </cell>
          <cell r="B12799" t="str">
            <v>VI В ГРУППА - ТУБИНФИЦИРОВАНИЕ С НАРАСТАНИЕМ ЧУВСТВИТЕЛЬНОСТИ</v>
          </cell>
        </row>
        <row r="12800">
          <cell r="A12800" t="str">
            <v>Z22.8.64</v>
          </cell>
          <cell r="B12800" t="str">
            <v>VI Г ГРУППА - ПОСТПРИВИВОЧНЫЕ ОСЛОЖНЕНИЯ</v>
          </cell>
        </row>
        <row r="12801">
          <cell r="A12801" t="str">
            <v>A18.13</v>
          </cell>
          <cell r="B12801" t="str">
            <v>ТУБЕРКУЛЕЗ ГЕНИТАЛИЙ БК+</v>
          </cell>
        </row>
        <row r="12802">
          <cell r="A12802" t="str">
            <v>A18.14</v>
          </cell>
          <cell r="B12802" t="str">
            <v>ТУБЕРКУЛЕЗ ГЕНИТАЛИЙ БК-</v>
          </cell>
        </row>
        <row r="12803">
          <cell r="A12803" t="str">
            <v>F40.00</v>
          </cell>
          <cell r="B12803" t="str">
            <v>АГОРАФОБИЯ БЕЗ ПАНИЧЕСКОГО РАССТРОЙСТВА</v>
          </cell>
        </row>
        <row r="12804">
          <cell r="A12804" t="str">
            <v>F40.01</v>
          </cell>
          <cell r="B12804" t="str">
            <v>АГОРАФОБИЯ С ПАНИЧЕСКИМ РАССТРОЙСТВОМ</v>
          </cell>
        </row>
        <row r="12805">
          <cell r="A12805" t="str">
            <v>F43.20</v>
          </cell>
          <cell r="B12805" t="str">
            <v>КРАТКОВРЕМЕННАЯ ДЕПРЕССИВНАЯ РЕАКЦИЯ, ОБУСЛОВЛЕННАЯ РАССТРОЙСТВОМ АДАПТАЦИИ</v>
          </cell>
        </row>
        <row r="12806">
          <cell r="A12806" t="str">
            <v>F43.21</v>
          </cell>
          <cell r="B12806" t="str">
            <v>ПРОЛОНГИРОВАННАЯ ДЕПРЕССИВНАЯ РЕАКЦИЯ, ОБУСЛОВЛЕННАЯ РАССТРОЙСТВОМ АДАПТАЦИИ</v>
          </cell>
        </row>
        <row r="12807">
          <cell r="A12807" t="str">
            <v>F43.22</v>
          </cell>
          <cell r="B12807" t="str">
            <v>СМЕШАННАЯ ТРЕВОЖНАЯ И ДЕПРЕССИВНАЯ РЕАКЦИЯ, ОБУСЛОВЛЕННАЯ РАССТРОЙСТВОМ АДАПТАЦИИ</v>
          </cell>
        </row>
        <row r="12808">
          <cell r="A12808" t="str">
            <v>F43.23</v>
          </cell>
          <cell r="B12808" t="str">
            <v>РАССТРОЙСТВО АДАПТАЦИИ С ПРЕОБЛАДАНИЕМ НАРУШЕНИЯ ДРУГИХ ЭМОЦИЙ</v>
          </cell>
        </row>
        <row r="12809">
          <cell r="A12809" t="str">
            <v>F43.24</v>
          </cell>
          <cell r="B12809" t="str">
            <v>РАССТРОЙСТВО АДАПТАЦИИ С ПРЕОБЛАДАНИЕМ НАРУШЕНИЯ ПОВЕДЕНИЯ</v>
          </cell>
        </row>
        <row r="12810">
          <cell r="A12810" t="str">
            <v>F43.25</v>
          </cell>
          <cell r="B12810" t="str">
            <v>СМЕШАННОЕ РАССТРОЙСТВО ЭМОЦИЙ И ПОВЕДЕНИЯ, ОБУСЛОВЛЕННОЕ РАССТРОЙСТВОМ АДАПТАЦИИ</v>
          </cell>
        </row>
        <row r="12811">
          <cell r="A12811" t="str">
            <v>F43.28</v>
          </cell>
          <cell r="B12811" t="str">
            <v>ДРУГИЕ СПЕЦИФИЧЕСКИЕ ПРЕОБЛАДАЮЩИЕ СИМПТОМЫ, ОБУСЛОВЛЕННЫЕ РАССТРОЙСТВОМ АДАПТАЦИИ</v>
          </cell>
        </row>
        <row r="12812">
          <cell r="A12812" t="str">
            <v>F44.80</v>
          </cell>
          <cell r="B12812" t="str">
            <v>СИНДРОМ ГАНВЕРА</v>
          </cell>
        </row>
        <row r="12813">
          <cell r="A12813" t="str">
            <v>F44.81</v>
          </cell>
          <cell r="B12813" t="str">
            <v>РАССТРОЙСТВО МНОЖЕСТВЕННОЙ ЛИЧНОСТИ</v>
          </cell>
        </row>
        <row r="12814">
          <cell r="A12814" t="str">
            <v>F44.82</v>
          </cell>
          <cell r="B12814" t="str">
            <v>ТРАНЗИТОРНЫЕ ДИССОЦИАТИВНЫЕ (КОНВЕРСИОННЫЕ) РАССТРОЙСТВА, ВОЗНИКАЮЩИЕ В ДЕТСКОМ И ПОДРОСТКОВОМ ВОЗРАСТЕ</v>
          </cell>
        </row>
        <row r="12815">
          <cell r="A12815" t="str">
            <v>F44.88</v>
          </cell>
          <cell r="B12815" t="str">
            <v>ДРУГИЕ УТОЧНЕННЫЕ ДИССОЦИАТИВНЫЕ (КОНВЕРСИОННЫЕ) РАССТРОЙСТВА</v>
          </cell>
        </row>
        <row r="12816">
          <cell r="A12816" t="str">
            <v>F45.30</v>
          </cell>
          <cell r="B12816" t="str">
            <v>СОМАТОФОРМНАЯ ДИСФУНКЦИЯ ВЕГЕТАТИВНОЙ НЕРВНОЙ СИСТЕМЫ СЕРДЦА И СЕРДЕЧНО-СОСУДИСТОЙ СИСТЕМЫ</v>
          </cell>
        </row>
        <row r="12817">
          <cell r="A12817" t="str">
            <v>F45.31</v>
          </cell>
          <cell r="B12817" t="str">
            <v>СОМАТОФОРМНАЯ ДИСФУНКЦИЯ ВЕГЕТАТИВНОЙ НЕРВНОЙ СИСТЕМЫ ВЕРХНЕЙ ЧАСТИ ЖЕЛУДОЧНО-КИШЕЧНОГО ТРАКТА</v>
          </cell>
        </row>
        <row r="12818">
          <cell r="A12818" t="str">
            <v>F45.32</v>
          </cell>
          <cell r="B12818" t="str">
            <v>СОМАТОФОРМНАЯ ДИСФУНКЦИЯ ВЕГЕТАТИВНОЙ НЕРВНОЙ СИСТЕМЫ НИЖНЕЙ ЧАСТИ ЖЕЛУДОЧНО-КИШЕЧНОГО ТРАКТА</v>
          </cell>
        </row>
        <row r="12819">
          <cell r="A12819" t="str">
            <v>F45.33</v>
          </cell>
          <cell r="B12819" t="str">
            <v>СОМАТОФОРМНАЯ ДИСФУНКЦИЯ ВЕГЕТАТИВНОЙ НЕРВНОЙ СИСТЕМЫ ОРГАНОВ ДЫХАНИЯ</v>
          </cell>
        </row>
        <row r="12820">
          <cell r="A12820" t="str">
            <v>F45.34</v>
          </cell>
          <cell r="B12820" t="str">
            <v>СОМАТОФОРМНАЯ ДИСФУНКЦИЯ ВЕГЕТАТИВНОЙ НЕРВНОЙ СИСТЕМЫ МОЧЕПОЛОВЫХ ОРГАНОВ</v>
          </cell>
        </row>
        <row r="12821">
          <cell r="A12821" t="str">
            <v>F45.38</v>
          </cell>
          <cell r="B12821" t="str">
            <v>СОМАТОФОРМНАЯ ДИСФУНКЦИЯ ВЕГЕТАТИВНОЙ НЕРВНОЙ СИСТЕМЫ ДРУГИХ ОРГАНОВ</v>
          </cell>
        </row>
        <row r="12822">
          <cell r="A12822" t="str">
            <v>F52.10</v>
          </cell>
          <cell r="B12822" t="str">
            <v>СЕКСУАЛЬНОЕ ОТВРАЩЕНИЕ</v>
          </cell>
        </row>
        <row r="12823">
          <cell r="A12823" t="str">
            <v>F52.11</v>
          </cell>
          <cell r="B12823" t="str">
            <v>ОТСУТСТВИЕ ЧУВСТВА СЕКСУАЛЬНОГО УДОВЛЕТВОРЕНИЯ</v>
          </cell>
        </row>
        <row r="12824">
          <cell r="A12824" t="str">
            <v>F52.41</v>
          </cell>
          <cell r="B12824" t="str">
            <v>ПРЕЖДЕВРЕМЕННАЯ ЭЯКУЛЯЦИЯ АБСОЛЮТНАЯ</v>
          </cell>
        </row>
        <row r="12825">
          <cell r="A12825" t="str">
            <v>F52.42</v>
          </cell>
          <cell r="B12825" t="str">
            <v>ПРЕЖДЕВРЕМЕННАЯ ЭЯКУЛЯЦИЯ ОТНОСИТЕЛЬНАЯ</v>
          </cell>
        </row>
        <row r="12826">
          <cell r="A12826" t="str">
            <v>F52.49</v>
          </cell>
          <cell r="B12826" t="str">
            <v>ПРЕЖДЕВРЕМЕННАЯ ЭЯКУЛЯЦИЯ НЕУТОЧНЕННАЯ</v>
          </cell>
        </row>
        <row r="12827">
          <cell r="A12827" t="str">
            <v>F55.0</v>
          </cell>
          <cell r="B12827" t="str">
            <v>ЗЛОУПОТРЕБЛЕНИЕ АНТИДЕПРЕССАНТАМИ</v>
          </cell>
        </row>
        <row r="12828">
          <cell r="A12828" t="str">
            <v>F55.1</v>
          </cell>
          <cell r="B12828" t="str">
            <v>ЗЛОУПОТРЕБЛЕНИЕ СЛАБИТЕЛЬНЫМИ</v>
          </cell>
        </row>
        <row r="12829">
          <cell r="A12829" t="str">
            <v>F55.2</v>
          </cell>
          <cell r="B12829" t="str">
            <v>ЗЛОУПОТРЕБЛЕНИЕ АНАЛЬГЕТИКАМИ</v>
          </cell>
        </row>
        <row r="12830">
          <cell r="A12830" t="str">
            <v>F55.3</v>
          </cell>
          <cell r="B12830" t="str">
            <v>ЗЛОУПОТРЕБЛЕНИЕ СРЕДСТВАМИ СНИЖЕНИЯ КИСЛОТНОСТИ</v>
          </cell>
        </row>
        <row r="12831">
          <cell r="A12831" t="str">
            <v>F55.4</v>
          </cell>
          <cell r="B12831" t="str">
            <v>ЗЛОУПОТРЕБЛЕНИЕ ВИТАМИНАМИ</v>
          </cell>
        </row>
        <row r="12832">
          <cell r="A12832" t="str">
            <v>F55.5</v>
          </cell>
          <cell r="B12832" t="str">
            <v>ЗЛОУПОТРЕБЛЕНИЕ СТЕРОИДАМИ ИЛИ ГОРМОНАМИ</v>
          </cell>
        </row>
        <row r="12833">
          <cell r="A12833" t="str">
            <v>F55.6</v>
          </cell>
          <cell r="B12833" t="str">
            <v>ЗЛОУПОТРЕБЛЕНИЕ СПЕЦИФИЧЕСКИМИ ТРАВАМИ И НАРОДНЫМИ СРЕДСТВАМИ</v>
          </cell>
        </row>
        <row r="12834">
          <cell r="A12834" t="str">
            <v>F55.8</v>
          </cell>
          <cell r="B12834" t="str">
            <v>ЗЛОУПОТРЕБЛЕНИЕ ДРУГИМИ ВЕЩЕСТВАМИ, КОТОРЫЕ НЕ ВЫЗЫВАЮТ ЗАВИСИМОСТИ</v>
          </cell>
        </row>
        <row r="12835">
          <cell r="A12835" t="str">
            <v>F55.9</v>
          </cell>
          <cell r="B12835" t="str">
            <v>ЗЛОУПОТРЕБЛЕНИЕ НЕУТОЧНЕННЫМИ ВЕЩЕСТВАМИ</v>
          </cell>
        </row>
        <row r="12836">
          <cell r="A12836" t="str">
            <v>F61.0</v>
          </cell>
          <cell r="B12836" t="str">
            <v>СМЕШАННЫЕ РАССТРОЙСТВА ЛИЧНОСТИ</v>
          </cell>
        </row>
        <row r="12837">
          <cell r="A12837" t="str">
            <v>F61.1</v>
          </cell>
          <cell r="B12837" t="str">
            <v>ПРИЧИНЯЮЩИЕ БЕСПОКОЙСТВО ИЗМЕНЕНИЯ ЛИЧНОСТИ</v>
          </cell>
        </row>
        <row r="12838">
          <cell r="A12838" t="str">
            <v>F64.21</v>
          </cell>
          <cell r="B12838" t="str">
            <v>РАССТРОЙСТВО ПОЛОВОЙ ИДЕНТИФИКАЦИИ В ДЕТСКОМ ВОЗРАСТЕ ТРАНССЕКСУАЛЬНОГО ТИПА</v>
          </cell>
        </row>
        <row r="12839">
          <cell r="A12839" t="str">
            <v>F64.22</v>
          </cell>
          <cell r="B12839" t="str">
            <v>РАССТРОЙСТВО ПОЛОВОЙ ИДЕНТИФИКАЦИИ В ДЕТСКОМ ВОЗРАСТЕ ТРАНСРОЛЕВОГО ТИПА</v>
          </cell>
        </row>
        <row r="12840">
          <cell r="A12840" t="str">
            <v>F64.29</v>
          </cell>
          <cell r="B12840" t="str">
            <v>РАССТРОЙСТВО ПОЛОВОЙ ИДЕНТИФИКАЦИИ В ДЕТСКОМ ВОЗРАСТЕ НЕУТОЧНЕННОЕ</v>
          </cell>
        </row>
        <row r="12841">
          <cell r="A12841" t="str">
            <v>F65.21</v>
          </cell>
          <cell r="B12841" t="str">
            <v>ЭКСГИБИЦИОНИЗМ САДИСТИЧЕСКИЙ ТИП</v>
          </cell>
        </row>
        <row r="12842">
          <cell r="A12842" t="str">
            <v>F65.22</v>
          </cell>
          <cell r="B12842" t="str">
            <v>ЭКСГИБИЦИОНИЗМ МАЗОХИСТИЧЕСКИЙ ТИП</v>
          </cell>
        </row>
        <row r="12843">
          <cell r="A12843" t="str">
            <v>F65.29</v>
          </cell>
          <cell r="B12843" t="str">
            <v>ЭКСГИБИЦИОНИЗМ НЕУТОЧНЕННЫЙ</v>
          </cell>
        </row>
        <row r="12844">
          <cell r="A12844" t="str">
            <v>F66.00</v>
          </cell>
          <cell r="B12844" t="str">
            <v>РАССТРОЙСТВО ПСИХОСЕКСУАЛЬНОГО СОЗРЕВАНИЯ (РАЗВИТИЯ) ГЕТЕРОСЕКСУАЛЬНЫЙ ТИП</v>
          </cell>
        </row>
        <row r="12845">
          <cell r="A12845" t="str">
            <v>F66.01</v>
          </cell>
          <cell r="B12845" t="str">
            <v>РАССТРОЙСТВО ПСИХОСЕКСУАЛЬНОГО СОЗРЕВАНИЯ (РАЗВИТИЯ) ГОМОСЕКСУАЛЬНЫЙ ТИП</v>
          </cell>
        </row>
        <row r="12846">
          <cell r="A12846" t="str">
            <v>F66.02</v>
          </cell>
          <cell r="B12846" t="str">
            <v>РАССТРОЙСТВО ПСИХОСЕКСУАЛЬНОГО СОЗРЕВАНИЯ (РАЗВИТИЯ) БИСЕКСУАЛЬНЫЙ ТИП</v>
          </cell>
        </row>
        <row r="12847">
          <cell r="A12847" t="str">
            <v>F66.08</v>
          </cell>
          <cell r="B12847" t="str">
            <v>РАССТРОЙСТВО ПСИХОСЕКСУАЛЬНОГО СОЗРЕВАНИЯ (РАЗВИТИЯ) ДРУГОЙ ТИП, ВКЛЮЧАЯ ПРЕПУБЕРТАТНЫЙ</v>
          </cell>
        </row>
        <row r="12848">
          <cell r="A12848" t="str">
            <v>F66.10</v>
          </cell>
          <cell r="B12848" t="str">
            <v>ЭГОДИСТОНИЧЕСКАЯ ОРИЕНТАЦИЯ ПО ПОЛУ ГЕТЕРОСЕКСУАЛЬНЫЙ ТИП</v>
          </cell>
        </row>
        <row r="12849">
          <cell r="A12849" t="str">
            <v>F66.11</v>
          </cell>
          <cell r="B12849" t="str">
            <v>ЭГОДИСТОНИЧЕСКАЯ ОРИЕНТАЦИЯ ПО ПОЛУ ГОМОСЕКСУАЛЬНЫЙ ТИП</v>
          </cell>
        </row>
        <row r="12850">
          <cell r="A12850" t="str">
            <v>F66.12</v>
          </cell>
          <cell r="B12850" t="str">
            <v>ЭГОДИСТОНИЧЕСКАЯ ОРИЕНТАЦИЯ БИСЕКСУАЛЬНЫЙ ТИП</v>
          </cell>
        </row>
        <row r="12851">
          <cell r="A12851" t="str">
            <v>F66.18</v>
          </cell>
          <cell r="B12851" t="str">
            <v>ЭГОДИСТОНИЧЕСКАЯ ОРИЕНТАЦИЯ ДРУГОЙ ТИП, ВКЛЮЧАЯ ПРЕПУБЕРТАТНЫЙ</v>
          </cell>
        </row>
        <row r="12852">
          <cell r="A12852" t="str">
            <v>F66.20</v>
          </cell>
          <cell r="B12852" t="str">
            <v>РАССТРОЙСТВО СЕКСУАЛЬНЫХ ОТНОШЕНИЙ ГЕТЕРОСЕКСУАЛЬНЫЙ ТИП</v>
          </cell>
        </row>
        <row r="12853">
          <cell r="A12853" t="str">
            <v>F66.21</v>
          </cell>
          <cell r="B12853" t="str">
            <v>РАССТРОЙСТВО СЕКСУАЛЬНЫХ ОТНОШЕНИЙ ГОМОСЕКСУАЛЬНЫЙ ТИП</v>
          </cell>
        </row>
        <row r="12854">
          <cell r="A12854" t="str">
            <v>F66.22</v>
          </cell>
          <cell r="B12854" t="str">
            <v>РАССТРОЙСТВО СЕКСУАЛЬНЫХ ОТНОШЕНИЙ БИСЕКСУАЛЬНЫЙ ТИП</v>
          </cell>
        </row>
        <row r="12855">
          <cell r="A12855" t="str">
            <v>F66.28</v>
          </cell>
          <cell r="B12855" t="str">
            <v>РАССТРОЙСТВО СЕКСУАЛЬНЫХ ОТНОШЕНИЙ ДРУГОЙ ТИП, ВКЛЮЧАЯ ПРЕПУБЕРТАТНЫЙ</v>
          </cell>
        </row>
        <row r="12856">
          <cell r="A12856" t="str">
            <v>F66.80</v>
          </cell>
          <cell r="B12856" t="str">
            <v>ДРУГИЕ РАССТРОЙСТВА ПСИХОСЕКСУАЛЬНОГО РАЗВИТИЯ ГЕТЕРОСЕКСУАЛЬНЫЙ ТИП</v>
          </cell>
        </row>
        <row r="12857">
          <cell r="A12857" t="str">
            <v>F66.81</v>
          </cell>
          <cell r="B12857" t="str">
            <v>ДРУГИЕ РАССТРОЙСТВА ПСИХОСЕКСУАЛЬНОГО РАЗВИТИЯ ГОМОСЕКСУАЛЬНЫЙ ТИП</v>
          </cell>
        </row>
        <row r="12858">
          <cell r="A12858" t="str">
            <v>F66.82</v>
          </cell>
          <cell r="B12858" t="str">
            <v>ДРУГИЕ РАССТРОЙСТВА ПСИХОСЕКСУАЛЬНОГО РАЗВИТИЯ БИСЕКСУАЛЬНЫЙ ТИП</v>
          </cell>
        </row>
        <row r="12859">
          <cell r="A12859" t="str">
            <v>F66.88</v>
          </cell>
          <cell r="B12859" t="str">
            <v>ДРУГИЕ РАССТРОЙСТВА ПСИХОСЕКСУАЛЬНОГО РАЗВИТИЯ ДРУГОЙ ТИП, ВКЛЮЧАЯ ПРЕТУБЕРТАТНЫЙ</v>
          </cell>
        </row>
        <row r="12860">
          <cell r="A12860" t="str">
            <v>F66.90</v>
          </cell>
          <cell r="B12860" t="str">
            <v>РАССТРОЙСТВО ПСИХОСЕКСУАЛЬНОГО РАЗВИТИЯ НЕУТОЧНЕННОЕ ГЕТЕРОСЕКСУАЛЬНЫЙ ТИП</v>
          </cell>
        </row>
        <row r="12861">
          <cell r="A12861" t="str">
            <v>F66.91</v>
          </cell>
          <cell r="B12861" t="str">
            <v>РАССТРОЙСТВО ПСИХОСЕКСУАЛЬНОГО РАЗВИТИЯ НЕУТОЧНЕННОЕ ГОМОСЕКСУАЛЬНЫЙ ТИП</v>
          </cell>
        </row>
        <row r="12862">
          <cell r="A12862" t="str">
            <v>F66.92</v>
          </cell>
          <cell r="B12862" t="str">
            <v>РАССТРОЙСТВО ПСИХОСЕКСУАЛЬНОГО РАЗВИТИЯ НЕУТОЧНЕННОЕ БИСЕКСУАЛЬНЫЙ ТИП</v>
          </cell>
        </row>
        <row r="12863">
          <cell r="A12863" t="str">
            <v>F66.98</v>
          </cell>
          <cell r="B12863" t="str">
            <v>РАССТРОЙСТВО ПСИХОСЕКСУАЛЬНОГО РАЗВИТИЯ НЕУТОЧНЕННОЕ ДРУГОЙ ТИП, ВКЛЮЧАЯ ПРЕТУБЕРТАТНЫЙ</v>
          </cell>
        </row>
        <row r="12864">
          <cell r="A12864" t="str">
            <v>F70.0</v>
          </cell>
          <cell r="B12864" t="str">
            <v>УМСТВЕННАЯ ОТСТАЛОСТЬ ЛЕГКОЙ СТЕПЕНИ С УКАЗАНИЕМ НА ОТСУТСТВИЕ ИЛИ СЛАБУЮ ВЫРАЖЕННОСТЬ НАРУШЕНИЯ ПОВЕДЕНИЯ</v>
          </cell>
        </row>
        <row r="12865">
          <cell r="A12865" t="str">
            <v>F70.1</v>
          </cell>
          <cell r="B12865" t="str">
            <v>УМСТВЕННАЯ ОТСТАЛОСТЬ ЛЕГКОЙ СТЕПЕНИ СО ЗНАЧИТЕЛЬНЫМИ НАРУШЕНИЯМИ ПОВЕДЕНИЯ,ТРЕБУЮЩИМИ УХОДА И ЛЕЧЕНИЯ</v>
          </cell>
        </row>
        <row r="12866">
          <cell r="A12866" t="str">
            <v>F70.8</v>
          </cell>
          <cell r="B12866" t="str">
            <v>УМСТВЕННАЯ ОТСТАЛОСТЬ ЛЕГКОЙ СТЕПЕНИ С ДРУГИМИ НАРУШЕНИЯМИ ПОВЕДЕНИЯ</v>
          </cell>
        </row>
        <row r="12867">
          <cell r="A12867" t="str">
            <v>F70.9</v>
          </cell>
          <cell r="B12867" t="str">
            <v>УМСТВЕННАЯ ОТСТАЛОСТЬ ЛЕГКОЙ СТЕПЕНИ БЕЗ УКАЗАНИЯ НА НАРУШЕНИЕ ПОВЕДЕНИЯ</v>
          </cell>
        </row>
        <row r="12868">
          <cell r="A12868" t="str">
            <v>F70.01</v>
          </cell>
          <cell r="B12868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869">
          <cell r="A12869" t="str">
            <v>F70.02</v>
          </cell>
          <cell r="B12869" t="str">
            <v>УМСТВЕННАЯ ОТСТАЛОСТЬ ЛЕГКОЙ СТЕПЕНИ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870">
          <cell r="A12870" t="str">
            <v>F70.03</v>
          </cell>
          <cell r="B12870" t="str">
            <v>УМСТВЕННАЯ ОТСТАЛОСТЬ ЛЕГКОЙ СТЕПЕНИ С УКАЗАНИЕМ НА ОТСУТСТВИЕ ИЛИ СЛАБУЮ ВЫРАЖЕННОСТЬ НАРУШЕНИЯ ПОВЕДЕНИЯ,ОБУСЛОВЛЕННАЯ ФЕНИЛКЕТОНУРИЕЙ</v>
          </cell>
        </row>
        <row r="12871">
          <cell r="A12871" t="str">
            <v>F70.04</v>
          </cell>
          <cell r="B12871" t="str">
            <v>УМСТВЕННАЯ ОТСТАЛОСТЬ ЛЕГКОЙ СТЕПЕНИ С УКАЗАНИЕМ НА ОТСУТСТВИЕ ИЛИ СЛАБУЮ ВЫРАЖЕННОСТЬ НАРУШЕНИЯ ПОВЕДЕНИЯ,СВЯЗАННАЯ С ХРОМОСОМНЫМИ НАРУШЕНИЯМИ</v>
          </cell>
        </row>
        <row r="12872">
          <cell r="A12872" t="str">
            <v>F70.05</v>
          </cell>
          <cell r="B12872" t="str">
            <v>УМСТВЕННАЯ ОТСТАЛОСТЬ ЛЕГКОЙ СТЕПЕНИ С УКАЗАНИЕМ НА ОТСУТСТВИЕ ИЛИ СЛАБУЮ ВЫРАЖЕННОСТЬ НАРУШЕНИЯ ПОВЕДЕНИЯ,ОБУСЛОВЛЕННАЯ ГИПЕРТИРЕОЗОМ</v>
          </cell>
        </row>
        <row r="12873">
          <cell r="A12873" t="str">
            <v>F70.06</v>
          </cell>
          <cell r="B12873" t="str">
            <v>УМСТВЕННАЯ ОТСТАЛОСТЬ ЛЕГКОЙ СТЕПЕНИ С УКАЗАНИЕМ НА ОТСУТСТВИЕ ИЛИ СЛАБУЮ ВЫРАЖЕННОСТЬ НАРУШЕНИЯ ПОВЕДЕНИЯ,ОБУСЛОВЛЕННАЯ ГИПОТЕРИОЗОМ</v>
          </cell>
        </row>
        <row r="12874">
          <cell r="A12874" t="str">
            <v>F70.07</v>
          </cell>
          <cell r="B12874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5">
          <cell r="A12875" t="str">
            <v>F70.08</v>
          </cell>
          <cell r="B12875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6">
          <cell r="A12876" t="str">
            <v>F70.09</v>
          </cell>
          <cell r="B12876" t="str">
            <v>УМСТВЕННАЯ ОТСТАЛОСТЬ ЛЕГКОЙ СТЕПЕНИ С УКАЗАНИЕМ НА ОТСУТСТВИЕ ИЛИ СЛАБУЮ ВЫРАЖЕННОСТЬ НАРУШЕНИЯ ПОВЕДЕНИЯ,ОБУСЛОВЛЕННАЯ НЕУТОЧНЕННЫМИ ПРИЧИНАМИ</v>
          </cell>
        </row>
        <row r="12877">
          <cell r="A12877" t="str">
            <v>F70.11</v>
          </cell>
          <cell r="B12877" t="str">
            <v>УМСТВЕННАЯ ОТСТАЛОСТЬ ЛЕГКОЙ СТЕПЕНИ С УКАЗАНИЕМ НА ОТСУТСТВИЕ ИЛИ СЛАБУЮ ВЫРАЖЕННОСТЬ НАРУШЕНИЯ ПОВЕДЕНИЯ,СВЯЗАННАЯ С НЕДОНОШЕННОСТЬЮ</v>
          </cell>
        </row>
        <row r="12878">
          <cell r="A12878" t="str">
            <v>F70.12</v>
          </cell>
          <cell r="B12878" t="str">
            <v>УМСТВЕННАЯ ОТСТАЛОСТЬ ЛЕГКОЙ СТЕПЕНИ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879">
          <cell r="A12879" t="str">
            <v>F70.13</v>
          </cell>
          <cell r="B12879" t="str">
            <v>УМСТВЕННАЯ ОТСТАЛОСТЬ ЛЕГКОЙ СТЕПЕНИ СО ЗНАЧИТЕЛЬНЫМИ НАРУШЕНИЯМИ ПОВЕДЕНИЯ,ТРЕБУЮЩИМИ УХОДА И ЛЕЧЕНИЯ,ОБУСЛОВЛЕННАЯ ФЕНИЛКЕТОНУРИЕЙ</v>
          </cell>
        </row>
        <row r="12880">
          <cell r="A12880" t="str">
            <v>F70.14</v>
          </cell>
          <cell r="B12880" t="str">
            <v>УМСТВЕННАЯ ОТСТАЛОСТЬ ЛЕГКОЙ СТЕПЕНИ СО ЗНАЧИТЕЛЬНЫМИ НАРУШЕНИЯМИ ПОВЕДЕНИЯ,ТРЕБУЮЩИМИ УХОДА И ЛЕЧЕНИЯ,СВЯЗАННАЯ С ХРОМОСОМНЫМИ НАРУШЕНИЯМИ</v>
          </cell>
        </row>
        <row r="12881">
          <cell r="A12881" t="str">
            <v>F70.15</v>
          </cell>
          <cell r="B12881" t="str">
            <v>УМСТВЕННАЯ ОТСТАЛОСТЬ ЛЕГКОЙ СТЕПЕНИ СО ЗНАЧИТЕЛЬНЫМИ НАРУШЕНИЯМИ ПОВЕДЕНИЯ,ТРЕБУЮЩИМИ УХОДА И ЛЕЧЕНИЯ,ОБУСЛОВЛЕННАЯГИПЕРТИРЕОЗОМ</v>
          </cell>
        </row>
        <row r="12882">
          <cell r="A12882" t="str">
            <v>F70.16</v>
          </cell>
          <cell r="B12882" t="str">
            <v>УМСТВЕННАЯ ОТСТАЛОСТЬ ЛЕГКОЙ СТЕПЕНИ СО ЗНАЧИТЕЛЬНЫМИ НАРУШЕНИЯМИ ПОВЕДЕНИЯ,ТРЕБУЮЩИМИ УХОДА И ЛЕЧЕНИЯ,ОБУСЛОВЛЕННАЯ ГИПОТЕРИОЗОМ</v>
          </cell>
        </row>
        <row r="12883">
          <cell r="A12883" t="str">
            <v>F70.17</v>
          </cell>
          <cell r="B12883" t="str">
            <v>УМСТВЕННАЯ ОТСТАЛОСТЬ ЛЕГКОЙ СТЕПЕНИ СО ЗНАЧИТЕЛЬНЫМИ НАРУШЕНИЯМИ ПОВЕДЕНИЯ,ТРЕБУЮЩИМИ УХОДА И ЛЕЧЕНИЯ,СВЯЗАННАЯ С НЕДОНОШЕННОСТЬЮ</v>
          </cell>
        </row>
        <row r="12884">
          <cell r="A12884" t="str">
            <v>F70.18</v>
          </cell>
          <cell r="B12884" t="str">
            <v>УМСТВЕННАЯ ОТСТАЛОСТЬ ЛЕГКОЙ СТЕПЕНИ СО ЗНАЧИТЕЛЬНЫМИ НАРУШЕНИЯМИ ПОВЕДЕНИЯ,ТРЕБУЮЩИМИ УХОДА И ЛЕЧЕНИЯ,ОБУСЛОВЛЕННАЯ ДРУГИМИ УТОЧНЕННЫМИ ПРИЧИНАМИ</v>
          </cell>
        </row>
        <row r="12885">
          <cell r="A12885" t="str">
            <v>F70.19</v>
          </cell>
          <cell r="B12885" t="str">
            <v>УМСТВЕННАЯ ОТСТАЛОСТЬ ЛЕГКОЙ СТЕПЕНИ СО ЗНАЧИТЕЛЬНЫМИ НАРУШЕНИЯМИ ПОВЕДЕНИЯ,ТРЕБУЮЩИМИ УХОДА И ЛЕЧЕНИЯ,ОБУСЛОВЛЕННАЯ НЕУТОЧНЕННЫМИ ПРИЧИНАМИ</v>
          </cell>
        </row>
        <row r="12886">
          <cell r="A12886" t="str">
            <v>F70.81</v>
          </cell>
          <cell r="B12886" t="str">
            <v>УМСТВЕННАЯ ОТСТАЛОСТЬ ЛЕГКОЙ СТЕПЕНИ С ДРУГИМИ НАРУШЕНИЯМИ ПОВЕДЕНИЯ,ОБУСЛОВЛЕННАЯ ПРЕДШЕСТВУЮЩЕЙ ИНФЕКЦИЕЙ ИЛИ ИНТОКСИКАЦИЕЙ</v>
          </cell>
        </row>
        <row r="12887">
          <cell r="A12887" t="str">
            <v>F70.82</v>
          </cell>
          <cell r="B12887" t="str">
            <v>УМСТВЕННАЯ ОТСТАЛОСТЬ ЛЕГКОЙ СТЕПЕНИ С ДРУГИМИ НАРУШЕНИЯМИ ПОВЕДЕНИЯ,ОБУСЛОВЛЕННАЯ ПРЕДШЕСТВУЮЩЕЙ ТРАВМОЙ ИЛИ ФИЗИЧЕСКИМ АГЕНТОМ</v>
          </cell>
        </row>
        <row r="12888">
          <cell r="A12888" t="str">
            <v>F70.83</v>
          </cell>
          <cell r="B12888" t="str">
            <v>УМСТВЕННАЯ ОТСТАЛОСТЬ ЛЕГКОЙ СТЕПЕНИ С ДРУГИМИ НАРУШЕНИЯМИ ПОВЕДЕНИЯ,ОБУСЛОВЛЕННАЯ ФЕНИЛКЕТОНУРИЕЙ</v>
          </cell>
        </row>
        <row r="12889">
          <cell r="A12889" t="str">
            <v>F70.84</v>
          </cell>
          <cell r="B12889" t="str">
            <v>УМСТВЕННАЯ ОТСТАЛОСТЬ ЛЕГКОЙ СТЕПЕНИ С ДРУГИМИ НАРУШЕНИЯМИ ПОВЕДЕНИЯ,СВЯЗАННАЯ С ХРОМОСОМНЫМИ НАРУШЕНИЯМИ</v>
          </cell>
        </row>
        <row r="12890">
          <cell r="A12890" t="str">
            <v>F70.85</v>
          </cell>
          <cell r="B12890" t="str">
            <v>УМСТВЕННАЯ ОТСТАЛОСТЬ ЛЕГКОЙ СТЕПЕНИ С ДРУГИМИ НАРУШЕНИЯМИ ПОВЕДЕНИЯ,ОБУСЛОВЛЕННАЯ ГИПЕРТИРЕОЗОМ</v>
          </cell>
        </row>
        <row r="12891">
          <cell r="A12891" t="str">
            <v>F70.86</v>
          </cell>
          <cell r="B12891" t="str">
            <v>УМСТВЕННАЯ ОТСТАЛОСТЬ ЛЕГКОЙ СТЕПЕНИ С ДРУГИМИ НАРУШЕНИЯМИ ПОВЕДЕНИЯ,ОБУСЛОВЛЕННАЯ ГИПОТЕРИОЗОМ</v>
          </cell>
        </row>
        <row r="12892">
          <cell r="A12892" t="str">
            <v>F70.87</v>
          </cell>
          <cell r="B12892" t="str">
            <v>УМСТВЕННАЯ ОТСТАЛОСТЬ ЛЕГКОЙ СТЕПЕНИ С ДРУГИМИ НАРУШЕНИЯМИ ПОВЕДЕНИЯ,СВЯЗАННАЯ С НЕДОНОШЕННОСТЬЮ</v>
          </cell>
        </row>
        <row r="12893">
          <cell r="A12893" t="str">
            <v>F70.88</v>
          </cell>
          <cell r="B12893" t="str">
            <v>УМСТВЕННАЯ ОТСТАЛОСТЬ ЛЕГКОЙ СТЕПЕНИ С ДРУГИМИ НАРУШЕНИЯМИ ПОВЕДЕНИЯ,ОБУСЛОВЛЕННАЯ ДРУГИМИ УТОЧНЕННЫМИ ПРИЧИНАМИ</v>
          </cell>
        </row>
        <row r="12894">
          <cell r="A12894" t="str">
            <v>F70.89</v>
          </cell>
          <cell r="B12894" t="str">
            <v>УМСТВЕННАЯ ОТСТАЛОСТЬ ЛЕГКОЙ СТЕПЕНИ С ДРУГИМИ НАРУШЕНИЯМИ ПОВЕДЕНИЯ,ОБУСЛОВЛЕННАЯ НЕУТОЧНЕННЫМИ ПРИЧИНАМИ</v>
          </cell>
        </row>
        <row r="12895">
          <cell r="A12895" t="str">
            <v>F70.91</v>
          </cell>
          <cell r="B12895" t="str">
            <v>УМСТВЕННАЯ ОТСТАЛОСТЬ ЛЕГКОЙ СТЕПЕНИ БЕЗ УКАЗАНИЙ НА НАРУШЕНИЕ ПОВЕДЕНИЯ,ОБУСЛОВЛЕННАЯ ПРЕДШЕСТВУЮЩЕЙ ИНФЕКЦИЕЙ ИЛИ ИНТОКСИКАЦИЕЙ</v>
          </cell>
        </row>
        <row r="12896">
          <cell r="A12896" t="str">
            <v>F70.92</v>
          </cell>
          <cell r="B12896" t="str">
            <v>УМСТВЕННАЯ ОТСТАЛОСТЬ ЛЕГКОЙ СТЕПЕНИ БЕЗ УКАЗАНИЙ НА НАРУШЕНИЕ ПОВЕДЕНИЯ,ОБУСЛОВЛЕННАЯ ПРЕДШЕСТВУЮЩЕЙ ТРАВМОЙ ИЛИ ФИЗИЧЕСКИМ АГЕНТОМ</v>
          </cell>
        </row>
        <row r="12897">
          <cell r="A12897" t="str">
            <v>F70.93</v>
          </cell>
          <cell r="B12897" t="str">
            <v>УМСТВЕННАЯ ОТСТАЛОСТЬ ЛЕГКОЙ СТЕПЕНИ БЕЗ УКАЗАНИЙ НА НАРУШЕНИЕ ПОВЕДЕНИЯ,ОБУСЛОВЛЕННАЯ ЫЕНИЛКЕТОНУРИЕЙ</v>
          </cell>
        </row>
        <row r="12898">
          <cell r="A12898" t="str">
            <v>F70.94</v>
          </cell>
          <cell r="B12898" t="str">
            <v>УМСТВЕННАЯ ОТСТАЛОСТЬ ЛЕГКОЙ СТЕПЕНИ БЕЗ УКАЗАНИЙ НА НАРУШЕНИЕ ПОВЕДЕНИЯ,СВЯЗАННАЯ С ХРОМОСОМНЫМИ НАРУШЕНИЯМИ</v>
          </cell>
        </row>
        <row r="12899">
          <cell r="A12899" t="str">
            <v>F70.95</v>
          </cell>
          <cell r="B12899" t="str">
            <v>УМСТВЕННАЯ ОТСТАЛОСТЬ ЛЕГКОЙ СТЕПЕНИ БЕЗ УКАЗАНИЯ НА НАРУШЕНИЕ ПОВЕДЕНИЯ,ОБУСЛОВЛЕННАЯ ГИПЕРТИРЕОЗОМ</v>
          </cell>
        </row>
        <row r="12900">
          <cell r="A12900" t="str">
            <v>F70.96</v>
          </cell>
          <cell r="B12900" t="str">
            <v>УМСТВЕННАЯ ОТСТАЛОСТЬ ЛЕГКОЙ СТЕПЕНИ БЕЗ УКАЗАНИЯ НА НАРУШЕНИЕ ПОВЕДЕНИЯ,ОБУСЛОВЛЕННАЯ ГИПОТИРЕОЗОМ</v>
          </cell>
        </row>
        <row r="12901">
          <cell r="A12901" t="str">
            <v>F70.97</v>
          </cell>
          <cell r="B12901" t="str">
            <v>УМСТВЕННАЯ ОТСТАЛОСТЬ ЛЕГКОЙ СТЕПЕНИ БЕЗ УКАЗАНИЯ НА НАРУШЕНИЕ ПОВЕДЕНИЯ,СВЯЗАННАЯ С НЕДОНОШЕННОСТЬЮ</v>
          </cell>
        </row>
        <row r="12902">
          <cell r="A12902" t="str">
            <v>F70.98</v>
          </cell>
          <cell r="B12902" t="str">
            <v>УМСТВЕННАЯ ОТСТАЛОСТЬ ЛЕГКОЙ СТЕПЕНИ БЕЗ УКАЗАНИЯ НА НАРУШЕНИЕ ПОВЕДЕНИЯ,ОБУСЛОВЛЕННАЯ ДРУГИМИ УТОЧНЕННЫМИ ПРИЧИНАМИ</v>
          </cell>
        </row>
        <row r="12903">
          <cell r="A12903" t="str">
            <v>F70.99</v>
          </cell>
          <cell r="B12903" t="str">
            <v>УМСТВЕННАЯ ОТСТАЛОСТЬ ЛЕГКОЙ СТЕПЕНИ БЕЗ УКАЗАНИЯ НА НАРУШЕНИЕ ПОВЕДЕНИЯ,ОБУСЛОВЛЕННАЯ НЕУТОЧНЕННЫМИ ПРИЧИНАМИ</v>
          </cell>
        </row>
        <row r="12904">
          <cell r="A12904" t="str">
            <v>F71.0</v>
          </cell>
          <cell r="B12904" t="str">
            <v>УМСТВЕННАЯ ОТСТАЛОСТЬ УМЕРЕННАЯ С УКАЗАНИЕМ НА ОТСУТСТВИЕ ИЛИ СЛАБУЮ ВЫРАЖЕННОСТЬ НАРУШЕНИЯ ПОВЕДЕНИЯ</v>
          </cell>
        </row>
        <row r="12905">
          <cell r="A12905" t="str">
            <v>F71.1</v>
          </cell>
          <cell r="B12905" t="str">
            <v>УМСТВЕННАЯ ОТСТАЛОСТЬ УМЕРЕННАЯ СО ЗНАЧИТЕЛЬНЫМИ НАРУШЕНИЯМИ ПОВЕДЕНИЯ,ТРЕБУЮЩИМИ УХОДА И ЛЕЧЕНИЯ</v>
          </cell>
        </row>
        <row r="12906">
          <cell r="A12906" t="str">
            <v>F71.8</v>
          </cell>
          <cell r="B12906" t="str">
            <v>УМСТВЕННАЯ ОТСТАЛОСТЬ УМЕРЕННАЯ С ДРУГИМ НАРУШЕНИЕМ ПОВЕДЕНИЯ</v>
          </cell>
        </row>
        <row r="12907">
          <cell r="A12907" t="str">
            <v>F71.9</v>
          </cell>
          <cell r="B12907" t="str">
            <v>УМСТВЕННАЯ ОТСТАЛОСТЬ УМЕРЕННАЯ БЕЗ УКАЗАНИЯ НА НАРУШЕНИЕ ПОВЕДЕНИЯ</v>
          </cell>
        </row>
        <row r="12908">
          <cell r="A12908" t="str">
            <v>F71.01</v>
          </cell>
          <cell r="B12908" t="str">
            <v>УМСТВЕННАЯ ОТСТАЛОСТЬ УМЕРЕННАЯ С УКАЗАНИЕМ НА ОТСУТСТВИЕ ИЛИ СЛАБУЮ ВЫРАЖЕННОСТЬ НАРУШЕНИЯ ПОВЕДЕНИЯ,ОБУСЛОВЛЕННУЮ ПРЕДШЕСТВУЮЩЕЙ ИНФЕКЦИЕЙ ИЛИ ИНТОКСИКАЦИЕЙ</v>
          </cell>
        </row>
        <row r="12909">
          <cell r="A12909" t="str">
            <v>F71.02</v>
          </cell>
          <cell r="B12909" t="str">
            <v>УМСТВЕННАЯ ОТСТАЛОСТЬ УМЕРЕННАЯ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10">
          <cell r="A12910" t="str">
            <v>F71.03</v>
          </cell>
          <cell r="B12910" t="str">
            <v>УМСТВЕННАЯ ОТСТАЛОСТЬ УМЕРЕННАЯ С УКАЗАНИЕМ НА ОТСУТСТВИЕ ИЛИ СЛАБУЮ ВЫРАЖЕННОСТЬ НАРУШЕНИЯ ПОВЕДЕНИЯ,ОБУСЛОВЛЕННАЯ ФЕНИЛКЕТОНУРИЕЙ</v>
          </cell>
        </row>
        <row r="12911">
          <cell r="A12911" t="str">
            <v>F71.04</v>
          </cell>
          <cell r="B12911" t="str">
            <v>УМСТВЕННАЯ ОТСТАЛОСТЬ УМЕРЕННАЯ С УКАЗАНИЕМ НА ОТСУТСТВИЕ ИЛИ СЛАБУЮ ВЫРАЖЕННОСТЬ НАРУШЕНИЯ ПОВЕДЕНИЯ,СВЯЗАННАЯ С ХРОМОСОМНЫМИ НАРУШЕНИЯМИ</v>
          </cell>
        </row>
        <row r="12912">
          <cell r="A12912" t="str">
            <v>F71.05</v>
          </cell>
          <cell r="B12912" t="str">
            <v>УМСТВЕННАЯ ОТСТАЛОСТЬ УМЕРЕННАЯ С УКАЗАНИЕМ НА ОТСУТСТВИЕ ИЛИ СЛАБУЮ ВЫРАЖЕННОСТЬ НАРУШЕНИЯ ПОВЕДЕНИЯ,ОБУСЛОВЛЕННАЯ ГИПЕРТИРЕОЗОМ</v>
          </cell>
        </row>
        <row r="12913">
          <cell r="A12913" t="str">
            <v>F71.06</v>
          </cell>
          <cell r="B12913" t="str">
            <v>УМСТВЕННАЯ ОТСТАЛОСТЬ УМЕРЕННАЯ С УКАЗАНИЕМ НА ОТСУТСТВИЕ ИЛИ СЛАБУЮ ВЫРАЖЕННОСТЬ НАРУШЕНИЯ ПОВЕДЕНИЯ,ОБУСЛОВЛЕННАЯ ГИПОТИРЕОЗОМ</v>
          </cell>
        </row>
        <row r="12914">
          <cell r="A12914" t="str">
            <v>F71.07</v>
          </cell>
          <cell r="B12914" t="str">
            <v>УМСТВЕННАЯ ОТСТАЛОСТЬ УМЕРЕННАЯ С УКАЗАНИЕМ НА ОТСУТСТВИЕ ИЛИ СЛАБУЮ ВЫРАЖЕННОСТЬ НАРУШЕНИЯ ПОВЕДЕНИЯ,СВЯЗАННАЯ С НЕДОНОШЕННОСТЬЮ</v>
          </cell>
        </row>
        <row r="12915">
          <cell r="A12915" t="str">
            <v>F71.08</v>
          </cell>
          <cell r="B12915" t="str">
            <v>УМСТВЕННАЯ ОТСТАЛОСТЬ УМЕРЕННАЯ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2916">
          <cell r="A12916" t="str">
            <v>F71.09</v>
          </cell>
          <cell r="B12916" t="str">
            <v>УМСТВЕННАЯ ОТСТАЛОСТЬ УМЕРЕННАЯ С УКАЗАНИЕМ НА ОТСУТСТВИЕ ИЛИ СЛАБУЮ ВЫРАЖЕННОСТЬ НАРУШЕНИЯ ПОВЕДЕНИЯ,ОБУСЛОВЛЕННАЯ НЕУТОЧНЕННЫМИ ПРИЧИНАМИ</v>
          </cell>
        </row>
        <row r="12917">
          <cell r="A12917" t="str">
            <v>F71.11</v>
          </cell>
          <cell r="B12917" t="str">
            <v>УМСТВЕННАЯ ОТСТАЛОСТЬ УМЕРЕННАЯ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18">
          <cell r="A12918" t="str">
            <v>F71.12</v>
          </cell>
          <cell r="B12918" t="str">
            <v>УМСТВЕННАЯ ОТСТАЛОСТЬ УМЕРЕННАЯ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19">
          <cell r="A12919" t="str">
            <v>F71.13</v>
          </cell>
          <cell r="B12919" t="str">
            <v>УМСТВЕННАЯ ОТСТАЛОСТЬ УМЕРЕННАЯ СО ЗНАЧИТЕЛЬНЫМИ НАРУШЕНИЯМИ ПОВЕДЕНИЯ,ТРЕБУЮЩИМИ УХОДА И ЛЕЧЕНИЯ,ОБУСЛОВЛЕННАЯ ФЕНИЛКЕТОНУРИЕЙ</v>
          </cell>
        </row>
        <row r="12920">
          <cell r="A12920" t="str">
            <v>F71.14</v>
          </cell>
          <cell r="B12920" t="str">
            <v>УМСТВЕННАЯ ОТСТАЛОСТЬ УМЕРЕННАЯ СО ЗНАЧИТЕЛЬНЫМИ НАРУШЕНИЯМИ ПОВЕДЕНИЯ,ТРЕБУЮЩИМИ УХОДА И ЛЕЧЕНИЯ,СВЯЗАННАЯ С ХРОМОСОМНЫМИ НАРУШЕНИЯМИ</v>
          </cell>
        </row>
        <row r="12921">
          <cell r="A12921" t="str">
            <v>F71.15</v>
          </cell>
          <cell r="B12921" t="str">
            <v>УМСТВЕННАЯ ОТСТАЛОСТЬ УМЕРЕННАЯ СО ЗНАЧИТЕЛЬНЫМИ НАРУШЕНИЯМИ ПОВЕДЕНИЯ,ТРЕБУЮЩИМИ УХОДА И ЛЕЧЕНИЯ,ОБУСЛОВЛЕННАЯ ГИПЕРТИРЕОЗОМ</v>
          </cell>
        </row>
        <row r="12922">
          <cell r="A12922" t="str">
            <v>F71.16</v>
          </cell>
          <cell r="B12922" t="str">
            <v>УМСТВЕННАЯ ОТСТАЛОСТЬ УМЕРЕННАЯ СО ЗНАЧИТЕЛЬНЫМИ НАРУШЕНИЯМИ ПОВЕДЕНИЯ,ТРЕБУЮЩИМИ УХОДА И ЛЕЧЕНИЯ,ОБУСЛОВЛЕННАЯ ГИПОТИРЕОЗОМ</v>
          </cell>
        </row>
        <row r="12923">
          <cell r="A12923" t="str">
            <v>F71.17</v>
          </cell>
          <cell r="B12923" t="str">
            <v>УМСТВЕННАЯ ОТСТАЛОСТЬ УМЕРЕННАЯ СО ЗНАЧИТЕЛЬНЫМИ НАРУШЕНИЯМИ ПОВЕДЕНИЯ,ТРЕБУЮЩИМИ УХОДА И ЛЕЧЕНИЯ,СВЯЗАННАЯ С НЕДОНОШЕННОСТЬЮ</v>
          </cell>
        </row>
        <row r="12924">
          <cell r="A12924" t="str">
            <v>F71.18</v>
          </cell>
          <cell r="B12924" t="str">
            <v>УМСТВЕННАЯ ОТСТАЛОСТЬ УМЕРЕННАЯ СО ЗНАЧИТЕЛЬНЫМИ НАРУШЕНИЯМИ ПОВЕДЕНИЯ,ТРЕБУЮЩИМИ УХОДА И ЛЕЧЕНИЯ,ОБУСЛОВЛЕННАЯ ДРУГИМИ УТОЧНЕННЫМИ ПРИЧИНАМИ</v>
          </cell>
        </row>
        <row r="12925">
          <cell r="A12925" t="str">
            <v>F71.19</v>
          </cell>
          <cell r="B12925" t="str">
            <v>УМСТВЕННАЯ ОТСТАЛОСТЬ УМЕРЕННАЯ СО ЗНАЧИТЕЛЬНЫМИ НАРУШЕНИЯМИ ПОВЕДЕНИЯ,ТРЕБУЮЩИМИ УХОДА И ЛЕЧЕНИЯ,ОБУСЛОВЛЕННАЯ НЕУТОЧНЕННЫМИ ПРИЧИНАМИ</v>
          </cell>
        </row>
        <row r="12926">
          <cell r="A12926" t="str">
            <v>F71.81</v>
          </cell>
          <cell r="B12926" t="str">
            <v>УМСТВЕННАЯ ОТСТАЛОСТЬ УМЕРЕННАЯ С ДРУГИМИ НАРУШЕНИЯМИ ПОВЕДЕНИЯ,ОБУСЛОВЛЕННАЯ ПРЕДШЕСТВУЮЩЕЙ ИНФЕКЦИЕЙ ИЛИ ИНТОКСИКАЦИЕЙ</v>
          </cell>
        </row>
        <row r="12927">
          <cell r="A12927" t="str">
            <v>F71.82</v>
          </cell>
          <cell r="B12927" t="str">
            <v>УМСТВЕННАЯ ОТСТАЛОСТЬ УМЕРЕННАЯ С ДРУГИМИ НАРУШЕНИЯМИ ПОВЕДЕНИЯ,ОБУСЛОВЛЕННАЯ ПРЕДШЕСТВУЮЩЕЙ ТРАВМОЙ ИЛИ ФИЗИЧЕСКИМ АГЕНТОМ</v>
          </cell>
        </row>
        <row r="12928">
          <cell r="A12928" t="str">
            <v>F71.83</v>
          </cell>
          <cell r="B12928" t="str">
            <v>УМСТВЕННАЯ ОТСТАЛОСТЬ УМЕРЕННАЯ С ДРУГИМИ НАРУШЕНИЯМИ ПОВЕДЕНИЯ,ОБУСЛОВЛЕННАЯ ФЕНИЛКЕТОНУРИЕЙ</v>
          </cell>
        </row>
        <row r="12929">
          <cell r="A12929" t="str">
            <v>F71.84</v>
          </cell>
          <cell r="B12929" t="str">
            <v>УМСТВЕННАЯ ОТСТАЛОСТЬ УМЕРЕННАЯ С ДРУГИМИ НАРУШЕНИЯМИ ПОВЕДЕНИЯ,СВЯЗАННАЯ С ХРОМОСОМНЫМИ НАРУШЕНИЯМИ</v>
          </cell>
        </row>
        <row r="12930">
          <cell r="A12930" t="str">
            <v>F71.85</v>
          </cell>
          <cell r="B12930" t="str">
            <v>УМСТВЕННАЯ ОТСТАЛОСТЬ УМЕРЕННАЯ С ДРУГИМИ НАРУШЕНИЯМИ ПОВЕДЕНИЯ,ОБУСЛОВЛЕННАЯ ГИПЕРТИРЕОЗОМ</v>
          </cell>
        </row>
        <row r="12931">
          <cell r="A12931" t="str">
            <v>F71.86</v>
          </cell>
          <cell r="B12931" t="str">
            <v>УМСТВЕННАЯ ОТСТАЛОСТЬ УМЕРЕННАЯ С ДРУГИМИ НАРУШЕНИЯМИ ПОВЕДЕНИЯ,ОБУСЛОВЛЕННАЯ ГИПОТИРЕОЗОМ</v>
          </cell>
        </row>
        <row r="12932">
          <cell r="A12932" t="str">
            <v>F71.87</v>
          </cell>
          <cell r="B12932" t="str">
            <v>УМСТВЕННАЯ ОТСТАЛОСТЬ УМЕРЕННАЯ С ДРУГИМИ НАРУШЕНИЯМИ ПОВЕДЕНИЯ,СВЯЗАННАЯ С НЕДОНОШЕННОСТЬЮ</v>
          </cell>
        </row>
        <row r="12933">
          <cell r="A12933" t="str">
            <v>F71.88</v>
          </cell>
          <cell r="B12933" t="str">
            <v>УМСТВЕННАЯ ОТСТАЛОСТЬ УМЕРЕННАЯ С ДРУГИМИ НАРУШЕНИЯМИ ПОВЕДЕНИЯ,ОБУСЛОВЛЕННАЯ ДРУГИМИ УТОЧНЕННЫМИ ПРИЧИНАМИ</v>
          </cell>
        </row>
        <row r="12934">
          <cell r="A12934" t="str">
            <v>F71.89</v>
          </cell>
          <cell r="B12934" t="str">
            <v>УМСТВЕННАЯ ОТСТАЛОСТЬ УМЕРЕННАЯ С ДРУГИМИ НАРУШЕНИЯМИ ПОВЕДЕНИЯ,ОБУСЛОВЛЕННАЯ НЕУТОЧНЕННЫМИ ПРИЧИНАМИ</v>
          </cell>
        </row>
        <row r="12935">
          <cell r="A12935" t="str">
            <v>F71.91</v>
          </cell>
          <cell r="B12935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36">
          <cell r="A12936" t="str">
            <v>F71.92</v>
          </cell>
          <cell r="B12936" t="str">
            <v>УМСТВЕННАЯ ОТСТАЛОСТЬ УМЕРЕННАЯ БЕЗ УКАЗАНИЯ НА НАРУШЕНИЕ ПОВЕДЕНИЯ,ОБУСЛОВЛЕННАЯ ПРЕДШЕСТВУЮЩЕЙ ТРАВМОЙ ИЛИ ФИЗИЧЕСКИМ АГЕНТОМ</v>
          </cell>
        </row>
        <row r="12937">
          <cell r="A12937" t="str">
            <v>F71.93</v>
          </cell>
          <cell r="B12937" t="str">
            <v>УМСТВЕННАЯ ОТСТАЛОСТЬ УМЕРЕННАЯ БЕЗ УКАЗАНИЯ НА НАРУШЕНИЕ ПОВЕДЕНИЯ,ОБУСЛОВЛЕННАЯ ФЕНИЛКЕТОНУРИЕЙ</v>
          </cell>
        </row>
        <row r="12938">
          <cell r="A12938" t="str">
            <v>F71.94</v>
          </cell>
          <cell r="B12938" t="str">
            <v>УМСТВЕННАЯ ОТСТАЛОСТЬ УМЕРЕННАЯ БЕЗ УКАЗАНИЯ НА НАРУШЕНИЕ ПОВЕДЕНИЯ,СВЯЗАННАЯ С ХРОМОСОМНЫМИ НАРУШЕНИЯМИ</v>
          </cell>
        </row>
        <row r="12939">
          <cell r="A12939" t="str">
            <v>F71.95</v>
          </cell>
          <cell r="B12939" t="str">
            <v>УМСТВЕННАЯ ОТСТАЛОСТЬ УМЕРЕННАЯ БЕЗ УКАЗАНИЯ НА НАРУШЕНИЕ ПОВЕДЕНИЯ,ОБУСЛОВЛЕННАЯ ГИПЕРТИРЕОЗОМ</v>
          </cell>
        </row>
        <row r="12940">
          <cell r="A12940" t="str">
            <v>F71.96</v>
          </cell>
          <cell r="B12940" t="str">
            <v>УМСТВЕННАЯ ОТСТАЛОСТЬ УМЕРЕННАЯ БЕЗ УКАЗАНИЯ НА НАРУШЕНИЕ ПОВЕДЕНИЯ,ОБУСЛОВЛЕННАЯ ГИПОТИРЕОЗОМ</v>
          </cell>
        </row>
        <row r="12941">
          <cell r="A12941" t="str">
            <v>F71.97</v>
          </cell>
          <cell r="B12941" t="str">
            <v>УМСТВЕННАЯ ОТСТАЛОСТЬ УМЕРЕННАЯ БЕЗ УКАЗАНИЯ НА НАРУШЕНИЕ ПОВЕДЕНИЯ,СВЯЗАННАЯ С НЕДОНОШЕННОСТЬЮ</v>
          </cell>
        </row>
        <row r="12942">
          <cell r="A12942" t="str">
            <v>F71.98</v>
          </cell>
          <cell r="B12942" t="str">
            <v>УМСТВЕННАЯ ОТСТАЛОСТЬ УМЕРЕННАЯ БЕЗ УКАЗАНИЯ НА НАРУШЕНИЕ ПОВЕДЕНИЯ,ОБУСЛОВЛЕННАЯ ДРУГИМИ УТОЧНЕННЫМИ ПРИЧИНАМИ</v>
          </cell>
        </row>
        <row r="12943">
          <cell r="A12943" t="str">
            <v>F71.99</v>
          </cell>
          <cell r="B12943" t="str">
            <v>УМСТВЕННАЯ ОТСТАЛОСТЬ УМЕРЕННАЯ БЕЗ УКАЗАНИЯ НА НАРУШЕНИЕ ПОВЕДЕНИЯ,ОБУСЛОВЛЕННАЯ ПРЕДШЕСТВУЮЩЕЙ ИНФЕКЦИЕЙ ИЛИ ИНТОКСИКАЦИЕЙ</v>
          </cell>
        </row>
        <row r="12944">
          <cell r="A12944" t="str">
            <v>F72.0</v>
          </cell>
          <cell r="B12944" t="str">
            <v>УМСТВЕННАЯ ОТСТАЛОСТЬ ТЯЖЕЛАЯ С УКАЗАНИЕМ НА ОТСУТСТВИЕ ИЛИ СЛАБУЮ ВЫРАЖЕННОСТЬ НАРУШЕНИЯ ПОВЕДЕНИЯ</v>
          </cell>
        </row>
        <row r="12945">
          <cell r="A12945" t="str">
            <v>F72.1</v>
          </cell>
          <cell r="B12945" t="str">
            <v>УМСТВЕННАЯ ОТСТАЛОСТЬ ТЯЖЕЛАЯ СО ЗНАЧИТЕЛЬНЫМИ НАРУШЕНИЯМИ ПОВЕДЕНИЯ,ТРЕБУЮЩИМИ УХОДА И ЛЕЧЕНИЯ</v>
          </cell>
        </row>
        <row r="12946">
          <cell r="A12946" t="str">
            <v>F72.8</v>
          </cell>
          <cell r="B12946" t="str">
            <v>УМСТВЕННАЯ ОТСТАЛОСТЬ ТЯЖЕЛАЯ С ДРУГИМИ НАРУШЕНИЯМИ ПОВЕДЕНИЯ</v>
          </cell>
        </row>
        <row r="12947">
          <cell r="A12947" t="str">
            <v>F72.9</v>
          </cell>
          <cell r="B12947" t="str">
            <v>УМСТВЕННАЯ ОТСТАЛОСТЬ ТЯЖЕЛАЯ БЕЗ УКАЗАНИЯ НА НАРУШЕНИЕ ПОВЕДЕНИЯ</v>
          </cell>
        </row>
        <row r="12948">
          <cell r="A12948" t="str">
            <v>F72.01</v>
          </cell>
          <cell r="B12948" t="str">
            <v>УМСТВЕННАЯ ОТСТАЛОСТЬ ТЯЖЕЛАЯ С УКАЗАНИЕМ НА ОТСУТСТВИЕ ИЛИ СЛАБУЮ ВЫРАЖЕННОСТЬ НАРУШЕНИЕ ПОВЕДЕНИЯ,ОБУСЛОВЛЕННАЯ ПРЕДШЕСТВУЮЩЕЙ ИНФЕКЦИЕЙ ИЛИ ИНТОКСИКАЦИЕЙ</v>
          </cell>
        </row>
        <row r="12949">
          <cell r="A12949" t="str">
            <v>F72.02</v>
          </cell>
          <cell r="B12949" t="str">
            <v>УМСТВЕННАЯ ОТСТАЛОСТЬ ТЯЖЕЛАЯ С УКАЗАНИЕМ НА ОТСУТСТВИЕ ИЛИ СЛАБУЮ ВЫРАЖЕННОСТЬ НАРУШЕНИЕ ПОВЕДЕНИЯ,ОБУСЛОВЛЕННАЯ ПРЕДШЕСТВУЮЩЕЙ ТРАВМОЙ ИЛИ ФИЗИЧЕСКИМ АГЕНТОМ</v>
          </cell>
        </row>
        <row r="12950">
          <cell r="A12950" t="str">
            <v>F72.03</v>
          </cell>
          <cell r="B12950" t="str">
            <v>УМСТВЕННАЯ ОТСТАЛОСТЬ ТЯЖЕЛАЯ С УКАЗАНИЕМ НА ОТСУТСТВИЕ ИЛИ СЛАБУЮ ВЫРАЖЕННОСТЬ НАРУШЕНИЕ ПОВЕДЕНИЯ,ОБУСЛОВЛЕННАЯ ФЕНИЛКЕТОНУРИЕЙ</v>
          </cell>
        </row>
        <row r="12951">
          <cell r="A12951" t="str">
            <v>F72.04</v>
          </cell>
          <cell r="B12951" t="str">
            <v>УМСТВЕННАЯ ОТСТАЛОСТЬ ТЯЖЕЛАЯ С УКАЗАНИЕМ НА ОТСУТСТВИЕ ИЛИ СЛАБУЮ ВЫРАЖЕННОСТЬ НАРУШЕНИЕ ПОВЕДЕНИЯ,СВЯЗАННАЯ С ХРОМОСОМНЫМИ НАРУШЕНИЯМИ</v>
          </cell>
        </row>
        <row r="12952">
          <cell r="A12952" t="str">
            <v>F72.05</v>
          </cell>
          <cell r="B12952" t="str">
            <v>УМСТВЕННАЯ ОТСТАЛОСТЬ ТЯЖЕЛАЯ С УКАЗАНИЕМ НА ОТСУТСТВИЕ ИЛИ СЛАБУЮ ВЫРАЖЕННОСТЬ НАРУШЕНИЕ ПОВЕДЕНИЯ,ОБУСЛОВЛЕННАЯ ГИПЕРТИРЕОЗОМ</v>
          </cell>
        </row>
        <row r="12953">
          <cell r="A12953" t="str">
            <v>F72.06</v>
          </cell>
          <cell r="B12953" t="str">
            <v>УМСТВЕННАЯ ОТСТАЛОСТЬ ТЯЖЕЛАЯ С УКАЗАНИЕМ НА ОТСУТСТВИЕ ИЛИ СЛАБУЮ ВЫРАЖЕННОСТЬ НАРУШЕНИЕ ПОВЕДЕНИЯ,ОБУСЛОВЛЕННАЯ ГИПОТИРЕОЗОМ</v>
          </cell>
        </row>
        <row r="12954">
          <cell r="A12954" t="str">
            <v>F72.07</v>
          </cell>
          <cell r="B12954" t="str">
            <v>УМСТВЕННАЯ ОТСТАЛОСТЬ ТЯЖЕЛАЯ С УКАЗАНИЕМ НА ОТСУТСТВИЕ ИЛИ СЛАБУЮ ВЫРАЖЕННОСТЬ НАРУШЕНИЕ ПОВЕДЕНИЯ,СВЯЗАННАЯ С НЕДОНОШЕННОСТЬЮ</v>
          </cell>
        </row>
        <row r="12955">
          <cell r="A12955" t="str">
            <v>F72.08</v>
          </cell>
          <cell r="B12955" t="str">
            <v>УМСТВЕННАЯ ОТСТАЛОСТЬ ТЯЖЕЛАЯ С УКАЗАНИЕМ НА ОТСУТСТВИЕ ИЛИ СЛАБУЮ ВЫРАЖЕННОСТЬ НАРУШЕНИЕ ПОВЕДЕНИЯ,ОБУСЛОВЛЕННАЯ ДРУГИМИ УТОЧНЕННЫМИ ПРИЧИНАМИ</v>
          </cell>
        </row>
        <row r="12956">
          <cell r="A12956" t="str">
            <v>F72.09</v>
          </cell>
          <cell r="B12956" t="str">
            <v>УМСТВЕННАЯ ОТСТАЛОСТЬ ТЯЖЕЛАЯ С УКАЗАНИЕМ НА ОТСУТСТВИЕ ИЛИ СЛАБУЮ ВЫРАЖЕННОСТЬ НАРУШЕНИЕ ПОВЕДЕНИЯ,ОБУСЛОВЛЕННАЯ НЕУТОЧНЕННЫМИ ПРИЧИНАМИ</v>
          </cell>
        </row>
        <row r="12957">
          <cell r="A12957" t="str">
            <v>F72.11</v>
          </cell>
          <cell r="B12957" t="str">
            <v>УМСТВЕННАЯ ОТСТАЛОСТЬ ТЯЖЕЛАЯ С0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58">
          <cell r="A12958" t="str">
            <v>F72.12</v>
          </cell>
          <cell r="B12958" t="str">
            <v>УМСТВЕННАЯ ОТСТАЛОСТЬ ТЯЖЕЛАЯ С0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59">
          <cell r="A12959" t="str">
            <v>F72.13</v>
          </cell>
          <cell r="B12959" t="str">
            <v>УМСТВЕННАЯ ОТСТАЛОСТЬ ТЯЖЕЛАЯ С0 ЗНАЧИТЕЛЬНЫМИ НАРУШЕНИЯМИ ПОВЕДЕНИЯ,ТРЕБУЮЩИМИ УХОДА И ЛЕЧЕНИЯ,ОБУСЛОВЛЕННАЯ ФЕНИЛКЕТОНУРИЕЙ</v>
          </cell>
        </row>
        <row r="12960">
          <cell r="A12960" t="str">
            <v>F72.14</v>
          </cell>
          <cell r="B12960" t="str">
            <v>УМСТВЕННАЯ ОТСТАЛОСТЬ ТЯЖЕЛАЯ С0 ЗНАЧИТЕЛЬНЫМИ НАРУШЕНИЯМИ ПОВЕДЕНИЯ,ТРЕБУЮЩИМИ УХОДА И ЛЕЧЕНИЯ,СВЯЗАННАЯ С ХРОМОСОМНЫМИ НАРУШЕНИЯМИ</v>
          </cell>
        </row>
        <row r="12961">
          <cell r="A12961" t="str">
            <v>F72.15</v>
          </cell>
          <cell r="B12961" t="str">
            <v>УМСТВЕННАЯ ОТСТАЛОСТЬ ТЯЖЕЛАЯ С0 ЗНАЧИТЕЛЬНЫМИ НАРУШЕНИЯМИ ПОВЕДЕНИЯ,ТРЕБУЮЩИМИ УХОДА И ЛЕЧЕНИЯ,ОБУСЛОВЛЕННАЯ ГИПЕРТИРЕОЗОМ</v>
          </cell>
        </row>
        <row r="12962">
          <cell r="A12962" t="str">
            <v>F72.16</v>
          </cell>
          <cell r="B12962" t="str">
            <v>УМСТВЕННАЯ ОТСТАЛОСТЬ ТЯЖЕЛАЯ С0 ЗНАЧИТЕЛЬНЫМИ НАРУШЕНИЯМИ ПОВЕДЕНИЯ,ТРЕБУЮЩИМИ УХОДА И ЛЕЧЕНИЯ,ОБУСЛОВЛЕННАЯ ГИПОТИРЕОЗОМ</v>
          </cell>
        </row>
        <row r="12963">
          <cell r="A12963" t="str">
            <v>F72.17</v>
          </cell>
          <cell r="B12963" t="str">
            <v>УМСТВЕННАЯ ОТСТАЛОСТЬ ТЯЖЕЛАЯ С0 ЗНАЧИТЕЛЬНЫМИ НАРУШЕНИЯМИ ПОВЕДЕНИЯ,ТРЕБУЮЩИМИ УХОДА И ЛЕЧЕНИЯ,СВЯЗАННАЯ С НЕДОНОШЕННОСТЬЮ</v>
          </cell>
        </row>
        <row r="12964">
          <cell r="A12964" t="str">
            <v>F72.18</v>
          </cell>
          <cell r="B12964" t="str">
            <v>УМСТВЕННАЯ ОТСТАЛОСТЬ ТЯЖЕЛАЯ С0 ЗНАЧИТЕЛЬНЫМИ НАРУШЕНИЯМИ ПОВЕДЕНИЯ,ТРЕБУЮЩИМИ УХОДА И ЛЕЧЕНИЯ,ОБУСЛОВЛЕННАЯ ДРУГИМИ УТОЧНЕННЫМИ ПРИЧИНАМИ</v>
          </cell>
        </row>
        <row r="12965">
          <cell r="A12965" t="str">
            <v>F72.19</v>
          </cell>
          <cell r="B12965" t="str">
            <v>УМСТВЕННАЯ ОТСТАЛОСТЬ ТЯЖЕЛАЯ С0 ЗНАЧИТЕЛЬНЫМИ НАРУШЕНИЯМИ ПОВЕДЕНИЯ,ТРЕБУЮЩИМИ УХОДА И ЛЕЧЕНИЯ,ОБУСЛОВЛЕННАЯ НЕУТОЧНЕННЫМИ ПРИЧИНАМИ</v>
          </cell>
        </row>
        <row r="12966">
          <cell r="A12966" t="str">
            <v>F72.81</v>
          </cell>
          <cell r="B12966" t="str">
            <v>УМСТВЕННАЯ ОТСТАЛОСТЬ ТЯЖЕЛАЯ С ДРУГИМИ НАРУШЕНИЯМИ ПОВЕДЕНИЯ,ОБУСЛОВЛЕННАЯ ПРЕДШЕСТВУЮЩЕЙ ИНФЕКЦИЕЙ ИЛИ ИНТОКСИКАЦИЕЙ</v>
          </cell>
        </row>
        <row r="12967">
          <cell r="A12967" t="str">
            <v>F72.82</v>
          </cell>
          <cell r="B12967" t="str">
            <v>УМСТВЕННАЯ ОТСТАЛОСТЬ ТЯЖЕЛАЯ С ДРУГИМИ НАРУШЕНИЯМИ ПОВЕДЕНИЯ,ОБУСЛОВЛЕННАЯ ПРЕДШЕСТВУЮЩЕЙ ТРАВМОЙ ИЛИ ФИЗИЧЕСКИМ АГЕНТОМ</v>
          </cell>
        </row>
        <row r="12968">
          <cell r="A12968" t="str">
            <v>F72.83</v>
          </cell>
          <cell r="B12968" t="str">
            <v>УМСТВЕННАЯ ОТСТАЛОСТЬ ТЯЖЕЛАЯ С ДРУГИМИ НАРУШЕНИЯМИ ПОВЕДЕНИЯ,ОБУСЛОВЛЕННАЯ ФЕНИЛКЕТОНУРИЕЙ</v>
          </cell>
        </row>
        <row r="12969">
          <cell r="A12969" t="str">
            <v>F72.84</v>
          </cell>
          <cell r="B12969" t="str">
            <v>УМСТВЕННАЯ ОТСТАЛОСТЬ ТЯЖЕЛАЯ С ДРУГИМИ НАРУШЕНИЯМИ ПОВЕДЕНИЯ,СВЯЗАННАЯ С ХРОМОСОМНЫМИ НАРУШЕНИЯМИ</v>
          </cell>
        </row>
        <row r="12970">
          <cell r="A12970" t="str">
            <v>F72.85</v>
          </cell>
          <cell r="B12970" t="str">
            <v>УМСТВЕННАЯ ОТСТАЛОСТЬ ТЯЖЕЛАЯ С ДРУГИМИ НАРУШЕНИЯМИ ПОВЕДЕНИЯ,ОБУСЛОВЛЕННАЯ ГИПЕРТИРЕОЗОМ</v>
          </cell>
        </row>
        <row r="12971">
          <cell r="A12971" t="str">
            <v>F72.86</v>
          </cell>
          <cell r="B12971" t="str">
            <v>УМСТВЕННАЯ ОТСТАЛОСТЬ ТЯЖЕЛАЯ С ДРУГИМИ НАРУШЕНИЯМИ ПОВЕДЕНИЯ,ОБУСЛОВЛЕННАЯ ГИПОТИРЕОЗОМ</v>
          </cell>
        </row>
        <row r="12972">
          <cell r="A12972" t="str">
            <v>F72.87</v>
          </cell>
          <cell r="B12972" t="str">
            <v>УМСТВЕННАЯ ОТСТАЛОСТЬ ТЯЖЕЛАЯ С ДРУГИМИ НАРУШЕНИЯМИ ПОВЕДЕНИЯ,СВЯЗАННАЯ С НЕДОНОШЕННОСТЬЮ</v>
          </cell>
        </row>
        <row r="12973">
          <cell r="A12973" t="str">
            <v>F72.88</v>
          </cell>
          <cell r="B12973" t="str">
            <v>УМСТВЕННАЯ ОТСТАЛОСТЬ ТЯЖЕЛАЯ С ДРУГИМИ НАРУШЕНИЯМИ ПОВЕДЕНИЯ,ОБУСЛОВЛЕННАЯ ДРУГИМИ УТОЧНЕННЫМИ ПРИЧИНАМИ</v>
          </cell>
        </row>
        <row r="12974">
          <cell r="A12974" t="str">
            <v>F72.89</v>
          </cell>
          <cell r="B12974" t="str">
            <v>УМСТВЕННАЯ ОТСТАЛОСТЬ ТЯЖЕЛАЯ С ДРУГИМИ НАРУШЕНИЯМИ ПОВЕДЕНИЯ,ОБУСЛОВЛЕННАЯ НЕУТОЧНЕННЫМИ ПРИЧИНАМИ</v>
          </cell>
        </row>
        <row r="12975">
          <cell r="A12975" t="str">
            <v>F72.91</v>
          </cell>
          <cell r="B12975" t="str">
            <v>УМСТВЕННАЯ ОТСТАЛОСТЬ ТЯЖЕЛАЯ БЕЗ УКАЗАНИЯ НА НАРУШЕНИЕ ПОВЕДЕНИЯ,ОБУСЛОВЛЕННАЯ ПРЕДШЕСТВУЮЩЕЙ ИНФЕКЦИЕЙ ИЛИ ИНТОКСИКАЦИЕЙ</v>
          </cell>
        </row>
        <row r="12976">
          <cell r="A12976" t="str">
            <v>F72.92</v>
          </cell>
          <cell r="B12976" t="str">
            <v>УМСТВЕННАЯ ОТСТАЛОСТЬ ТЯЖЕЛАЯ БЕЗ УКАЗАНИЯ НА НАРУШЕНИЕ ПОВЕДЕНИЯ,ОБУСЛОВЛЕННАЯ ПРЕДШЕСТВУЮЩЕЙ ТРАВМОЙ ИЛИ ФИЗИЧЕСКИМ АГЕНТОМ</v>
          </cell>
        </row>
        <row r="12977">
          <cell r="A12977" t="str">
            <v>F72.93</v>
          </cell>
          <cell r="B12977" t="str">
            <v>УМСТВЕННАЯ ОТСТАЛОСТЬ ТЯЖЕЛАЯ БЕЗ УКАЗАНИЯ НА НАРУШЕНИЕ ПОВЕДЕНИЯ,ОБУСЛОВЛЕННАЯ ФЕНИЛКЕТОНУРИЕЙ</v>
          </cell>
        </row>
        <row r="12978">
          <cell r="A12978" t="str">
            <v>F72.94</v>
          </cell>
          <cell r="B12978" t="str">
            <v>УМСТВЕННАЯ ОТСТАЛОСТЬ ТЯЖЕЛАЯ БЕЗ УКАЗАНИЯ НА НАРУШЕНИЕ ПОВЕДЕНИЯ,СВЯЗАННАЯ С ХРОМОСОМНЫМИ НАРУШЕНИЯМИ</v>
          </cell>
        </row>
        <row r="12979">
          <cell r="A12979" t="str">
            <v>F72.95</v>
          </cell>
          <cell r="B12979" t="str">
            <v>УМСТВЕННАЯ ОТСТАЛОСТЬ ТЯЖЕЛАЯ БЕЗ УКАЗАНИЯ НА НАРУШЕНИЕ ПОВЕДЕНИЯ,ОБУСЛОВЛЕННАЯ ГИПЕРТИРЕОЗОМ</v>
          </cell>
        </row>
        <row r="12980">
          <cell r="A12980" t="str">
            <v>F72.96</v>
          </cell>
          <cell r="B12980" t="str">
            <v>УМСТВЕННАЯ ОТСТАЛОСТЬ ТЯЖЕЛАЯ БЕЗ УКАЗАНИЯ НА НАРУШЕНИЕ ПОВЕДЕНИЯ,ОБУСЛОВЛЕННАЯ ГИПОТЕРИОЗОМ</v>
          </cell>
        </row>
        <row r="12981">
          <cell r="A12981" t="str">
            <v>F72.97</v>
          </cell>
          <cell r="B12981" t="str">
            <v>УМСТВЕННАЯ ОТСТАЛОСТЬ ТЯЖЕЛАЯ БЕЗ УКАЗАНИЯ НА НАРУШЕНИЕ ПОВЕДЕНИЯ,СВЯЗАННАЯ С НЕДОНОШЕННОСТЬЮ</v>
          </cell>
        </row>
        <row r="12982">
          <cell r="A12982" t="str">
            <v>F72.98</v>
          </cell>
          <cell r="B12982" t="str">
            <v>УМСТВЕННАЯ ОТСТАЛОСТЬ ТЯЖЕЛАЯ БЕЗ УКАЗАНИЯ НА НАРУШЕНИЕ ПОВЕДЕНИЯ,ОБУСЛОВЛЕННАЯ ДРУГИМИ УТОЧНЕННЫМИ ПРИЧИНАМИ</v>
          </cell>
        </row>
        <row r="12983">
          <cell r="A12983" t="str">
            <v>F72.99</v>
          </cell>
          <cell r="B12983" t="str">
            <v>УМСТВЕННАЯ ОТСТАЛОСТЬ ТЯЖЕЛАЯ БЕЗ УКАЗАНИЯ НА НАРУШЕНИЕ ПОВЕДЕНИЯ,ОБУСЛОВЛЕННАЯ НЕУТОЧНЕННЫМИ ПРИЧИНАМИ</v>
          </cell>
        </row>
        <row r="12984">
          <cell r="A12984" t="str">
            <v>F73.0</v>
          </cell>
          <cell r="B12984" t="str">
            <v>УМСТВЕННАЯ ОТСТАЛОСТЬ ГЛУБОКАЯ С УКАЗАНИЕМ НА ОТСУТСТВИЕ ИЛИ СЛАБУЮ ВЫРАЖЕННОСТЬ НАРУШЕНИЯ ПОВЕДЕНИЯ</v>
          </cell>
        </row>
        <row r="12985">
          <cell r="A12985" t="str">
            <v>F73.1</v>
          </cell>
          <cell r="B12985" t="str">
            <v>УМСТВЕННАЯ ОТСТАЛОСТЬ ГЛУБОКАЯ СО ЗНАЧИТЕЛЬНЫМИ НАРУШЕНИЯМИ ПОВЕДЕНИЯ,ТРЕБУЮЩИМИ УХОДА И ЛЕЧЕНИЯ</v>
          </cell>
        </row>
        <row r="12986">
          <cell r="A12986" t="str">
            <v>F73.8</v>
          </cell>
          <cell r="B12986" t="str">
            <v>УМСТВЕННАЯ ОТСТАЛОСТЬ ГЛУБОКАЯ С ДРУГИМИ НАРУШЕНИЯМИ ПОВЕДЕНИЯ</v>
          </cell>
        </row>
        <row r="12987">
          <cell r="A12987" t="str">
            <v>F73.9</v>
          </cell>
          <cell r="B12987" t="str">
            <v>УМСТВЕННАЯ ОТСТАЛОСТЬ ГЛУБОКАЯ БЕЗ УКАЗАНИЯ НА НАРУШЕНИЕ ПОВЕДЕНИЯ</v>
          </cell>
        </row>
        <row r="12988">
          <cell r="A12988" t="str">
            <v>F73.01</v>
          </cell>
          <cell r="B12988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89">
          <cell r="A12989" t="str">
            <v>F73.02</v>
          </cell>
          <cell r="B12989" t="str">
            <v>УМСТВЕННАЯ ОТСТАЛОСТЬ ГЛУБОКАЯ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2990">
          <cell r="A12990" t="str">
            <v>F73.03</v>
          </cell>
          <cell r="B12990" t="str">
            <v>УМСТВЕННАЯ ОТСТАЛОСТЬ ГЛУБОКАЯ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2991">
          <cell r="A12991" t="str">
            <v>F73.04</v>
          </cell>
          <cell r="B12991" t="str">
            <v>УМСТВЕННАЯ ОТСТАЛОСТЬ ГЛУБОКАЯ С УКАЗАНИЕМ НА ОТСУТСТВИЕ ИЛИ СЛАБУЮ ВЫРАЖЕННОСТЬ НАРУШЕНИЯ ПОВЕДЕНИЯ,СВЯЗАННАЯ С ХРОМОСОМНЫМИ НАРУШЕНИЯМИ</v>
          </cell>
        </row>
        <row r="12992">
          <cell r="A12992" t="str">
            <v>F73.05</v>
          </cell>
          <cell r="B12992" t="str">
            <v>УМСТВЕННАЯ ОТСТАЛОСТЬ ГЛУБОКАЯ С УКАЗАНИЕМ НА ОТСУТСТВИЕ ИЛИ СЛАБУЮ ВЫРАЖЕННОСТЬ НАРУШЕНИЯ ПОВЕДЕНИЯ,ОБУСЛОВЛЕННАЯ ГИПЕРТИРЕОЗОМ</v>
          </cell>
        </row>
        <row r="12993">
          <cell r="A12993" t="str">
            <v>F73.06</v>
          </cell>
          <cell r="B12993" t="str">
            <v>УМСТВЕННАЯ ОТСТАЛОСТЬ ГЛУБОКАЯ С УКАЗАНИЕМ НА ОТСУТСТВИЕ ИЛИ СЛАБУЮ ВЫРАЖЕННОСТЬ НАРУШЕНИЯ ПОВЕДЕНИЯ,ОБУСЛОВЛЕННАЯ ГИПОТИРЕОЗОМ</v>
          </cell>
        </row>
        <row r="12994">
          <cell r="A12994" t="str">
            <v>F73.07</v>
          </cell>
          <cell r="B12994" t="str">
            <v>УМСТВЕННАЯ ОТСТАЛОСТЬ ГЛУБОКАЯ С УКАЗАНИЕМ НА ОТСУТСТВИЕ ИЛИ СЛАБУЮ ВЫРАЖЕННОСТЬ НАРУШЕНИЯ ПОВЕДЕНИЯ,СВЯЗАННАЯ С НЕДОНОШЕННОСТЬЮ</v>
          </cell>
        </row>
        <row r="12995">
          <cell r="A12995" t="str">
            <v>F73.08</v>
          </cell>
          <cell r="B12995" t="str">
            <v>УМСТВЕННАЯ ОТСТАЛОСТЬ ГЛУБОКАЯ С УКАЗАНИЕМ НА ОТСУТСТВИЕ ИЛИ СЛАБУЮ ВЫРАЖЕННОСТЬ НАРУШЕНИЯ ПОВЕДЕНИЯ,ОБУСЛОВЛЕННАЯ ДРУГИМИ УТОЧНЕННЫМИ ПРИЧИНАМИ</v>
          </cell>
        </row>
        <row r="12996">
          <cell r="A12996" t="str">
            <v>F73.09</v>
          </cell>
          <cell r="B12996" t="str">
            <v>УМСТВЕННАЯ ОТСТАЛОСТЬ ГЛУБОКАЯ С УКАЗАНИЕМ НА ОТСУТСТВИЕ ИЛИ СЛАБУЮ ВЫРАЖЕННОСТЬ НАРУШЕНИЯ ПОВЕДЕНИЯ,ОБУСЛОВЛЕННАЯ НЕУТОЧНЕННЫМИ ПРИЧИНАМИ</v>
          </cell>
        </row>
        <row r="12997">
          <cell r="A12997" t="str">
            <v>F73.11</v>
          </cell>
          <cell r="B12997" t="str">
            <v>УМСТВЕННАЯ ОТСТАЛОСТЬ ГЛУБОКАЯ СО ЗНАЧИТЕЛЬНЫМИ НАРУШЕНИЯМИ ПОВЕДЕНИЯ,ТРЕБУЮЩИМИ УХОДА И ЛЕЧЕНИЯ,ОБУСЛОВЛЕННАЯ ПРЕДШЕСТВУЮЩЕЙ ИНФЕКЦИЕЙ ИЛИ ИНТОКСИКАЦИЕЙ</v>
          </cell>
        </row>
        <row r="12998">
          <cell r="A12998" t="str">
            <v>F73.12</v>
          </cell>
          <cell r="B12998" t="str">
            <v>УМСТВЕННАЯ ОТСТАЛОСТЬ ГЛУБОКАЯ СО ЗНАЧИТЕЛЬНЫМИ НАРУШЕНИЯМИ ПОВЕДЕНИЯ,ТРЕБУЮЩИМИ УХОДА И ЛЕЧЕНИЯ,ОБУСЛОВЛЕННАЯ ПРЕДШЕСТВУЮЩЕЙ ТРАВМОЙ ИЛИ ФИЗИЧЕСКИМ АГЕНТОМ</v>
          </cell>
        </row>
        <row r="12999">
          <cell r="A12999" t="str">
            <v>F73.13</v>
          </cell>
          <cell r="B12999" t="str">
            <v>УМСТВЕННАЯ ОТСТАЛОСТЬ ГЛУБОКАЯ СО ЗНАЧИТЕЛЬНЫМИ НАРУШЕНИЯМИ ПОВЕДЕНИЯ,ТРЕБУЮЩИМИ УХОДА И ЛЕЧЕНИЯ,ОБУСЛОВЛЕННАЯ ФЕНИЛКЕТОНУРИЕЙ</v>
          </cell>
        </row>
        <row r="13000">
          <cell r="A13000" t="str">
            <v>F73.14</v>
          </cell>
          <cell r="B13000" t="str">
            <v>УМСТВЕННАЯ ОТСТАЛОСТЬ ГЛУБОКАЯ СО ЗНАЧИТЕЛЬНЫМИ НАРУШЕНИЯМИ ПОВЕДЕНИЯ,ТРЕБУЮЩИМИ УХОДА И ЛЕЧЕНИЯ,СВЯЗАННАЯ С ХРОМОСОМНЫМИ НАРУШЕНИЯМИ</v>
          </cell>
        </row>
        <row r="13001">
          <cell r="A13001" t="str">
            <v>F73.15</v>
          </cell>
          <cell r="B13001" t="str">
            <v>УМСТВЕННАЯ ОТСТАЛОСТЬ ГЛУБОКАЯ СО ЗНАЧИТЕЛЬНЫМИ НАРУШЕНИЯМИ ПОВЕДЕНИЯ,ТРЕБУЮЩИМИ УХОДА И ЛЕЧЕНИЯ,ОБУСЛОВЛЕННАЯ ГИПЕРТИРЕОЗОМ</v>
          </cell>
        </row>
        <row r="13002">
          <cell r="A13002" t="str">
            <v>F73.16</v>
          </cell>
          <cell r="B13002" t="str">
            <v>УМСТВЕННАЯ ОТСТАЛОСТЬ ГЛУБОКАЯ СО ЗНАЧИТЕЛЬНЫМИ НАРУШЕНИЯМИ ПОВЕДЕНИЯ,ТРЕБУЮЩИМИ УХОДА И ЛЕЧЕНИЯ,ОБУСЛОВЛЕННАЯ ГИПОТИРЕОЗОМ</v>
          </cell>
        </row>
        <row r="13003">
          <cell r="A13003" t="str">
            <v>F73.17</v>
          </cell>
          <cell r="B13003" t="str">
            <v>УМСТВЕННАЯ ОТСТАЛОСТЬ ГЛУБОКАЯ СО ЗНАЧИТЕЛЬНЫМИ НАРУШЕНИЯМИ ПОВЕДЕНИЯ,ТРЕБУЮЩИМИ УХОДА И ЛЕЧЕНИЯ,СВЯЗАННАЯ С НЕДОНОШЕННОСТЬЮ</v>
          </cell>
        </row>
        <row r="13004">
          <cell r="A13004" t="str">
            <v>F73.18</v>
          </cell>
          <cell r="B13004" t="str">
            <v>УМСТВЕННАЯ ОТСТАЛОСТЬ ГЛУБОКАЯ СО ЗНАЧИТЕЛЬНЫМИ НАРУШЕНИЯМИ ПОВЕДЕНИЯ,ТРЕБУЮЩИМИ УХОДА И ЛЕЧЕНИЯ,ОБУСЛОВЛЕННАЯ ДРУГИМИ УТОЧНЕННЫМИ ПРИЧИНАМИ</v>
          </cell>
        </row>
        <row r="13005">
          <cell r="A13005" t="str">
            <v>F73.19</v>
          </cell>
          <cell r="B13005" t="str">
            <v>УМСТВЕННАЯ ОТСТАЛОСТЬ ГЛУБОКАЯ СО ЗНАЧИТЕЛЬНЫМИ НАРУШЕНИЯМИ ПОВЕДЕНИЯ,ТРЕБУЮЩИМИ УХОДА И ЛЕЧЕНИЯ,ОБУСЛОВЛЕННАЯ НЕУТОЧНЕННЫМИ ПРИЧИНАМИ</v>
          </cell>
        </row>
        <row r="13006">
          <cell r="A13006" t="str">
            <v>F73.81</v>
          </cell>
          <cell r="B13006" t="str">
            <v>УМСТВЕННАЯ ОТСТАЛОСТЬ ГЛУБОКАЯ С ДРУГИМИ НАРУШЕНИЯМИ ПОВЕДЕНИЯ,ОБУСЛОВЛЕННАЯ ПРЕДШЕСТВУЮЩЕЙ ИНФЕКЦИЕЙ ИЛИ ИНТОКСИКАЦИЕЙ</v>
          </cell>
        </row>
        <row r="13007">
          <cell r="A13007" t="str">
            <v>F73.82</v>
          </cell>
          <cell r="B13007" t="str">
            <v>УМСТВЕННАЯ ОТСТАЛОСТЬ ГЛУБОКАЯ С ДРУГИМИ НАРУШЕНИЯМИ ПОВЕДЕНИЯ,ОБУСЛОВЛЕННАЯ ПРЕДШЕСТВУЮЩЕЙ ПРЕДШЕСТВУЮЩЕЙ ТРАВМОЙ ИЛИ ФИЗИЧЕСКИМ АГЕНТОМ</v>
          </cell>
        </row>
        <row r="13008">
          <cell r="A13008" t="str">
            <v>F73.83</v>
          </cell>
          <cell r="B13008" t="str">
            <v>УМСТВЕННАЯ ОТСТАЛОСТЬ ГЛУБОКАЯ С ДРУГИМИ НАРУШЕНИЯМИ ПОВЕДЕНИЯ,ОБУСЛОВЛЕННАЯ ФЕНИЛКЕТОНУРИЕЙ</v>
          </cell>
        </row>
        <row r="13009">
          <cell r="A13009" t="str">
            <v>F73.84</v>
          </cell>
          <cell r="B13009" t="str">
            <v>УМСТВЕННАЯ ОТСТАЛОСТЬ ГЛУБОКАЯ С ДРУГИМИ НАРУШЕНИЯМИ ПОВЕДЕНИЯ,СВЯЗАННАЯ С ХРОМОСОМНЫМИ НАРУШЕНИЯМИ</v>
          </cell>
        </row>
        <row r="13010">
          <cell r="A13010" t="str">
            <v>F73.85</v>
          </cell>
          <cell r="B13010" t="str">
            <v>УМСТВЕННАЯ ОТСТАЛОСТЬ ГЛУБОКАЯ С ДРУГИМИ НАРУШЕНИЯМИ ПОВЕДЕНИЯ,ОБУСЛОВЛЕННАЯ ГИПЕРТИРЕОЗОМ</v>
          </cell>
        </row>
        <row r="13011">
          <cell r="A13011" t="str">
            <v>F73.86</v>
          </cell>
          <cell r="B13011" t="str">
            <v>УМСТВЕННАЯ ОТСТАЛОСТЬ ГЛУБОКАЯ С ДРУГИМИ НАРУШЕНИЯМИ ПОВЕДЕНИЯ,ОБУСЛОВЛЕННАЯ ГИПОТИРЕОЗОМ</v>
          </cell>
        </row>
        <row r="13012">
          <cell r="A13012" t="str">
            <v>F73.87</v>
          </cell>
          <cell r="B13012" t="str">
            <v>УМСТВЕННАЯ ОТСТАЛОСТЬ ГЛУБОКАЯ С ДРУГИМИ НАРУШЕНИЯМИ ПОВЕДЕНИЯ,СВЯЗАННАЯ С НЕДОНОШЕННОСТЬЮ</v>
          </cell>
        </row>
        <row r="13013">
          <cell r="A13013" t="str">
            <v>F73.88</v>
          </cell>
          <cell r="B13013" t="str">
            <v>УМСТВЕННАЯ ОТСТАЛОСТЬ ГЛУБОКАЯ С ДРУГИМИ НАРУШЕНИЯМИ ПОВЕДЕНИЯ,ОБУСЛОВЛЕННАЯ ДРУГИМИ УТОЧНЕННЫМИ ПРИЧИНАМИ</v>
          </cell>
        </row>
        <row r="13014">
          <cell r="A13014" t="str">
            <v>F73.89</v>
          </cell>
          <cell r="B13014" t="str">
            <v>УМСТВЕННАЯ ОТСТАЛОСТЬ ГЛУБОКАЯ С ДРУГИМИ НАРУШЕНИЯМИ ПОВЕДЕНИЯ,ОБУСЛОВЛЕННАЯ НЕУТОЧНЕННЫМИ ПРИЧИНАМИ</v>
          </cell>
        </row>
        <row r="13015">
          <cell r="A13015" t="str">
            <v>F73.91</v>
          </cell>
          <cell r="B13015" t="str">
            <v>УМСТВЕННАЯ ОТСТАЛОСТЬ ГЛУБОКАЯ БЕЗ УКАЗАНИЯ НА НАРУШЕНИЕ ПОВЕДЕНИЯ,ОБУСЛОВЛЕННАЯ ПРЕДШЕСТВУЮЩЕЙ ИНФЕКЦИЕЙ ИЛИ ИНТОКСИКАЦИЕЙ</v>
          </cell>
        </row>
        <row r="13016">
          <cell r="A13016" t="str">
            <v>F73.92</v>
          </cell>
          <cell r="B13016" t="str">
            <v>УМСТВЕННАЯ ОТСТАЛОСТЬ ГЛУБОКАЯ БЕЗ УКАЗАНИЯ НА НАРУШЕНИЕ ПОВЕДЕНИЯ,ОБУСЛОВЛЕННАЯ ПРЕДШЕСТВУЮЩЕЙ ТРАВМОЙ ИЛИ ФИЗИЧЕСКИМ АГЕНТОМ</v>
          </cell>
        </row>
        <row r="13017">
          <cell r="A13017" t="str">
            <v>F73.93</v>
          </cell>
          <cell r="B13017" t="str">
            <v>УМСТВЕННАЯ ОТСТАЛОСТЬ ГЛУБОКАЯ БЕЗ УКАЗАНИЯ НА НАРУШЕНИЕ ПОВЕДЕНИЯ,ОБУСЛОВЛЕННАЯ ФЕНИЛКЕТОНУРИЕЙ</v>
          </cell>
        </row>
        <row r="13018">
          <cell r="A13018" t="str">
            <v>F73.94</v>
          </cell>
          <cell r="B13018" t="str">
            <v>УМСТВЕННАЯ ОТСТАЛОСТЬ ГЛУБОКАЯ БЕЗ УКАЗАНИЯ НА НАРУШЕНИЕ ПОВЕДЕНИЯ,СВЯЗАННАЯ С ХРОМОСОМНЫМИ НАРУШЕНИЯМИ</v>
          </cell>
        </row>
        <row r="13019">
          <cell r="A13019" t="str">
            <v>F73.95</v>
          </cell>
          <cell r="B13019" t="str">
            <v>УМСТВЕННАЯ ОТСТАЛОСТЬ ГЛУБОКАЯ БЕЗ УКАЗАНИЯ НА НАРУШЕНИЕ ПОВЕДЕНИЯ,ОБУСЛОВЛЕННАЯ ГИПЕРТИРЕОЗОМ</v>
          </cell>
        </row>
        <row r="13020">
          <cell r="A13020" t="str">
            <v>F73.96</v>
          </cell>
          <cell r="B13020" t="str">
            <v>УМСТВЕННАЯ ОТСТАЛОСТЬ ГЛУБОКАЯ БЕЗ УКАЗАНИЯ НА НАРУШЕНИЕ ПОВЕДЕНИЯ,ОБУСЛОВЛЕННАЯ ГИПОТИРЕОЗОМ</v>
          </cell>
        </row>
        <row r="13021">
          <cell r="A13021" t="str">
            <v>F73.97</v>
          </cell>
          <cell r="B13021" t="str">
            <v>УМСТВЕННАЯ ОТСТАЛОСТЬ ГЛУБОКАЯ БЕЗ УКАЗАНИЯ НА НАРУШЕНИЕ ПОВЕДЕНИЯ,СВЯЗАННАЯ С НЕДОНОШЕННОСТЬЮ</v>
          </cell>
        </row>
        <row r="13022">
          <cell r="A13022" t="str">
            <v>F73.98</v>
          </cell>
          <cell r="B13022" t="str">
            <v>УМСТВЕННАЯ ОТСТАЛОСТЬ ГЛУБОКАЯ БЕЗ УКАЗАНИЯ НА НАРУШЕНИЕ ПОВЕДЕНИЯ,ОБУСЛОВЛЕННАЯ ДРУГИМИ УТОЧНЕННЫМИ ПРИЧИНАМИ</v>
          </cell>
        </row>
        <row r="13023">
          <cell r="A13023" t="str">
            <v>F73.99</v>
          </cell>
          <cell r="B13023" t="str">
            <v>УМСТВЕННАЯ ОТСТАЛОСТЬ ГЛУБОКАЯ БЕЗ УКАЗАНИЯ НА НАРУШЕНИЕ ПОВЕДЕНИЯ,ОБУСЛОВЛЕННАЯ НЕУТОЧНЕННЫМИ ПРИЧИНАМИ</v>
          </cell>
        </row>
        <row r="13024">
          <cell r="A13024" t="str">
            <v>F78.01</v>
          </cell>
          <cell r="B13024" t="str">
            <v>ДРУГИЕ ФОРМЫ УМСТВЕННОЙ ОТСТАЛОСТИ С УКАЗАНИЕМ НА ОТСУТСТВИЕ ИЛИ СЛАБУЮ ВЫРАЖЕННОСТЬ НАРУШЕНИЯ ПОВЕДЕНИЯ,ОБУСЛОВЛЕННЫЕ ПРЕДШЕСТВУЮЩЕЙ ИНФЕКЦИЕЙ ИЛИ ИНТОКСИКАЦИЕЙ</v>
          </cell>
        </row>
        <row r="13025">
          <cell r="A13025" t="str">
            <v>F78.02</v>
          </cell>
          <cell r="B13025" t="str">
            <v>ДРУГИЕ ФОРМЫ УМСТВЕННОЙ ОТСТАЛОСТИ С УКАЗАНИЕМ НА ОТСУТСТВИЕ ИЛИ СЛАБУЮ ВЫРАЖЕННОСТЬ НАРУШЕНИЯ ПОВЕДЕНИЯ,ОБУСЛОВЛЕННЫЕ ПРЕДШЕСТВУЮЩЕЙ ТРАВМОЙ ИЛИ ФИЗИЧЕСКИМ АГЕНТОМ</v>
          </cell>
        </row>
        <row r="13026">
          <cell r="A13026" t="str">
            <v>F78.03</v>
          </cell>
          <cell r="B13026" t="str">
            <v>ДРУГИЕ ФОРМЫ УМСТВЕННОЙ ОТСТАЛОСТИ С УКАЗАНИЕМ НА ОТСУТСТВИЕ ИЛИ СЛАБУЮ ВЫРАЖЕННОСТЬ НАРУШЕНИЯ ПОВЕДЕНИЯ,ОБУСЛОВЛЕННЫЕ ФЕНИЛКЕТОНУРИЕЙ</v>
          </cell>
        </row>
        <row r="13027">
          <cell r="A13027" t="str">
            <v>F78.04</v>
          </cell>
          <cell r="B13027" t="str">
            <v>ДРУГИЕ ФОРМЫ УМСТВЕННОЙ ОТСТАЛОСТИ С УКАЗАНИЕМ НА ОТСУТСТВИЕ ИЛИ СЛАБУЮ ВЫРАЖЕННОСТЬ НАРУШЕНИЯ ПОВЕДЕНИЯ,СВЯЗАННЫЕ С ХРОМОСОМНЫМИ НАРУШЕНИЯМИ</v>
          </cell>
        </row>
        <row r="13028">
          <cell r="A13028" t="str">
            <v>F78.05</v>
          </cell>
          <cell r="B13028" t="str">
            <v>ДРУГИЕ ФОРМЫ УМСТВЕННОЙ ОТСТАЛОСТИ С УКАЗАНИЕМ НА ОТСУТСТВИЕ ИЛИ СЛАБУЮ ВЫРАЖЕННОСТЬ НАРУШЕНИЯ ПОВЕДЕНИЯ,ОБУСЛОВЛЕННЫЕ ГИПЕРТИРЕОЗОМ</v>
          </cell>
        </row>
        <row r="13029">
          <cell r="A13029" t="str">
            <v>F78.06</v>
          </cell>
          <cell r="B13029" t="str">
            <v>ДРУГИЕ ФОРМЫ УМСТВЕННОЙ ОТСТАЛОСТИ С УКАЗАНИЕМ НА ОТСУТСТВИЕ ИЛИ СЛАБУЮ ВЫРАЖЕННОСТЬ НАРУШЕНИЯ ПОВЕДЕНИЯ,ОБУСЛОВЛЕННЫЕ ГИПОТИРЕОЗОМ</v>
          </cell>
        </row>
        <row r="13030">
          <cell r="A13030" t="str">
            <v>F78.07</v>
          </cell>
          <cell r="B13030" t="str">
            <v>ДРУГИЕ ФОРМЫ УМСТВЕННОЙ ОТСТАЛОСТИ С УКАЗАНИЕМ НА ОТСУТСТВИЕ ИЛИ СЛАБУЮ ВЫРАЖЕННОСТЬ НАРУШЕНИЯ ПОВЕДЕНИЯ,СВЯЗАННЫЕ С НЕДОНОШЕННОСТЬЮ</v>
          </cell>
        </row>
        <row r="13031">
          <cell r="A13031" t="str">
            <v>F78.08</v>
          </cell>
          <cell r="B13031" t="str">
            <v>ДРУГИЕ ФОРМЫ УМСТВЕННОЙ ОТСТАЛОСТИ С УКАЗАНИЕМ НА ОТСУТСТВИЕ ИЛИ СЛАБУЮ ВЫРАЖЕННОСТЬ НАРУШЕНИЯ ПОВЕДЕНИЯ,ОБУСЛОВЛЕННЫЕ ДРУГИМИ УТОЧНЕННЫМИ ПРИЧИНАМИ</v>
          </cell>
        </row>
        <row r="13032">
          <cell r="A13032" t="str">
            <v>F78.09</v>
          </cell>
          <cell r="B13032" t="str">
            <v>ДРУГИЕ ФОРМЫ УМСТВЕННОЙ ОТСТАЛОСТИ С УКАЗАНИЕМ НА ОТСУТСТВИЕ ИЛИ СЛАБУЮ ВЫРАЖЕННОСТЬ НАРУШЕНИЯ ПОВЕДЕНИЯ,ОБУСЛОВЛЕННЫЕ НЕУТОЧНЕННЫМИ ПРИЧИНАМИ</v>
          </cell>
        </row>
        <row r="13033">
          <cell r="A13033" t="str">
            <v>F78.11</v>
          </cell>
          <cell r="B13033" t="str">
            <v>ДРУГИЕ ФОРМЫ УМСТВЕННОЙ ОТСТАЛОСТИ СО ЗНАЧИТЕЛЬНЫМИ НАРУШЕНИЯМИ ПОВЕДЕНИЯ,ОБУСЛОВЛЕННЫЕ ПРЕДШЕСТВУЮЩЕЙ ИНФЕКЦИЕЙ ИЛИ ИНТОКСИКАЦИЕЙ</v>
          </cell>
        </row>
        <row r="13034">
          <cell r="A13034" t="str">
            <v>F78.12</v>
          </cell>
          <cell r="B13034" t="str">
            <v>ДРУГИЕ ФОРМЫ УМСТВЕННОЙ ОТСТАЛОСТИ СО ЗНАЧИТЕЛЬНЫМИ НАРУШЕНИЯМИ ПОВЕДЕНИЯ,ОБУСЛОВЛЕННЫЕ ПРЕДШЕСТВУЮЩЕЙ ТРАВМОЙ ИЛИ ФИЗИЧЕСКИМ АГЕНТОМ</v>
          </cell>
        </row>
        <row r="13035">
          <cell r="A13035" t="str">
            <v>F78.13</v>
          </cell>
          <cell r="B13035" t="str">
            <v>ДРУГИЕ ФОРМЫ УМСТВЕННОЙ ОТСТАЛОСТИ СО ЗНАЧИТЕЛЬНЫМИ НАРУШЕНИЯМИ ПОВЕДЕНИЯ,ОБУСЛОВЛЕННЫЕ ФЕНИЛКЕТОНУРИЕЙ</v>
          </cell>
        </row>
        <row r="13036">
          <cell r="A13036" t="str">
            <v>F78.14</v>
          </cell>
          <cell r="B13036" t="str">
            <v>ДРУГИЕ ФОРМЫ УМСТВЕННОЙ ОТСТАЛОСТИ СО ЗНАЧИТЕЛЬНЫМИ НАРУШЕНИЯМИ ПОВЕДЕНИЯ,СВЯЗАННЫЕ С ХРОМОСОМНЫМИ НАРУШЕНИЯМИ</v>
          </cell>
        </row>
        <row r="13037">
          <cell r="A13037" t="str">
            <v>F78.15</v>
          </cell>
          <cell r="B13037" t="str">
            <v>ДРУГИЕ ФОРМЫ УМСТВЕННОЙ ОТСТАЛОСТИ СО ЗНАЧИТЕЛЬНЫМИ НАРУШЕНИЯМИ ПОВЕДЕНИЯ,ОБУСЛОВЛЕННЫЕ ГИПЕРТИРЕОЗОМ</v>
          </cell>
        </row>
        <row r="13038">
          <cell r="A13038" t="str">
            <v>F78.16</v>
          </cell>
          <cell r="B13038" t="str">
            <v>ДРУГИЕ ФОРМЫ УМСТВЕННОЙ ОТСТАЛОСТИ СО ЗНАЧИТЕЛЬНЫМИ НАРУШЕНИЯМИ ПОВЕДЕНИЯ,ОБУСЛОВЛЕННЫЕ ГИПОТИРЕОЗОМ</v>
          </cell>
        </row>
        <row r="13039">
          <cell r="A13039" t="str">
            <v>F78.17</v>
          </cell>
          <cell r="B13039" t="str">
            <v>ДРУГИЕ ФОРМЫ УМСТВЕННОЙ ОТСТАЛОСТИ СО ЗНАЧИТЕЛЬНЫМИ НАРУШЕНИЯМИ ПОВЕДЕНИЯ,СВЯЗАННЫЕ С НЕДОНОШЕННОСТЬЮ</v>
          </cell>
        </row>
        <row r="13040">
          <cell r="A13040" t="str">
            <v>F78.18</v>
          </cell>
          <cell r="B13040" t="str">
            <v>ДРУГИЕ ФОРМЫ УМСТВЕННОЙ ОТСТАЛОСТИ СО ЗНАЧИТЕЛЬНЫМИ НАРУШЕНИЯМИ ПОВЕДЕНИЯ,ОБУСЛОВЛЕННЫЕ ДРУГИМИ УТОЧНЕННЫМИ ПРИЧИНАМИ</v>
          </cell>
        </row>
        <row r="13041">
          <cell r="A13041" t="str">
            <v>F78.19</v>
          </cell>
          <cell r="B13041" t="str">
            <v>ДРУГИЕ ФОРМЫ УМСТВЕННОЙ ОТСТАЛОСТИ СО ЗНАЧИТЕЛЬНЫМИ НАРУШЕНИЯМИ ПОВЕДЕНИЯ,ОБУСЛОВЛЕННЫЕ НЕУТОЧНЕННЫМИ ПРИЧИНАМИ</v>
          </cell>
        </row>
        <row r="13042">
          <cell r="A13042" t="str">
            <v>F78.81</v>
          </cell>
          <cell r="B13042" t="str">
            <v>ДРУГИЕ ФОРМЫ УМСТВЕННОЙ ОТСТАЛОСТИ С ДРУГИМИ НАРУШЕНИЯМИ ПОВЕДЕНИЯ,ОБУСЛОВЛЕННЫЕ ПРЕДШЕСТВУЮЩЕЙ ИНФЕКЦИЕЙ ИЛИ ИНТОКСИКАЦИЕЙ</v>
          </cell>
        </row>
        <row r="13043">
          <cell r="A13043" t="str">
            <v>F78.82</v>
          </cell>
          <cell r="B13043" t="str">
            <v>ДРУГИЕ ФОРМЫ УМСТВЕННОЙ ОТСТАЛОСТИ С ДРУГИМИ НАРУШЕНИЯМИ ПОВЕДЕНИЯ,ОБУСЛОВЛЕННЫЕ ПРЕДШЕСТВУЮЩЕЙ ТРАВМОЙ ИЛИ ФИЗИЧЕСКИМ АГЕНТОМ</v>
          </cell>
        </row>
        <row r="13044">
          <cell r="A13044" t="str">
            <v>F78.83</v>
          </cell>
          <cell r="B13044" t="str">
            <v>ДРУГИЕ ФОРМЫ УМСТВЕННОЙ ОТСТАЛОСТИ С ДРУГИМИ НАРУШЕНИЯМИ ПОВЕДЕНИЯ,ОБУСЛОВЛЕННЫЕ ФЕНИЛКЕТОНУРИЕЙ</v>
          </cell>
        </row>
        <row r="13045">
          <cell r="A13045" t="str">
            <v>F78.84</v>
          </cell>
          <cell r="B13045" t="str">
            <v>ДРУГИЕ ФОРМЫ УМСТВЕННОЙ ОТСТАЛОСТИ С ДРУГИМИ НАРУШЕНИЯМИ ПОВЕДЕНИЯ,СВЯЗАННЫЕ С ХРОМОСОМНЫМИ НАРУШЕНИЯМИ</v>
          </cell>
        </row>
        <row r="13046">
          <cell r="A13046" t="str">
            <v>F78.85</v>
          </cell>
          <cell r="B13046" t="str">
            <v>ДРУГИЕ ФОРМЫ УМСТВЕННОЙ ОТСТАЛОСТИ С ДРУГИМИ НАРУШЕНИЯМИ ПОВЕДЕНИЯ,ОБУСЛОВЛЕННЫЕ ГИПЕРТИРЕОЗОМ</v>
          </cell>
        </row>
        <row r="13047">
          <cell r="A13047" t="str">
            <v>F78.86</v>
          </cell>
          <cell r="B13047" t="str">
            <v>ДРУГИЕ ФОРМЫ УМСТВЕННОЙ ОТСТАЛОСТИ С ДРУГИМИ НАРУШЕНИЯМИ ПОВЕДЕНИЯ,ОБУСЛОВЛЕННЫЕ ГИПОТИРЕОЗОМ</v>
          </cell>
        </row>
        <row r="13048">
          <cell r="A13048" t="str">
            <v>F78.87</v>
          </cell>
          <cell r="B13048" t="str">
            <v>ДРУГИЕ ФОРМЫ УМСТВЕННОЙ ОТСТАЛОСТИ С ДРУГИМИ НАРУШЕНИЯМИ ПОВЕДЕНИЯ,СВЯЗАННЫЕ С НЕДОНОШЕННОСТЬЮ</v>
          </cell>
        </row>
        <row r="13049">
          <cell r="A13049" t="str">
            <v>F78.88</v>
          </cell>
          <cell r="B13049" t="str">
            <v>ДРУГИЕ ФОРМЫ УМСТВЕННОЙ ОТСТАЛОСТИ С ДРУГИМИ НАРУШЕНИЯМИ ПОВЕДЕНИЯ,ОБУСЛОВЛЕННЫЕ ДРУГИМИ УТОЧНЕННЫМИ ПРИЧИНАМИ</v>
          </cell>
        </row>
        <row r="13050">
          <cell r="A13050" t="str">
            <v>F78.89</v>
          </cell>
          <cell r="B13050" t="str">
            <v>ДРУГИЕ ФОРМЫ УМСТВЕННОЙ ОТСТАЛОСТИ С ДРУГИМИ НАРУШЕНИЯМИ ПОВЕДЕНИЯ,ОБУСЛОВЛЕННЫЕ НЕУТОЧНЕННЫМИ ПРИЧИНАМИ</v>
          </cell>
        </row>
        <row r="13051">
          <cell r="A13051" t="str">
            <v>F78.91</v>
          </cell>
          <cell r="B13051" t="str">
            <v>ДРУГИЕ ФОРМЫ УМСТВЕННОЙ ОТСТАЛОСТИ БЕЗ УКАЗАНИЯ НА НАРУШЕНИЕ ПОВЕДЕНИЯ,ОБУСЛОВЛЕННЫЕ ПРЕДШЕСТВУЮЩЕЙ ИНФЕКЦИЕЙ ИЛИ ИНТОКСИКАЦИЕЙ</v>
          </cell>
        </row>
        <row r="13052">
          <cell r="A13052" t="str">
            <v>F78.92</v>
          </cell>
          <cell r="B13052" t="str">
            <v>ДРУГИЕ ФОРМЫ УМСТВЕННОЙ ОТСТАЛОСТИ БЕЗ УКАЗАНИЯ НА НАРУШЕНИЕ ПОВЕДЕНИЯ,ОБУСЛОВЛЕННЫЕ ПРЕДШЕСТВУЮЩЕЙ ТРАВМОЙ ИЛИ ФИЗИЧЕСКИМ АГЕНТОМ</v>
          </cell>
        </row>
        <row r="13053">
          <cell r="A13053" t="str">
            <v>F78.93</v>
          </cell>
          <cell r="B13053" t="str">
            <v>ДРУГИЕ ФОРМЫ УМСТВЕННОЙ ОТСТАЛОСТИ БЕЗ УКАЗАНИЯ НА НАРУШЕНИЕ ПОВЕДЕНИЯ,ОБУСЛОВЛЕННЫЕ ФЕНИЛКЕТОНУРИЕЙ</v>
          </cell>
        </row>
        <row r="13054">
          <cell r="A13054" t="str">
            <v>F78.94</v>
          </cell>
          <cell r="B13054" t="str">
            <v>ДРУГИЕ ФОРМЫ УМСТВЕННОЙ ОТСТАЛОСТИ БЕЗ УКАЗАНИЯ НА НАРУШЕНИЕ ПОВЕДЕНИЯ,СВЯЗАННЫЕ С ХРОМОСОМНЫМИ НАРУШЕНИЯМИ</v>
          </cell>
        </row>
        <row r="13055">
          <cell r="A13055" t="str">
            <v>F78.95</v>
          </cell>
          <cell r="B13055" t="str">
            <v>ДРУГИЕ ФОРМЫ УМСТВЕННОЙ ОТСТАЛОСТИ БЕЗ УКАЗАНИЯ НА НАРУШЕНИЕ ПОВЕДЕНИЯ,ОБУСЛОВЛЕННЫЕ ГИПЕРТИРЕОЗОМ</v>
          </cell>
        </row>
        <row r="13056">
          <cell r="A13056" t="str">
            <v>F78.96</v>
          </cell>
          <cell r="B13056" t="str">
            <v>ДРУГИЕ ФОРМЫ УМСТВЕННОЙ ОТСТАЛОСТИ БЕЗ УКАЗАНИЯ НА НАРУШЕНИЕ ПОВЕДЕНИЯ,ОБУСЛОВЛЕННЫЕ ГИПОТИРЕОЗОМ</v>
          </cell>
        </row>
        <row r="13057">
          <cell r="A13057" t="str">
            <v>F78.97</v>
          </cell>
          <cell r="B13057" t="str">
            <v>ДРУГИЕ ФОРМЫ УМСТВЕННОЙ ОТСТАЛОСТИ БЕЗ УКАЗАНИЯ НА НАРУШЕНИЕ ПОВЕДЕНИЯ,СВЯЗАННЫЕ С НЕДОНОШЕННОСТЬЮ</v>
          </cell>
        </row>
        <row r="13058">
          <cell r="A13058" t="str">
            <v>F78.98</v>
          </cell>
          <cell r="B13058" t="str">
            <v>ДРУГИЕ ФОРМЫ УМСТВЕННОЙ ОТСТАЛОСТИ БЕЗ УКАЗАНИЯ НА НАРУШЕНИЕ ПОВЕДЕНИЯ,ОБУСЛОВЛЕННЫЕ ДРУГИМИ УТОЧНЕННЫМИ ПРИЧИНАМИ</v>
          </cell>
        </row>
        <row r="13059">
          <cell r="A13059" t="str">
            <v>F78.99</v>
          </cell>
          <cell r="B13059" t="str">
            <v>ДРУГИЕ ФОРМЫ УМСТВЕННОЙ ОТСТАЛОСТИ БЕЗ УКАЗАНИЯ НА НАРУШЕНИЕ ПОВЕДЕНИЯ,ОБУСЛОВЛЕННЫЕ НЕУТОЧНЕННЫМИ ПРИЧИНАМИ</v>
          </cell>
        </row>
        <row r="13060">
          <cell r="A13060" t="str">
            <v>F79.01</v>
          </cell>
          <cell r="B13060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ИНФЕКЦИЕЙ ИЛИ ИНТОКСИКАЦИЕЙ</v>
          </cell>
        </row>
        <row r="13061">
          <cell r="A13061" t="str">
            <v>F79.02</v>
          </cell>
          <cell r="B13061" t="str">
            <v>УМСТВЕННАЯ ОТСТАЛОСТЬ НЕУТОЧНЕННАЯ С УКАЗАНИЕМ НА ОТСУТСТВИЕ ИЛИ СЛАБУЮ ВЫРАЖЕННОСТЬ НАРУШЕНИЯ ПОВЕДЕНИЯ,ОБУСЛОВЛЕННАЯ ПРЕДШЕСТВУЮЩЕЙ ТРАВМОЙ ИЛИ ФИЗИЧЕСКИМ АГЕНТОМ</v>
          </cell>
        </row>
        <row r="13062">
          <cell r="A13062" t="str">
            <v>F79.03</v>
          </cell>
          <cell r="B13062" t="str">
            <v>УМСТВЕННАЯ ОТСТАЛОСТЬ НЕУТОЧНЕННАЯ С УКАЗАНИЕМ НА ОТСУТСТВИЕ ИЛИ СЛАБУЮ ВЫРАЖЕННОСТЬ НАРУШЕНИЯ ПОВЕДЕНИЯ,ОБУСЛОВЛЕННАЯ ФЕНИЛКЕТОНУРИЕЙ</v>
          </cell>
        </row>
        <row r="13063">
          <cell r="A13063" t="str">
            <v>F79.04</v>
          </cell>
          <cell r="B13063" t="str">
            <v>УМСТВЕННАЯ ОТСТАЛОСТЬ НЕУТОЧНЕННАЯ С УКАЗАНИЕМ НА ОТСУТСТВИЕ ИЛИ СЛАБУЮ ВЫРАЖЕННОСТЬ НАРУШЕНИЯ ПОВЕДЕНИЯ,СВЯЗАННАЯ С ХРОМОСОМНЫМИ НАРУШЕНИЯМИ</v>
          </cell>
        </row>
        <row r="13064">
          <cell r="A13064" t="str">
            <v>F79.05</v>
          </cell>
          <cell r="B13064" t="str">
            <v>УМСТВЕННАЯ ОТСТАЛОСТЬ НЕУТОЧНЕННАЯ С УКАЗАНИЕМ НА ОТСУТСТВИЕ ИЛИ СЛАБУЮ ВЫРАЖЕННОСТЬ НАРУШЕНИЯ ПОВЕДЕНИЯ,ОБУСЛОВЛЕННАЯ ГИПЕРТИРЕОЗОМ</v>
          </cell>
        </row>
        <row r="13065">
          <cell r="A13065" t="str">
            <v>F79.06</v>
          </cell>
          <cell r="B13065" t="str">
            <v>УМСТВЕННАЯ ОТСТАЛОСТЬ НЕУТОЧНЕННАЯ С УКАЗАНИЕМ НА ОТСУТСТВИЕ ИЛИ СЛАБУЮ ВЫРАЖЕННОСТЬ НАРУШЕНИЯ ПОВЕДЕНИЯ,ОБУСЛОВЛЕННАЯ ГИПОТИРЕОЗОМ</v>
          </cell>
        </row>
        <row r="13066">
          <cell r="A13066" t="str">
            <v>F79.07</v>
          </cell>
          <cell r="B13066" t="str">
            <v>УМСТВЕННАЯ ОТСТАЛОСТЬ НЕУТОЧНЕННАЯ С УКАЗАНИЕМ НА ОТСУТСТВИЕ ИЛИ СЛАБУЮ ВЫРАЖЕННОСТЬ НАРУШЕНИЯ ПОВЕДЕНИЯ,СВЯЗАННАЯ С НЕДОНОШЕННОСТЬЮ</v>
          </cell>
        </row>
        <row r="13067">
          <cell r="A13067" t="str">
            <v>F79.08</v>
          </cell>
          <cell r="B13067" t="str">
            <v>УМСТВЕННАЯ ОТСТАЛОСТЬ НЕУТОЧНЕННАЯ С УКАЗАНИЕМ НА ОТСУТСТВИЕ ИЛИ СЛАБУЮ ВЫРАЖЕННОСТЬ НАРУШЕНИЯ ПОВЕДЕНИЯ,ОБУСЛОВЛЕННАЯ ДРУГИМИ УТОЧНЕННЫМИ ПРИЧИНАМИ</v>
          </cell>
        </row>
        <row r="13068">
          <cell r="A13068" t="str">
            <v>F79.09</v>
          </cell>
          <cell r="B13068" t="str">
            <v>УМСТВЕННАЯ ОТСТАЛОСТЬ НЕУТОЧНЕННАЯ С УКАЗАНИЕМ НА ОТСУТСТВИЕ ИЛИ СЛАБУЮ ВЫРАЖЕННОСТЬ НАРУШЕНИЯ ПОВЕДЕНИЯ,ОБУСЛОВЛЕННАЯ НЕУТОЧНЕННЫМИ ПРИЧИНАМИ</v>
          </cell>
        </row>
        <row r="13069">
          <cell r="A13069" t="str">
            <v>F79.11</v>
          </cell>
          <cell r="B13069" t="str">
            <v>УМСТВЕННАЯ ОТСТАЛОСТЬ НЕУТОЧНЕННАЯ СО ЗНАЧИТЕЛЬНЫМИ НАРУШЕНИЯМИ ПОВЕДЕНИЯ,ОБУСЛОВЛЕННАЯ ПРЕДШЕСТВУЮЩЕЙ ИНФЕКЦИЕЙ ИЛИ ИНТОКСИКАЦИЕЙ</v>
          </cell>
        </row>
        <row r="13070">
          <cell r="A13070" t="str">
            <v>F79.12</v>
          </cell>
          <cell r="B13070" t="str">
            <v>УМСТВЕННАЯ ОТСТАЛОСТЬ НЕУТОЧНЕННАЯ СО ЗНАЧИТЕЛЬНЫМИ НАРУШЕНИЯМИ ПОВЕДЕНИЯ,ОБУСЛОВЛЕННАЯ ПРЕДШЕСТВУЮЩЕЙ ТРАВМОЙ ИЛИ ФИЗИЧЕСКИМ АГЕНТОМ</v>
          </cell>
        </row>
        <row r="13071">
          <cell r="A13071" t="str">
            <v>F79.13</v>
          </cell>
          <cell r="B13071" t="str">
            <v>УМСТВЕННАЯ ОТСТАЛОСТЬ НЕУТОЧНЕННАЯ СО ЗНАЧИТЕЛЬНЫМИ НАРУШЕНИЯМИ ПОВЕДЕНИЯ,ОБУСЛОВЛЕННАЯ ФЕНИЛКЕТОНУРИЕЙ</v>
          </cell>
        </row>
        <row r="13072">
          <cell r="A13072" t="str">
            <v>F79.14</v>
          </cell>
          <cell r="B13072" t="str">
            <v>УМСТВЕННАЯ ОТСТАЛОСТЬ НЕУТОЧНЕННАЯ СО ЗНАЧИТЕЛЬНЫМИ НАРУШЕНИЯМИ ПОВЕДЕНИЯ,СВЯЗАННАЯ С ХРОМОСОМНЫМИ НАРУШЕНИЯМИ</v>
          </cell>
        </row>
        <row r="13073">
          <cell r="A13073" t="str">
            <v>F79.15</v>
          </cell>
          <cell r="B13073" t="str">
            <v>УМСТВЕННАЯ ОТСТАЛОСТЬ НЕУТОЧНЕННАЯ СО ЗНАЧИТЕЛЬНЫМИ НАРУШЕНИЯМИ ПОВЕДЕНИЯ,ОБУСЛОВЛЕННАЯ ГИПЕРТИРЕОЗОМ</v>
          </cell>
        </row>
        <row r="13074">
          <cell r="A13074" t="str">
            <v>F79.16</v>
          </cell>
          <cell r="B13074" t="str">
            <v>УМСТВЕННАЯ ОТСТАЛОСТЬ НЕУТОЧНЕННАЯ СО ЗНАЧИТЕЛЬНЫМИ НАРУШЕНИЯМИ ПОВЕДЕНИЯ,ОБУСЛОВЛЕННАЯ ГИПОТИРЕОЗОМ</v>
          </cell>
        </row>
        <row r="13075">
          <cell r="A13075" t="str">
            <v>F79.17</v>
          </cell>
          <cell r="B13075" t="str">
            <v>УМСТВЕННАЯ ОТСТАЛОСТЬ НЕУТОЧНЕННАЯ СО ЗНАЧИТЕЛЬНЫМИ НАРУШЕНИЯМИ ПОВЕДЕНИЯ,СВЯЗАННАЯ С НЕДОНОШЕННОСТЬЮ</v>
          </cell>
        </row>
        <row r="13076">
          <cell r="A13076" t="str">
            <v>F79.18</v>
          </cell>
          <cell r="B13076" t="str">
            <v>УМСТВЕННАЯ ОТСТАЛОСТЬ НЕУТОЧНЕННАЯ СО ЗНАЧИТЕЛЬНЫМИ НАРУШЕНИЯМИ ПОВЕДЕНИЯ,ОБУСЛОВЛЕННАЯ ДРУГИМИ УТОЧНЕННЫМИ ПРИЧИНАМИ</v>
          </cell>
        </row>
        <row r="13077">
          <cell r="A13077" t="str">
            <v>F79.19</v>
          </cell>
          <cell r="B13077" t="str">
            <v>УМСТВЕННАЯ ОТСТАЛОСТЬ НЕУТОЧНЕННАЯ СО ЗНАЧИТЕЛЬНЫМИ НАРУШЕНИЯМИ ПОВЕДЕНИЯ,ОБУСЛОВЛЕННАЯ НЕУТОЧНЕННЫМИ ПРИЧИНАМИ</v>
          </cell>
        </row>
        <row r="13078">
          <cell r="A13078" t="str">
            <v>F79.81</v>
          </cell>
          <cell r="B13078" t="str">
            <v>УМСТВЕННАЯ ОТСТАЛОСТЬ НЕУТОЧНЕННАЯ С ДРУГИМИ НАРУШЕНИЯМИ ПОВЕДЕНИЯ,ОБУСЛОВЛЕННАЯ ПРЕДШЕСТВУЮЩЕЙ ИНФЕКЦИЕЙ ИЛИ ИНТОКСИКАЦИЕЙ</v>
          </cell>
        </row>
        <row r="13079">
          <cell r="A13079" t="str">
            <v>F79.82</v>
          </cell>
          <cell r="B13079" t="str">
            <v>УМСТВЕННАЯ ОТСТАЛОСТЬ НЕУТОЧНЕННАЯ С ДРУГИМИ НАРУШЕНИЯМИ ПОВЕДЕНИЯ,ОБУСЛОВЛЕННАЯ ПРЕДШЕСТВУЮЩЕЙ ТРАВМОЙ ИЛИ ФИЗИЧЕСКИМ АГЕНТОМ</v>
          </cell>
        </row>
        <row r="13080">
          <cell r="A13080" t="str">
            <v>F79.83</v>
          </cell>
          <cell r="B13080" t="str">
            <v>УМСТВЕННАЯ ОТСТАЛОСТЬ НЕУТОЧНЕННАЯ С ДРУГИМИ НАРУШЕНИЯМИ ПОВЕДЕНИЯ,ОБУСЛОВЛЕННАЯ ФЕНИЛКЕТОНУРИЕЙ</v>
          </cell>
        </row>
        <row r="13081">
          <cell r="A13081" t="str">
            <v>F79.84</v>
          </cell>
          <cell r="B13081" t="str">
            <v>УМСТВЕННАЯ ОТСТАЛОСТЬ НЕУТОЧНЕННАЯ С ДРУГИМИ НАРУШЕНИЯМИ ПОВЕДЕНИЯ,СВЯЗАННАЯ С ХРОМОСОМНЫМИ НАРУШЕНИЯМИ</v>
          </cell>
        </row>
        <row r="13082">
          <cell r="A13082" t="str">
            <v>F79.85</v>
          </cell>
          <cell r="B13082" t="str">
            <v>УМСТВЕННАЯ ОТСТАЛОСТЬ НЕУТОЧНЕННАЯ С ДРУГИМИ НАРУШЕНИЯМИ ПОВЕДЕНИЯ,ОБУСЛОВЛЕННАЯ ГИПЕРТИРЕОЗОМ</v>
          </cell>
        </row>
        <row r="13083">
          <cell r="A13083" t="str">
            <v>F79.86</v>
          </cell>
          <cell r="B13083" t="str">
            <v>УМСТВЕННАЯ ОТСТАЛОСТЬ НЕУТОЧНЕННАЯ С ДРУГИМИ НАРУШЕНИЯМИ ПОВЕДЕНИЯ,ОБУСЛОВЛЕННАЯ ГИПОТИРЕОЗОМ</v>
          </cell>
        </row>
        <row r="13084">
          <cell r="A13084" t="str">
            <v>F79.87</v>
          </cell>
          <cell r="B13084" t="str">
            <v>УМСТВЕННАЯ ОТСТАЛОСТЬ НЕУТОЧНЕННАЯ С ДРУГИМИ НАРУШЕНИЯМИ ПОВЕДЕНИЯ,СВЯЗАННАЯ С НЕДОНОШЕННОСТЬЮ</v>
          </cell>
        </row>
        <row r="13085">
          <cell r="A13085" t="str">
            <v>F79.88</v>
          </cell>
          <cell r="B13085" t="str">
            <v>УМСТВЕННАЯ ОТСТАЛОСТЬ НЕУТОЧНЕННАЯ С ДРУГИМИ НАРУШЕНИЯМИ ПОВЕДЕНИЯ,ОБУСЛОВЛЕННАЯ ДРУГИМИ УТОЧНЕННЫМИ ПРИЧИНАМИ</v>
          </cell>
        </row>
        <row r="13086">
          <cell r="A13086" t="str">
            <v>F79.89</v>
          </cell>
          <cell r="B13086" t="str">
            <v>УМСТВЕННАЯ ОТСТАЛОСТЬ НЕУТОЧНЕННАЯ С ДРУГИМИ НАРУШЕНИЯМИ ПОВЕДЕНИЯ,ОБУСЛОВЛЕННАЯ НЕУТОЧНЕННЫМИ ПРИЧИНАМИ</v>
          </cell>
        </row>
        <row r="13087">
          <cell r="A13087" t="str">
            <v>F79.91</v>
          </cell>
          <cell r="B13087" t="str">
            <v>УМСТВЕННАЯ ОТСТАЛОСТЬ НЕУТОЧНЕННАЯ БЕЗ УКАЗАНИЯ НА НАРУШЕНИЕ ПОВЕДЕНИЯ,ОБУСЛОВЛЕННАЯ ПРЕДШЕСТВУЮЩЕЙ ИНФЕКЦИЕЙ ИЛИ ИНТОКСИКАЦИЕЙ</v>
          </cell>
        </row>
        <row r="13088">
          <cell r="A13088" t="str">
            <v>F79.92</v>
          </cell>
          <cell r="B13088" t="str">
            <v>УМСТВЕННАЯ ОТСТАЛОСТЬ НЕУТОЧНЕННАЯ БЕЗ УКАЗАНИЯ НА НАРУШЕНИЕ ПОВЕДЕНИЯ,ОБУСЛОВЛЕННАЯ ПРЕДШЕСТВУЮЩЕЙ ТРАВМОЙ ИЛИ ФИЗИЧЕСКИМ АГЕНТОМ</v>
          </cell>
        </row>
        <row r="13089">
          <cell r="A13089" t="str">
            <v>F79.93</v>
          </cell>
          <cell r="B13089" t="str">
            <v>УМСТВЕННАЯ ОТСТАЛОСТЬ НЕУТОЧНЕННАЯ БЕЗ УКАЗАНИЯ НА НАРУШЕНИЕ ПОВЕДЕНИЯ,ОБУСЛОВЛЕННАЯ ФЕНИЛКЕТОНУРИЕЙ</v>
          </cell>
        </row>
        <row r="13090">
          <cell r="A13090" t="str">
            <v>F79.94</v>
          </cell>
          <cell r="B13090" t="str">
            <v>УМСТВЕННАЯ ОТСТАЛОСТЬ НЕУТОЧНЕННАЯ БЕЗ УКАЗАНИЯ НА НАРУШЕНИЕ ПОВЕДЕНИЯ,СВЯЗАННАЯ С ХРОМОСОМНЫМИ НАРУШЕНИЯМИ</v>
          </cell>
        </row>
        <row r="13091">
          <cell r="A13091" t="str">
            <v>F79.95</v>
          </cell>
          <cell r="B13091" t="str">
            <v>УМСТВЕННАЯ ОТСТАЛОСТЬ НЕУТОЧНЕННАЯ БЕЗ УКАЗАНИЯ НА НАРУШЕНИЕ ПОВЕДЕНИЯ,ОБУСЛОВЛЕННАЯ ГИПЕРТИРЕОЗОМ</v>
          </cell>
        </row>
        <row r="13092">
          <cell r="A13092" t="str">
            <v>F79.96</v>
          </cell>
          <cell r="B13092" t="str">
            <v>УМСТВЕННАЯ ОТСТАЛОСТЬ НЕУТОЧНЕННАЯ БЕЗ УКАЗАНИЯ НА НАРУШЕНИЕ ПОВЕДЕНИЯ,ОБУСЛОВЛЕННАЯ ГИПОТИРЕОЗОМ</v>
          </cell>
        </row>
        <row r="13093">
          <cell r="A13093" t="str">
            <v>F79.97</v>
          </cell>
          <cell r="B13093" t="str">
            <v>УМСТВЕННАЯ ОТСТАЛОСТЬ НЕУТОЧНЕННАЯ БЕЗ УКАЗАНИЯ НА НАРУШЕНИЕ ПОВЕДЕНИЯ,СВЯЗАННАЯ С НЕДОНОШЕННОСТЬЮ</v>
          </cell>
        </row>
        <row r="13094">
          <cell r="A13094" t="str">
            <v>F79.98</v>
          </cell>
          <cell r="B13094" t="str">
            <v>УМСТВЕННАЯ ОТСТАЛОСТЬ НЕУТОЧНЕННАЯ БЕЗ УКАЗАНИЯ НА НАРУШЕНИЕ ПОВЕДЕНИЯ,ОБУСЛОВЛЕННАЯ ДРУГИМИ УТОЧНЕННЫМИ ПРИЧИНАМИ</v>
          </cell>
        </row>
        <row r="13095">
          <cell r="A13095" t="str">
            <v>F79.99</v>
          </cell>
          <cell r="B13095" t="str">
            <v>УМСТВЕННАЯ ОТСТАЛОСТЬ НЕУТОЧНЕННАЯ БЕЗ УКАЗАНИЯ НА НАРУШЕНИЕ ПОВЕДЕНИЯ,ОБУСЛОВЛЕННАЯ НЕУТОЧНЕННЫМИ ПРИЧИНАМИ</v>
          </cell>
        </row>
        <row r="13096">
          <cell r="A13096" t="str">
            <v>F80.31</v>
          </cell>
          <cell r="B13096" t="str">
            <v>ПСИХОТИЧЕСКИЙ ВАРИАНТ ТЕЧЕНИЯ ПРИОБРЕТЕННОЙ АФАЗИИ С ЭПИЛЕПСИЕЙ (СИНДРОМ ЛАНДАУ-КЛЕФНЕРА)</v>
          </cell>
        </row>
        <row r="13097">
          <cell r="A13097" t="str">
            <v>F80.32</v>
          </cell>
          <cell r="B13097" t="str">
            <v>НЕПСИХОТИЧЕСКИЙ ВАРИАНТ ТЕЧЕНИЯ ПРИОБРЕТЕННОЙ АФАЗИИ С ЭПИЛЕПСИЕЙ (СИНДРОМ ЛАНДАУ-КЛЕФНЕРА)</v>
          </cell>
        </row>
        <row r="13098">
          <cell r="A13098" t="str">
            <v>F80.39</v>
          </cell>
          <cell r="B13098" t="str">
            <v>НЕУТОЧНЕННЫЙ ПО ТИПУ  ТЕЧЕНИЯ ПРИОБРЕТЕННОЙ АФАЗИИ С ЭПИЛЕПСИЕЙ (СИНДРОМ ЛАНДАУ-КЛЕФНЕРА)</v>
          </cell>
        </row>
        <row r="13099">
          <cell r="A13099" t="str">
            <v>F80.81</v>
          </cell>
          <cell r="B13099" t="str">
            <v>ЗАДЕРЖКИ РЕЧЕВОГО РАЗВИТИЯ,ОБУСЛОВЛЕННЫЕ СОЦИАЛЬНОЙ ДЕПРИВАЦИЕЙ</v>
          </cell>
        </row>
        <row r="13100">
          <cell r="A13100" t="str">
            <v>F80.82</v>
          </cell>
          <cell r="B13100" t="str">
            <v>ЗАДЕРЖКИ РЕЧЕВОГО РАЗВИТИЯ,СОЧЕТАЮЩИЕСЯ С ЗАДЕРЖКОЙ ИНТЕЛЛЕКТУАЛЬНОГО РАЗВИТИЯ И СПЕЦИФИЧЕСКИМ РАССТРОЙСТВОМ УЧЕБНЫХ НАВЫКОВ</v>
          </cell>
        </row>
        <row r="13101">
          <cell r="A13101" t="str">
            <v>F80.88</v>
          </cell>
          <cell r="B13101" t="str">
            <v>ДРУГИЕ РАССТРОЙСТВА РАЗВИТИЯ РЕЧИ И ЯЗЫКА</v>
          </cell>
        </row>
        <row r="13102">
          <cell r="A13102" t="str">
            <v>F84.01</v>
          </cell>
          <cell r="B13102" t="str">
            <v>ДЕТСКИЙ АУТИЗМ,ОБУСЛОВЛЕННЫЙ ОРГАНИЧЕСКИМ ЗАБОЛЕВАНИЕМ ГОЛОВНОГО МОЗГА</v>
          </cell>
        </row>
        <row r="13103">
          <cell r="A13103" t="str">
            <v>F84.02</v>
          </cell>
          <cell r="B13103" t="str">
            <v>ДЕТСКИЙ АУТИЗМ ВСЛЕДСТВИЕ ДРУГИХ ПРИЧИН</v>
          </cell>
        </row>
        <row r="13104">
          <cell r="A13104" t="str">
            <v>F84.11</v>
          </cell>
          <cell r="B13104" t="str">
            <v>АТИПИЧНЫЙ АУТИЗМ С УМСТВЕННОЙ ОТСТАЛОСТЬЮ</v>
          </cell>
        </row>
        <row r="13105">
          <cell r="A13105" t="str">
            <v>F84.12</v>
          </cell>
          <cell r="B13105" t="str">
            <v>АТИПИЧНЫЙ АУТИЗМ БЕЗ УМСТВЕННОЙ ОТСТАЛОСТИ</v>
          </cell>
        </row>
        <row r="13106">
          <cell r="A13106" t="str">
            <v>F99.0</v>
          </cell>
          <cell r="B13106" t="str">
            <v>ПСИХОТИЧЕСКОЕ РАССТРОЙСТВО БЕЗ ДОПОЛНИТЕЛЬНЫХ УТОЧНЕНИЙ</v>
          </cell>
        </row>
        <row r="13107">
          <cell r="A13107" t="str">
            <v>F99.1</v>
          </cell>
          <cell r="B13107" t="str">
            <v>НЕПСИХОТИЧЕСКОЕ РАССТРОЙСТВО БЕЗ ДОПОЛНИТЕЛЬНЫХ УТОЧНЕНИЙ</v>
          </cell>
        </row>
        <row r="13108">
          <cell r="A13108" t="str">
            <v>F99.9</v>
          </cell>
          <cell r="B13108" t="str">
            <v>ПСИХИЧЕСКОЕ РАССТРОЙСТВО БЕЗ ДОПОЛНИТЕЛЬНЫХ УТОЧНЕНИЙ</v>
          </cell>
        </row>
        <row r="13109">
          <cell r="A13109" t="str">
            <v>F21.1</v>
          </cell>
          <cell r="B13109" t="str">
            <v>ЛАТЕНТНАЯ ШИЗОФРЕНИЯ</v>
          </cell>
        </row>
        <row r="13110">
          <cell r="A13110" t="str">
            <v>F21.2</v>
          </cell>
          <cell r="B13110" t="str">
            <v>ШИЗОФРЕНИЧЕСКАЯ РЕАКЦИЯ</v>
          </cell>
        </row>
        <row r="13111">
          <cell r="A13111" t="str">
            <v>F21.3</v>
          </cell>
          <cell r="B13111" t="str">
            <v>ПСЕВДОНЕФРОТИЧЕСКАЯ (НЕВРОЗОПОДОБНАЯ) ШИЗОФРЕНИЯ</v>
          </cell>
        </row>
        <row r="13112">
          <cell r="A13112" t="str">
            <v>F21.4</v>
          </cell>
          <cell r="B13112" t="str">
            <v>ПСЕВДОПСИХОПАТИЧЕСКАЯ (ПСИХОПАТОПОДОБНАЯ) ШИЗОФРЕНИЯ</v>
          </cell>
        </row>
        <row r="13113">
          <cell r="A13113" t="str">
            <v>F21.5</v>
          </cell>
          <cell r="B13113" t="str">
            <v>"БЕДНАЯ СИМПТОМАМИ" ШИЗОФРЕНИЯ</v>
          </cell>
        </row>
        <row r="13114">
          <cell r="A13114" t="str">
            <v>F21.8</v>
          </cell>
          <cell r="B13114" t="str">
            <v>ШИЗОТИПИЧЕСКОЕ ЛИЧНОСТНОЕ РАССТРОЙСТВО</v>
          </cell>
        </row>
        <row r="13115">
          <cell r="A13115" t="str">
            <v>F21.9</v>
          </cell>
          <cell r="B13115" t="str">
            <v>НЕУТОЧНЕННОЕ ШИЗОТИПИЧЕСКОЕ РАССТРОЙСТВО</v>
          </cell>
        </row>
        <row r="13116">
          <cell r="A13116" t="str">
            <v>F22.01</v>
          </cell>
          <cell r="B13116" t="str">
            <v>ПАРАНОЙЯ</v>
          </cell>
        </row>
        <row r="13117">
          <cell r="A13117" t="str">
            <v>F22.02</v>
          </cell>
          <cell r="B13117" t="str">
            <v>ПОЗДНЯЯ ПАРАФРЕНИЯ</v>
          </cell>
        </row>
        <row r="13118">
          <cell r="A13118" t="str">
            <v>F22.03</v>
          </cell>
          <cell r="B13118" t="str">
            <v>ПАРАНОЙЯЛЬНАЯ ШИЗОФРЕНИЯ С СЕНЗИТИВНЫМ БРЕДОМ ОТНОШЕНИЙ</v>
          </cell>
        </row>
        <row r="13119">
          <cell r="A13119" t="str">
            <v>F22.81</v>
          </cell>
          <cell r="B13119" t="str">
            <v>ИНВОЛЮЦИОННЫЙ ПАРАНОИД</v>
          </cell>
        </row>
        <row r="13120">
          <cell r="A13120" t="str">
            <v>F22.82</v>
          </cell>
          <cell r="B13120" t="str">
            <v>ПАРАНОЙЯЛЬНАЯ ШИЗОФРЕНИЯ</v>
          </cell>
        </row>
        <row r="13121">
          <cell r="A13121" t="str">
            <v>F22.88</v>
          </cell>
          <cell r="B13121" t="str">
            <v>ДРУГИЕ ХРОНИЧЕСКИЕ БРЕДОВЫЕ РАССТРОЙСТВА</v>
          </cell>
        </row>
        <row r="13122">
          <cell r="A13122" t="str">
            <v>F25.01</v>
          </cell>
          <cell r="B13122" t="str">
            <v>ПРИСТУПООБРАЗНАЯ ШИЗОФРЕНИЯ,ШИЗОАФФЕКТИВНЫЙ ВАРИАНТ,МАНИАКАЛЬНЫЙ ТИП</v>
          </cell>
        </row>
        <row r="13123">
          <cell r="A13123" t="str">
            <v>F25.08</v>
          </cell>
          <cell r="B13123" t="str">
            <v>ДРУГОЕ ШИЗОАФФЕКТИВНОЕ РАССТРОЙСТВО,МАНИАКАЛЬНЫЙ ТИП</v>
          </cell>
        </row>
        <row r="13124">
          <cell r="A13124" t="str">
            <v>F25.11</v>
          </cell>
          <cell r="B13124" t="str">
            <v>ПРИСТУПООБРАЗНАЯ ШИЗОФРЕНИЯ,ШИЗОАФФЕКТИВНЫЙ ВАРИАНТ,ДЕПРЕССИВНЫЙ ТИП</v>
          </cell>
        </row>
        <row r="13125">
          <cell r="A13125" t="str">
            <v>F25.18</v>
          </cell>
          <cell r="B13125" t="str">
            <v>ДРУГОЕ ШИЗОАФФЕКТИВНОЕ РАССТРОЙСТВО,ДЕПРЕССИВНЫЙ ТИП</v>
          </cell>
        </row>
        <row r="13126">
          <cell r="A13126" t="str">
            <v>F25.21</v>
          </cell>
          <cell r="B13126" t="str">
            <v>ПРИСТУПООБРАЗНАЯ ШИЗОФРЕНИЯ,ШИЗОАФФЕКТИВНЫЙ ВАРИАНТ,СМЕШАННЫЙ (БИПОЛЯРНЫЙ) АФФЕКТИВНЫЙ ТИП</v>
          </cell>
        </row>
        <row r="13127">
          <cell r="A13127" t="str">
            <v>F25.22</v>
          </cell>
          <cell r="B13127" t="str">
            <v>СМЕШАННЫЙ ПСИХОЗ КАК ЦИРКУЛЯРНЫЙ ВАРИАНТ ПРИСТУПООБРАЗНОЙ ШИЗОФРЕНИИ</v>
          </cell>
        </row>
        <row r="13128">
          <cell r="A13128" t="str">
            <v>F25.28</v>
          </cell>
          <cell r="B13128" t="str">
            <v>ДРУГОЕ ШИЗОАФФЕКТИВНОЕ СОСТОЯНИЕ СО СМЕШАННЫМИ БИПОЛЯРНЫМИ АФФЕКТИВНЫМИ РАССТРОЙСТВАМИ</v>
          </cell>
        </row>
        <row r="13129">
          <cell r="A13129" t="str">
            <v>F23.00</v>
          </cell>
          <cell r="B13129" t="str">
            <v>ОСТРОЕ ПОЛИМОРФНОЕ ПСИХОТИЧЕСКОЕ РАССТРОЙСТВО БЕЗ СИМПТОМОВ ШИЗОФРЕНИИ БЕЗ АССОЦИИРОВАННОГО СТРЕССА</v>
          </cell>
        </row>
        <row r="13130">
          <cell r="A13130" t="str">
            <v>F23.01</v>
          </cell>
          <cell r="B13130" t="str">
            <v>ОСТРОЕ ПОЛИМОРФНОЕ ПСИХОТИЧЕСКОЕ РАССТРОЙСТВО БЕЗ СИМПТОМОВ ШИЗОФРЕНИИ ПРИ НАЛИЧИИ АССОЦИИРОВАННОГО ОСТРОГО СТРЕССА</v>
          </cell>
        </row>
        <row r="13131">
          <cell r="A13131" t="str">
            <v>F23.02</v>
          </cell>
          <cell r="B13131" t="str">
            <v>ОСТРОЕ ПОЛИМОРФНОЕ ПСИХОТИЧЕСКОЕ РАССТРОЙСТВО БЕЗ СИМПТОМОВ ШИЗОФРЕНИИ РЕАКТИВНОЕ СОСТОЯНИЕ</v>
          </cell>
        </row>
        <row r="13132">
          <cell r="A13132" t="str">
            <v>F23.03</v>
          </cell>
          <cell r="B13132" t="str">
            <v>ОСТРОЕ ПОЛИМОРФНОЕ ПСИХОТИЧЕСКОЕ РАССТРОЙСТВО БЕЗ СИМПТОМОВ ШИЗОФРЕНИИ ПРИСТУПООБРАЗНАЯ ШИЗОФРЕНИЯ БЕЗ АССОЦИИРОВАННОГО СТРЕССА</v>
          </cell>
        </row>
        <row r="13133">
          <cell r="A13133" t="str">
            <v>F23.04</v>
          </cell>
          <cell r="B13133" t="str">
            <v>ОСТРОЕ ПОЛИМОРФНОЕ ПСИХОТИЧЕСКОЕ РАССТРОЙСТВО БЕЗ СИМПТОМОВ ШИЗОФРЕНИИ ПРИСТУПООБРАЗНАЯ ШИЗОФРЕНИЯ ПРИ НАЛИЧИИ АССОЦИИРОВАННОГО ОСТРОГО СТРЕССА</v>
          </cell>
        </row>
        <row r="13134">
          <cell r="A13134" t="str">
            <v>F23.05</v>
          </cell>
          <cell r="B13134" t="str">
            <v>ОСТРОЕ ПОЛИМОРФНОЕ ПСИХОТИЧЕСКОЕ РАССТРОЙСТВО БЕЗ СИМПТОМОВ ШИЗОФРЕНИИ ШИЗОФРЕНИЧЕСКАЯ РЕАКЦИЯ БЕЗ АССОЦИИРОВАННОГО СТРЕССА</v>
          </cell>
        </row>
        <row r="13135">
          <cell r="A13135" t="str">
            <v>F23.06</v>
          </cell>
          <cell r="B13135" t="str">
            <v>ОСТРОЕ ПОЛИМОРФНОЕ ПСИХОТИЧЕСКОЕ РАССТРОЙСТВО БЕЗ СИМПТОМОВ ШИЗОФРЕНИИ ШИЗОФРЕНИЧЕСКАЯ РЕАКЦИЯ ПРИ НАЛИЧИИ АССОЦИИРОВАННОГО ОСТРОГО СТРЕССА</v>
          </cell>
        </row>
        <row r="13136">
          <cell r="A13136" t="str">
            <v>F23.10</v>
          </cell>
          <cell r="B13136" t="str">
            <v>ОСТРОЕ ПОЛИМОРФНОЕ ПСИХОТИЧЕСКОЕ РАССТРОЙСТВО С СИМПТОМАМИ ШИЗОФРЕНИИ БЕЗ АССОЦИИРОВАННОГО СТРЕССА</v>
          </cell>
        </row>
        <row r="13137">
          <cell r="A13137" t="str">
            <v>F23.11</v>
          </cell>
          <cell r="B13137" t="str">
            <v>ОСТРОЕ ПОЛИМОРФНОЕ ПСИХОТИЧЕСКОЕ РАССТРОЙСТВО С СИМПТОМАМИ ШИЗОФРЕНИИ ПРИ НАЛИЧИИ АССОЦИИРОВАННОГО ОСТРОГО СТРЕССА</v>
          </cell>
        </row>
        <row r="13138">
          <cell r="A13138" t="str">
            <v>F23.12</v>
          </cell>
          <cell r="B13138" t="str">
            <v>ОСТРОЕ ПОЛИМОРФНОЕ ПСИХОТИЧЕСКОЕ РАССТРОЙСТВО С СИМПТОМАМИ ШИЗОФРЕНИИ РЕАКТИВНОЕ СОСТОЯНИЕ</v>
          </cell>
        </row>
        <row r="13139">
          <cell r="A13139" t="str">
            <v>F23.13</v>
          </cell>
          <cell r="B13139" t="str">
            <v>ОСТРОЕ ПОЛИМОРФНОЕ ПСИХОТИЧЕСКОЕ РАССТРОЙСТВО С СИМПТОМАМИ ШИЗОФРЕНИИ ПРИСТУПООБРАЗНАЯ ШИЗОФРЕНИЯ БЕЗ АССОЦИИРОВАННОГО СТРЕССА</v>
          </cell>
        </row>
        <row r="13140">
          <cell r="A13140" t="str">
            <v>F23.14</v>
          </cell>
          <cell r="B13140" t="str">
            <v>ОСТРОЕ ПОЛИМОРФНОЕ ПСИХОТИЧЕСКОЕ РАССТРОЙСТВО С СИМПТОМАМИ ШИЗОФРЕНИИ ПРИСТУПООБРАЗНАЯ ШИЗОФРЕНИЯ ПРИ НАЛИЧИИ АССОЦИИРОВАННОГО ОСТРОГО СТРЕССА</v>
          </cell>
        </row>
        <row r="13141">
          <cell r="A13141" t="str">
            <v>F23.15</v>
          </cell>
          <cell r="B13141" t="str">
            <v>ОСТРОЕ ПОЛИМОРФНОЕ ПСИХОТИЧЕСКОЕ РАССТРОЙСТВО С СИМПТОМАМИ ШИЗОФРЕНИИ ШИЗОФРЕНИЧЕСКАЯ РЕАКЦИЯ БЕЗ АССОЦИИРОВАННОГО СТРЕССА</v>
          </cell>
        </row>
        <row r="13142">
          <cell r="A13142" t="str">
            <v>F23.16</v>
          </cell>
          <cell r="B13142" t="str">
            <v>ОСТРОЕ ПОЛИМОРФНОЕ ПСИХОТИЧЕСКОЕ РАССТРОЙСТВО С СИМПТОМАМИ ШИЗОФРЕНИИ ШИЗОФРЕНИЧЕСКАЯ РЕАКЦИЯ ПРИ НАЛИЧИИ АССОЦИИРОВАННОГО ОСТРОГО СТРЕССА</v>
          </cell>
        </row>
        <row r="13143">
          <cell r="A13143" t="str">
            <v>F23.20</v>
          </cell>
          <cell r="B13143" t="str">
            <v>ОСТРОЕ ШИЗОФРЕНОФОРИНОЕ (ШИЗОФРЕНОПОДОБНОЕ) ПСИХОТИЧЕСКОЕ РАССТРОЙСТВО БЕЗ АССОЦИИРОВАННОГО СТРЕССА</v>
          </cell>
        </row>
        <row r="13144">
          <cell r="A13144" t="str">
            <v>F23.21</v>
          </cell>
          <cell r="B13144" t="str">
            <v>ОСТРОЕ ШИЗОФРЕНОФОРИНОЕ (ШИЗОФРЕНОПОДОБНОЕ) ПСИХОТИЧЕСКОЕ РАССТРОЙСТВО ПРИ НАЛИЧИИ АССОЦИИРОВАННОГО ОСТРОГО СТРЕССА</v>
          </cell>
        </row>
        <row r="13145">
          <cell r="A13145" t="str">
            <v>F23.22</v>
          </cell>
          <cell r="B13145" t="str">
            <v>ОСТРОЕ ШИЗОФРЕНОФОРИНОЕ (ШИЗОФРЕНОПОДОБНОЕ) ПСИХОТИЧЕСКОЕ РАССТРОЙСТВО РЕАКТИВНОЕ СОСТОЯНИЕ</v>
          </cell>
        </row>
        <row r="13146">
          <cell r="A13146" t="str">
            <v>F23.23</v>
          </cell>
          <cell r="B13146" t="str">
            <v>ОСТРОЕ ШИЗОФРЕНОФОРИНОЕ (ШИЗОФРЕНОПОДОБНОЕ) ПСИХОТИЧЕСКОЕ РАССТРОЙСТВО ПРИСТУПООБРАЗНАЯ ШИЗОФРЕНИЯ БЕЗ АССОЦИИРОВАННОГО СТРЕССА</v>
          </cell>
        </row>
        <row r="13147">
          <cell r="A13147" t="str">
            <v>F23.24</v>
          </cell>
          <cell r="B13147" t="str">
            <v>ОСТРОЕ ШИЗОФРЕНОФОРИНОЕ (ШИЗОФРЕНОПОДОБНОЕ) ПСИХОТИЧЕСКОЕ РАССТРОЙСТВО ПРИСТУПООБРАЗНАЯ ШИЗОФРЕНИЯ ПРИ НАЛИЧИИ АССОЦИИРОВАННОГО ОСТРОГО СТРЕССА</v>
          </cell>
        </row>
        <row r="13148">
          <cell r="A13148" t="str">
            <v>F23.25</v>
          </cell>
          <cell r="B13148" t="str">
            <v>ОСТРОЕ ШИЗОФРЕНОФОРИНОЕ (ШИЗОФРЕНОПОДОБНОЕ) ПСИХОТИЧЕСКОЕ РАССТРОЙСТВО ШИЗОФРЕНИЧЕСКАЯ РЕАКЦИЯ БЕЗ АССОЦИИРОВАННОГО СТРЕССА</v>
          </cell>
        </row>
        <row r="13149">
          <cell r="A13149" t="str">
            <v>F23.26</v>
          </cell>
          <cell r="B13149" t="str">
            <v>ОСТРОЕ ШИЗОФРЕНОФОРИНОЕ (ШИЗОФРЕНОПОДОБНОЕ) ПСИХОТИЧЕСКОЕ РАССТРОЙСТВО ШИЗОФРЕНИЧЕСКАЯ РЕАКЦИЯ ПРИ НАЛИЧИИ АССОЦИИРОВАННОГО ОСТРОГО СТРЕССА</v>
          </cell>
        </row>
        <row r="13150">
          <cell r="A13150" t="str">
            <v>F23.30</v>
          </cell>
          <cell r="B13150" t="str">
            <v>ДРУГИЕ ОСТРЫЕ ПРЕИМУЩЕСТВЕННО БРЕДОВЫЕ ПСИХОТИЧЕСКИЕ РАССТРОЙСТВА БЕЗ АССОЦИИРОВАННОГО СТРЕССА</v>
          </cell>
        </row>
        <row r="13151">
          <cell r="A13151" t="str">
            <v>F23.31</v>
          </cell>
          <cell r="B13151" t="str">
            <v>ДРУГИЕ ОСТРЫЕ ПРЕИМУЩЕСТВЕННО БРЕДОВЫЕ ПСИХОТИЧЕСКИЕ РАССТРОЙСТВА ПРИ НАЛИЧИИ АССОЦИИРОВАННОГО ОСТРОГО СТРЕССА</v>
          </cell>
        </row>
        <row r="13152">
          <cell r="A13152" t="str">
            <v>F23.32</v>
          </cell>
          <cell r="B13152" t="str">
            <v>ДРУГИЕ ОСТРЫЕ ПРЕИМУЩЕСТВЕННО БРЕДОВЫЕ ПСИХОТИЧЕСКИЕ РАССТРОЙСТВА РЕАКТИВНОЕ СОСТОЯНИЕ</v>
          </cell>
        </row>
        <row r="13153">
          <cell r="A13153" t="str">
            <v>F23.33</v>
          </cell>
          <cell r="B13153" t="str">
            <v>ДРУГИЕ ОСТРЫЕ ПРЕИМУЩЕСТВЕННО БРЕДОВЫЕ ПСИХОТИЧЕСКИЕ РАССТРОЙСТВА ПРИСТУПООБРАЗНАЯ ШИЗОФРЕНИЯ БЕЗ АССОЦИИРОВАННОГО СТРЕССА</v>
          </cell>
        </row>
        <row r="13154">
          <cell r="A13154" t="str">
            <v>F23.34</v>
          </cell>
          <cell r="B13154" t="str">
            <v>ДРУГИЕ ОСТРЫЕ ПРЕИМУЩЕСТВЕННО БРЕДОВЫЕ ПСИХОТИЧЕСКИЕ РАССТРОЙСТВА ПРИСТУПООБРАЗНАЯ ШИЗОФРЕНИЯ ПРИ НАЛИЧИИ АССОЦИИРОВАННОГО ОСТРОГО СТРЕССА</v>
          </cell>
        </row>
        <row r="13155">
          <cell r="A13155" t="str">
            <v>F23.35</v>
          </cell>
          <cell r="B13155" t="str">
            <v>ДРУГИЕ ОСТРЫЕ ПРЕИМУЩЕСТВЕННО БРЕДОВЫЕ ПСИХОТИЧЕСКИЕ РАССТРОЙСТВА ШИЗОФРЕНИЧЕСКАЯ РЕАКЦИЯ БЕЗ АССОЦИИРОВАННОГО СТРЕССА</v>
          </cell>
        </row>
        <row r="13156">
          <cell r="A13156" t="str">
            <v>F23.36</v>
          </cell>
          <cell r="B13156" t="str">
            <v>ДРУГИЕ ОСТРЫЕ ПРЕИМУЩЕСТВЕННО БРЕДОВЫЕ ПСИХОТИЧЕСКИЕ РАССТРОЙСТВА ШИЗОФРЕНИЧЕСКАЯ РЕАКЦИЯ ПРИ НАЛИЧИИ АССОЦИИРОВАННОГО ОСТРОГО СТРЕССА</v>
          </cell>
        </row>
        <row r="13157">
          <cell r="A13157" t="str">
            <v>F23.80</v>
          </cell>
          <cell r="B13157" t="str">
            <v>ДРУГИЕ ОСТРЫЕ И ПРЕХОДЯЩИЕ ПСИХОТИЧЕСКИЕ РАССТРОЙСТВА БЕЗ АССОЦИИРОВАННОГО СТРЕССА</v>
          </cell>
        </row>
        <row r="13158">
          <cell r="A13158" t="str">
            <v>F23.81</v>
          </cell>
          <cell r="B13158" t="str">
            <v>ДРУГИЕ ОСТРЫЕ И ПРЕХОДЯЩИЕ ПСИХОТИЧЕСКИЕ РАССТРОЙСТВА ПРИ НАЛИЧИИ АССОЦИИРОВАННОГО ОСТРОГО СТРЕССА</v>
          </cell>
        </row>
        <row r="13159">
          <cell r="A13159" t="str">
            <v>F23.82</v>
          </cell>
          <cell r="B13159" t="str">
            <v>ДРУГИЕ ОСТРЫЕ И ПРЕХОДЯЩИЕ ПСИХОТИЧЕСКИЕ РАССТРОЙСТВА РЕАКТИВНОЕ СОСТОЯНИЕ</v>
          </cell>
        </row>
        <row r="13160">
          <cell r="A13160" t="str">
            <v>F23.83</v>
          </cell>
          <cell r="B13160" t="str">
            <v>ДРУГИЕ ОСТРЫЕ И ПРЕХОДЯЩИЕ ПСИХОТИЧЕСКИЕ РАССТРОЙСТВА ПРИСТУПООБРАЗНАЯ ШИЗОФРЕНИЯ БЕЗ АССОЦИИРОВАННОГО СТРЕССА</v>
          </cell>
        </row>
        <row r="13161">
          <cell r="A13161" t="str">
            <v>F23.84</v>
          </cell>
          <cell r="B13161" t="str">
            <v>ДРУГИЕ ОСТРЫЕ И ПРЕХОДЯЩИЕ ПСИХОТИЧЕСКИЕ РАССТРОЙСТВА ПРИСТУПООБРАЗНАЯ ШИЗОФРЕНИЯ ПРИ НАЛИЧИИ АССОЦИИРОВАННОГО ОСТРОГО СТРЕССА</v>
          </cell>
        </row>
        <row r="13162">
          <cell r="A13162" t="str">
            <v>F23.85</v>
          </cell>
          <cell r="B13162" t="str">
            <v>ДРУГИЕ ОСТРЫЕ И ПРЕХОДЯЩИЕ ПСИХОТИЧЕСКИЕ РАССТРОЙСТВА ШИЗОФРЕНИЧЕСКАЯ РЕАКЦИЯ БЕЗ АССОЦИИРОВАННОГО СТРЕССА</v>
          </cell>
        </row>
        <row r="13163">
          <cell r="A13163" t="str">
            <v>F23.86</v>
          </cell>
          <cell r="B13163" t="str">
            <v>ДРУГИЕ ОСТРЫЕ И ПРЕХОДЯЩИЕ ПСИХОТИЧЕСКИЕ РАССТРОЙСТВА ШИЗОФРЕНИЧЕСКАЯ РЕАКЦИЯ ПРИ НАЛИЧИИ АССОЦИИРОВАННОГО ОСТРОГО СТРЕССА</v>
          </cell>
        </row>
        <row r="13164">
          <cell r="A13164" t="str">
            <v>F23.90</v>
          </cell>
          <cell r="B13164" t="str">
            <v>ОСТРОЕ И ПРЕХОДЯЩЕЕ ПСИХОТИЧЕСКИЕ РАССТРОЙСТВА,НЕУТОЧНЕННЫЕ БЕЗ АССОЦИИРОВАННОГО СТРЕССА</v>
          </cell>
        </row>
        <row r="13165">
          <cell r="A13165" t="str">
            <v>F23.91</v>
          </cell>
          <cell r="B13165" t="str">
            <v>ОСТРОЕ И ПРЕХОДЯЩЕЕ ПСИХОТИЧЕСКИЕ РАССТРОЙСТВА,НЕУТОЧНЕННЫЕ ПРИ НАЛИЧИИ АССОЦИИРОВАННОГО ОСТРОГО СТРЕССА</v>
          </cell>
        </row>
        <row r="13166">
          <cell r="A13166" t="str">
            <v>F23.92</v>
          </cell>
          <cell r="B13166" t="str">
            <v>ОСТРОЕ И ПРЕХОДЯЩЕЕ ПСИХОТИЧЕСКИЕ РАССТРОЙСТВА,НЕУТОЧНЕННЫЕ РЕАКТИВНОЕ СОСТОЯНИЕ</v>
          </cell>
        </row>
        <row r="13167">
          <cell r="A13167" t="str">
            <v>F23.93</v>
          </cell>
          <cell r="B13167" t="str">
            <v>ОСТРОЕ И ПРЕХОДЯЩЕЕ ПСИХОТИЧЕСКИЕ РАССТРОЙСТВА,НЕУТОЧНЕННЫЕ ПРИСТУПООБРАЗНАЯ ШИЗОФРЕНИЯ БЕЗ АССОЦИИРОВАННОГО СТРЕССА</v>
          </cell>
        </row>
        <row r="13168">
          <cell r="A13168" t="str">
            <v>F23.94</v>
          </cell>
          <cell r="B13168" t="str">
            <v>ОСТРОЕ И ПРЕХОДЯЩЕЕ ПСИХОТИЧЕСКИЕ РАССТРОЙСТВА,НЕУТОЧНЕННЫЕ ПРИСТУПООБРАЗНАЯ ШИЗОФРЕНИЯ ПРИ НАЛИЧИИ АССОЦИИРОВАННОГО ОСТРОГО СТРЕССА</v>
          </cell>
        </row>
        <row r="13169">
          <cell r="A13169" t="str">
            <v>F23.95</v>
          </cell>
          <cell r="B13169" t="str">
            <v>ОСТРОЕ И ПРЕХОДЯЩЕЕ ПСИХОТИЧЕСКИЕ РАССТРОЙСТВА,НЕУТОЧНЕННЫЕ ШИЗОФРЕНИЧЕСКАЯ РЕАКЦИЯ БЕЗ АССОЦИИРОВАННОГО СТРЕССА</v>
          </cell>
        </row>
        <row r="13170">
          <cell r="A13170" t="str">
            <v>F23.96</v>
          </cell>
          <cell r="B13170" t="str">
            <v>ОСТРОЕ И ПРЕХОДЯЩЕЕ ПСИХОТИЧЕСКИЕ РАССТРОЙСТВА,НЕУТОЧНЕННЫЕ ШИЗОФРЕНИЧЕСКАЯ РЕАКЦИЯ ПРИ НАЛИЧИИ АССОЦИИРОВАННОГО ОСТРОГО СТРЕССА</v>
          </cell>
        </row>
        <row r="13171">
          <cell r="A13171" t="str">
            <v>F00.00</v>
          </cell>
          <cell r="B13171" t="str">
            <v>ДЕМЕНЦИЯ ПРИ БОЛЕЗНИ АЛЬЦГЕЙМЕРА С РАННИМ НАЧАЛОМ БЕЗ ДОПОЛНИТЕЛЬНЫХ СИМПТОМОВ</v>
          </cell>
        </row>
        <row r="13172">
          <cell r="A13172" t="str">
            <v>F00.01</v>
          </cell>
          <cell r="B13172" t="str">
            <v>ДЕМЕНЦИЯ ПРИ БОЛЕЗНИ АЛЬЦГЕЙМЕРА С РАННИМ НАЧАЛОМ,ДРУГИЕ СИМПТОМЫ,ПРЕИМУЩЕСТВЕННО БРЕДОВЫЕ</v>
          </cell>
        </row>
        <row r="13173">
          <cell r="A13173" t="str">
            <v>F00.02</v>
          </cell>
          <cell r="B13173" t="str">
            <v>ДЕМЕНЦИЯ ПРИ БОЛЕЗНИ АЛЬЦГЕЙМЕРА С РАННИМ НАЧАЛОМ,ДРУГИЕ СИМПТОМЫ,ПРЕИМУЩЕСТВЕННО ГАЛЛЮЦИНАТОРНЫЕ</v>
          </cell>
        </row>
        <row r="13174">
          <cell r="A13174" t="str">
            <v>F00.03</v>
          </cell>
          <cell r="B13174" t="str">
            <v>ДЕМЕНЦИЯ ПРИ БОЛЕЗНИ АЛЬЦГЕЙМЕРА С РАННИМ НАЧАЛОМ,ДРУГИЕ СИМТОМЫ,ПРЕИМУЩЕСТВЕННО ДЕПРЕССИВНЫЕ</v>
          </cell>
        </row>
        <row r="13175">
          <cell r="A13175" t="str">
            <v>F00.04</v>
          </cell>
          <cell r="B13175" t="str">
            <v>ДЕМЕНЦИЯ ПРИ БОЛЕЗНИ АЛЬЦГЕЙМЕРА С РАННИМ НАЧАЛОМ,ДРУГИЕ СМЕШАННЫЕ СИМПТОМЫ</v>
          </cell>
        </row>
        <row r="13176">
          <cell r="A13176" t="str">
            <v>F00.10</v>
          </cell>
          <cell r="B13176" t="str">
            <v>ДЕМЕНЦИЯ ПРИ БОЛЕЗНИ АЛЬЦГЕЙМЕРА С ПОЗДНИМ НАЧАЛОМ БЕЗ ДОПОЛНИТЕЛЬНЫХ СИМПТОМОВ</v>
          </cell>
        </row>
        <row r="13177">
          <cell r="A13177" t="str">
            <v>F00.11</v>
          </cell>
          <cell r="B13177" t="str">
            <v>ДЕМЕНЦИЯ ПРИ БОЛЕЗНИ АЛЬЦГЕЙМЕРА С ПОЗДНИМ НАЧАЛОМ,ДРУГИЕ СИМПТОМЫ,ПРЕИМУЩЕСТВЕННО БРЕДОВЫЕ</v>
          </cell>
        </row>
        <row r="13178">
          <cell r="A13178" t="str">
            <v>F00.12</v>
          </cell>
          <cell r="B13178" t="str">
            <v>ДЕМЕНЦИЯ ПРИ БОЛЕЗНИ АЛЬЦГЕЙМЕРА С ПОЗДНИМ НАЧАЛОМ,ДРУГИЕ СИМПТОМЫ,ПРЕИМУЩЕСТВЕННО ГАЛЛЮЦИНАТОРНЫЕ</v>
          </cell>
        </row>
        <row r="13179">
          <cell r="A13179" t="str">
            <v>F00.13</v>
          </cell>
          <cell r="B13179" t="str">
            <v>ДЕМЕНЦИЯ ПРИ БОЛЕЗНИ АЛЬЦГЕЙМЕРА С ПОЗДНИМ НАЧАЛОМ,ДРУГИЕ СИМПТОМЫ,ПРЕИМУЩЕСТВЕННО ДЕПРЕССИВНЫЕ</v>
          </cell>
        </row>
        <row r="13180">
          <cell r="A13180" t="str">
            <v>F00.14</v>
          </cell>
          <cell r="B13180" t="str">
            <v>ДЕМЕНЦИЯ ПРИ БОЛЕЗНИ АЛЬЦГЕЙМЕРА С ПОЗДНИМ НАЧАЛОМ,ДРУГИЕ СМЕШАННЫЕ СИМПТОМЫ</v>
          </cell>
        </row>
        <row r="13181">
          <cell r="A13181" t="str">
            <v>F00.20</v>
          </cell>
          <cell r="B13181" t="str">
            <v>ДЕМЕНЦИЯ ПРИ БОЛЕЗНИ АЛЬЦГЕЙМЕРА АТИПИЧНАЯ ИЛИ СМЕШАННОГО ТИПА БЕЗ ДОПОЛНИТЕЛЬНЫХ СИМПТОМОВ</v>
          </cell>
        </row>
        <row r="13182">
          <cell r="A13182" t="str">
            <v>F00.21</v>
          </cell>
          <cell r="B13182" t="str">
            <v>ДЕМЕНЦИЯ ПРИ БОЛЕЗНИ АЛЬЦГЕЙМЕРА АТИПИЧНАЯ ИЛИ СМЕШАННОГО ТИПА,ДРУГИЕ СИМПТОМЫ,ПРЕИМУЩЕСТВЕННО БРЕДОВЫЕ</v>
          </cell>
        </row>
        <row r="13183">
          <cell r="A13183" t="str">
            <v>F00.22</v>
          </cell>
          <cell r="B13183" t="str">
            <v>ДЕМЕНЦИЯ ПРИ БОЛЕЗНИ АЛЬЦГЕЙМЕРА АТИПИЧНАЯ ИЛИ СМЕШАННОГО ТИПА,ДРУГИЕ СИМПТОМЫ,ПРЕИМУЩЕСТВЕННО ГАЛЛЮЦИНАТОРНЫЕ</v>
          </cell>
        </row>
        <row r="13184">
          <cell r="A13184" t="str">
            <v>F00.23</v>
          </cell>
          <cell r="B13184" t="str">
            <v>ДЕМЕНЦИЯ ПРИ БОЛЕЗНИ АЛЬЦГЕЙМЕРА АТИПИЧНАЯ ИЛИ СМЕШАННОГО ТИПА,ДРУГИЕ СИМПТОМЫ,ПРЕИМУЩЕСТВЕННО ДЕПРЕССИВНЫЕ</v>
          </cell>
        </row>
        <row r="13185">
          <cell r="A13185" t="str">
            <v>F00.24</v>
          </cell>
          <cell r="B13185" t="str">
            <v>ДЕМЕНЦИЯ ПРИ БОЛЕЗНИ АЛЬЦГЕЙМЕРА АТИПИЧНАЯ ИЛИ СМЕШАННОГО ТИПА,ДРУГИЕ СМЕШАННЫЕ СИМПТОМЫ</v>
          </cell>
        </row>
        <row r="13186">
          <cell r="A13186" t="str">
            <v>F00.90</v>
          </cell>
          <cell r="B13186" t="str">
            <v>ДЕМЕНЦИЯ ПРИ БОЛЕЗНИ АЛЬЦГЕЙМЕРА НЕУТОЧНЕННАЯ БЕЗ ДОПОЛНИТЕЛЬНЫХ СИМПТОМОВ</v>
          </cell>
        </row>
        <row r="13187">
          <cell r="A13187" t="str">
            <v>F00.91</v>
          </cell>
          <cell r="B13187" t="str">
            <v>ДЕМЕНЦИЯ ПРИ БОЛЕЗНИ АЛЬЦГЕЙМЕРА НЕУТОЧНЕННАЯ,ДРУГИЕ СИМПТОМЫ,ПРЕИМУЩЕСТВЕННО БРЕДОВЫЕ</v>
          </cell>
        </row>
        <row r="13188">
          <cell r="A13188" t="str">
            <v>F00.92</v>
          </cell>
          <cell r="B13188" t="str">
            <v>ДЕМЕНЦИЯ ПРИ БОЛЕЗНИ АЛЬЦГЕЙМЕРА НЕУТОЧНЕННАЯ,ДРУГИЕ СИМПТОМЫ,ПРЕИМУЩЕСТВЕННО ГАЛЛЮЦИНАТОРНЫЕ</v>
          </cell>
        </row>
        <row r="13189">
          <cell r="A13189" t="str">
            <v>F00.93</v>
          </cell>
          <cell r="B13189" t="str">
            <v>ДЕМЕНЦИЯ ПРИ БОЛЕЗНИ АЛЬЦГЕЙМЕРА НЕУТОЧНЕННАЯ,ДРУГИЕ СИМПТОМЫ,ПРЕИМУЩЕСТВЕННО ДЕПРЕССИВНЫЕ</v>
          </cell>
        </row>
        <row r="13190">
          <cell r="A13190" t="str">
            <v>F00.94</v>
          </cell>
          <cell r="B13190" t="str">
            <v>ДЕМЕНЦИЯ ПРИ БОЛЕЗНИ АЛЬЦГЕЙМЕРА НЕУТОЧНЕННАЯ,ДРУГИЕ СМЕШАННЫЕ СИМПТОМЫ</v>
          </cell>
        </row>
        <row r="13191">
          <cell r="A13191" t="str">
            <v>F01.00</v>
          </cell>
          <cell r="B13191" t="str">
            <v>СОСУДИСТАЯ ДЕМЕНЦИЯ С ОСТРЫМ НАЧАЛОМ БЕЗ ДОПОЛНИТЕЛЬНЫХ СИМПТОМОВ</v>
          </cell>
        </row>
        <row r="13192">
          <cell r="A13192" t="str">
            <v>F01.01</v>
          </cell>
          <cell r="B13192" t="str">
            <v>СОСУДИСТАЯ ДЕМЕНЦИЯ С ОСТРЫМ НАЧАЛОМ,ДРУГИЕ СИМПТОМЫ,ПРЕИМУЩЕСТВЕННО БРЕДОВЫЕ</v>
          </cell>
        </row>
        <row r="13193">
          <cell r="A13193" t="str">
            <v>F01.02</v>
          </cell>
          <cell r="B13193" t="str">
            <v>СОСУДИСТАЯ ДЕМЕНЦИЯ С ОСТРЫМ НАЧАЛОМ,ДРУГИЕ СИМПТОМ,ПРЕИМУЩЕСТВЕННО ГАЛЛЮЦИНАТОРНЫЕ</v>
          </cell>
        </row>
        <row r="13194">
          <cell r="A13194" t="str">
            <v>F01.03</v>
          </cell>
          <cell r="B13194" t="str">
            <v>СОСУДИСТАЯ ДЕМЕНЦИЯ С ОСТРЫМ НАЧАЛОМ,ДРУГИЕ СИМПТОМЫ,ПРЕИМУЩЕСТВЕННО ДЕПРЕССИВНЫЕ</v>
          </cell>
        </row>
        <row r="13195">
          <cell r="A13195" t="str">
            <v>F01.04</v>
          </cell>
          <cell r="B13195" t="str">
            <v>СОСУДИСТАЯ ДЕМЕНЦИЯ С ОСТРЫМ НАЧАЛОМ,ДРУГИЕ СМЕШАННЫЕ СИМПТОМЫ</v>
          </cell>
        </row>
        <row r="13196">
          <cell r="A13196" t="str">
            <v>F01.10</v>
          </cell>
          <cell r="B13196" t="str">
            <v>МУЛЬТИИНФАРКТНАЯ ДЕМЕНЦИЯ БЕЗ ДОПОЛНИТЕЛЬНЫХ СИМПТОМОВ</v>
          </cell>
        </row>
        <row r="13197">
          <cell r="A13197" t="str">
            <v>F01.11</v>
          </cell>
          <cell r="B13197" t="str">
            <v>МУЛЬТИИНФАРКТНАЯ ДЕМЕНЦИЯ,ДРУГИЕ СИМПТОМЫ,ПРЕИМУЩЕСТВЕННО БРЕДОВЫЕ</v>
          </cell>
        </row>
        <row r="13198">
          <cell r="A13198" t="str">
            <v>F01.12</v>
          </cell>
          <cell r="B13198" t="str">
            <v>МУЛЬТИИНФАРКТНАЯ ДЕМЕНЦИЯ,ДРУГИЕ СИМПТОМЫ,ПРЕИМУЩЕСТВЕННО ГАЛЛЮЦИНАТОРНЫЕ</v>
          </cell>
        </row>
        <row r="13199">
          <cell r="A13199" t="str">
            <v>F01.13</v>
          </cell>
          <cell r="B13199" t="str">
            <v>МУЛЬТИИНФАРКТНАЯ ДЕМЕНЦИЯ,ДРУГИЕ СИМПТОМЫ,ПРЕИМУЩЕСТВЕННО ДЕПРЕССИВНЫЕ</v>
          </cell>
        </row>
        <row r="13200">
          <cell r="A13200" t="str">
            <v>F01.14</v>
          </cell>
          <cell r="B13200" t="str">
            <v>МУЛЬТИИНФАРКТНАЯ ДЕМЕНЦИЯ,ДРУГИЕ СМЕШАННЫЕСИМПТОМЫ</v>
          </cell>
        </row>
        <row r="13201">
          <cell r="A13201" t="str">
            <v>F01.20</v>
          </cell>
          <cell r="B13201" t="str">
            <v>ПОДКОРКОВАЯ СОСУДИСТАЯ ДЕМЕНЦИЯ БЕЗ ДОПОЛНИТЕЛЬНЫХ СИМПТОМОВ</v>
          </cell>
        </row>
        <row r="13202">
          <cell r="A13202" t="str">
            <v>F01.21</v>
          </cell>
          <cell r="B13202" t="str">
            <v>ПОДКОРКОВАЯ СОСУДИСТАЯ ДЕМЕНЦИЯ,ДРУГИЕ СИМПТОМЫ,ПРЕИМУЩЕСТВЕННО БРЕДОВЫЕ</v>
          </cell>
        </row>
        <row r="13203">
          <cell r="A13203" t="str">
            <v>F01.22</v>
          </cell>
          <cell r="B13203" t="str">
            <v>ПОДКОРКОВАЯ СОСУДИСТАЯ ДЕМЕНЦИЯ,ДРУГИЕ СИМПТОМЫ,ПРЕИМУЩЕСТВЕННО ГАЛЛЮЦИНАТОРНЫЕ</v>
          </cell>
        </row>
        <row r="13204">
          <cell r="A13204" t="str">
            <v>F01.23</v>
          </cell>
          <cell r="B13204" t="str">
            <v>ПОДКОРКОВАЯ СОСУДИСТАЯ ДЕМЕНЦИЯ,ДРУГИЕ СИМПТОМЫ,ПРЕИМУЩЕСТВЕННО ДЕПРЕССИВНЫЕ</v>
          </cell>
        </row>
        <row r="13205">
          <cell r="A13205" t="str">
            <v>F01.24</v>
          </cell>
          <cell r="B13205" t="str">
            <v>ПОДКОРКОВАЯ СОСУДИСТАЯ ДЕМЕНЦИЯ,ДРУГИЕ СМЕШАННЫЕ СИМПТОМЫ</v>
          </cell>
        </row>
        <row r="13206">
          <cell r="A13206" t="str">
            <v>F01.30</v>
          </cell>
          <cell r="B13206" t="str">
            <v>СМЕШАННАЯ КОРКОВАЯ И ПОДКОРКОВАЯ СОСУДИСТАЯ ДЕМЕНЦИЯ БЕЗ ДОРОЛНИТЕЛЬНЫХ СИМПТОМОВ</v>
          </cell>
        </row>
        <row r="13207">
          <cell r="A13207" t="str">
            <v>F01.31</v>
          </cell>
          <cell r="B13207" t="str">
            <v>СМЕШАННАЯ КОРКОВАЯ И ПОДКОРКОВАЯ СОСУДИСТАЯ ДЕМЕНЦИЯ,ДРУГИЕ СИМПТОМЫ.ПРЕИМУЩЕСТВЕННО БРЕДОВЫЕ</v>
          </cell>
        </row>
        <row r="13208">
          <cell r="A13208" t="str">
            <v>F01.32</v>
          </cell>
          <cell r="B13208" t="str">
            <v>СМЕШАННАЯ КОРКОВАЯ И ПОДКОРКОВАЯ СОСУДИСТАЯ ДЕМЕНЦИЯ,ДРУГИЕ СИМПТОМЫ.ПРЕИМУЩЕСТВЕННО ГАЛЛЮЦИНАТОРНЫЕ</v>
          </cell>
        </row>
        <row r="13209">
          <cell r="A13209" t="str">
            <v>F01.33</v>
          </cell>
          <cell r="B13209" t="str">
            <v>СМЕШАННАЯ КОРКОВАЯ И ПОДКОРКОВАЯ СОСУДИСТАЯ ДЕМЕНЦИЯ,ДРУГИЕ СИМПТОМЫ.ПРЕИМУЩЕСТВЕННО ДЕПРЕССИВНЫЕ</v>
          </cell>
        </row>
        <row r="13210">
          <cell r="A13210" t="str">
            <v>F01.34</v>
          </cell>
          <cell r="B13210" t="str">
            <v>СМЕШАННАЯ КОРКОВАЯ И ПОДКОРКОВАЯ СОСУДИСТАЯ ДЕМЕНЦИЯ,ДРУГИЕ СМЕШАННЫЕ СИМПТОМЫ</v>
          </cell>
        </row>
        <row r="13211">
          <cell r="A13211" t="str">
            <v>F01.80</v>
          </cell>
          <cell r="B13211" t="str">
            <v>ДРУГАЯ СОСУДИСТАЯ ДЕМЕНЦИЯ БЕЗ ДОПОЛНИТЕЛЬНЫХ СИМПТОМОВ</v>
          </cell>
        </row>
        <row r="13212">
          <cell r="A13212" t="str">
            <v>F01.81</v>
          </cell>
          <cell r="B13212" t="str">
            <v>ДРУГАЯ СОСУДИСТАЯ ДЕМЕНЦИЯ,ДРУГИЕ СИМПТОМЫ,ПРЕИМУЩЕСТВЕННО БРЕДОВЫЕ</v>
          </cell>
        </row>
        <row r="13213">
          <cell r="A13213" t="str">
            <v>F01.82</v>
          </cell>
          <cell r="B13213" t="str">
            <v>ДРУГАЯ СОСУДИСТАЯ ДЕМЕНЦИЯ,ДРУГИЕ СИМПТОМЫ,ПРЕИМУЩЕСТВЕННО ГАЛЛЮЦИНАТОРНЫЕ</v>
          </cell>
        </row>
        <row r="13214">
          <cell r="A13214" t="str">
            <v>F01.83</v>
          </cell>
          <cell r="B13214" t="str">
            <v>ДРУГАЯ СОСУДИСТАЯ ДЕМЕНЦИЯ,ДРУГИЕ СИМПТОМЫ,ПРЕИМУЩЕСТВЕННО ДЕПРЕССИВНЫЕ</v>
          </cell>
        </row>
        <row r="13215">
          <cell r="A13215" t="str">
            <v>F01.84</v>
          </cell>
          <cell r="B13215" t="str">
            <v>ДРУГАЯ СОСУДИСТАЯ ДЕМЕНЦИЯ,ДРУГИЕ СМЕШАННЫЕ СИМПТОМЫ</v>
          </cell>
        </row>
        <row r="13216">
          <cell r="A13216" t="str">
            <v>F01.90</v>
          </cell>
          <cell r="B13216" t="str">
            <v>СОСУДИСТАЯ ДЕМЕНЦИЯ НЕУТОЧНЕННАЯ БЕЗ ДОПОЛНИТЕЛЬНЫХ СИМПТОМОВ</v>
          </cell>
        </row>
        <row r="13217">
          <cell r="A13217" t="str">
            <v>F01.91</v>
          </cell>
          <cell r="B13217" t="str">
            <v>СОСУДИСТАЯ ДЕМЕНЦИЯ НЕУТОЧНЕННАЯ,ДРУГИЕ СИМПТОМЫ,ПРЕИМУЩЕСТВЕННО БРЕДОВЫЕ</v>
          </cell>
        </row>
        <row r="13218">
          <cell r="A13218" t="str">
            <v>F01.92</v>
          </cell>
          <cell r="B13218" t="str">
            <v>СОСУДИСТАЯ ДЕМЕНЦИЯ НЕУТОЧНЕННАЯ,ДРУГИЕ СИМПТОМЫ,ПРЕИМУЩЕСТВЕННО ГАЛЛЮЦИНАТОРНЫЕ</v>
          </cell>
        </row>
        <row r="13219">
          <cell r="A13219" t="str">
            <v>F01.93</v>
          </cell>
          <cell r="B13219" t="str">
            <v>СОСУДИСТАЯ ДЕМЕНЦИЯ НЕУТОЧНЕННАЯ,ДРУГИЕ СИМПТОМЫ,ПРЕИМУЩЕСТВЕННО ДЕПРЕССИВНЫЕ</v>
          </cell>
        </row>
        <row r="13220">
          <cell r="A13220" t="str">
            <v>F01.94</v>
          </cell>
          <cell r="B13220" t="str">
            <v>СОСУДИСТАЯ ДЕМЕНЦИЯ НЕУТОЧНЕННАЯ,ДРУГИЕ СМЕШАННЫЕ СИМПТОМЫ</v>
          </cell>
        </row>
        <row r="13221">
          <cell r="A13221" t="str">
            <v>F02.00</v>
          </cell>
          <cell r="B13221" t="str">
            <v>ДЕМЕНЦИЯ ПРИ БОЛЕЗНИ ПИКА БЕЗ ДОПОЛНИТЕЛЬНЫХ СИМПТОМОВ</v>
          </cell>
        </row>
        <row r="13222">
          <cell r="A13222" t="str">
            <v>F02.01</v>
          </cell>
          <cell r="B13222" t="str">
            <v>ДЕМЕНЦИЯ ПРИ БОЛЕЗНИ ПИКА,ДРУГИЕ СИМПТОМЫ,ПРЕИМУЩЕСТВЕННО БРЕДОВЫЕ</v>
          </cell>
        </row>
        <row r="13223">
          <cell r="A13223" t="str">
            <v>F02.02</v>
          </cell>
          <cell r="B13223" t="str">
            <v>ДЕМЕНЦИЯ ПРИ БОЛЕЗНИ ПИКА,ДРУГИЕ СИМПТОМЫ,ПРЕИМУЩЕСТВЕННО ГАЛЛЮЦИНАТОРНЫЕ</v>
          </cell>
        </row>
        <row r="13224">
          <cell r="A13224" t="str">
            <v>F02.03</v>
          </cell>
          <cell r="B13224" t="str">
            <v>ДЕМЕНЦИЯ ПРИ БОЛЕЗНИ ПИКА,ДРУГИЕ СИМПТОМЫ,ПРЕИМУЩЕСТВЕННО ДЕПРЕССИВНЫЕ</v>
          </cell>
        </row>
        <row r="13225">
          <cell r="A13225" t="str">
            <v>F02.04</v>
          </cell>
          <cell r="B13225" t="str">
            <v>ДЕМЕНЦИЯ ПРИ БОЛЕЗНИ ПИКА,ДРУГИЕ СМЕШАННЫЕ СИМПТОМЫ</v>
          </cell>
        </row>
        <row r="13226">
          <cell r="A13226" t="str">
            <v>F02.10</v>
          </cell>
          <cell r="B13226" t="str">
            <v>ДЕМЕНЦИЯ ПРИ БОЛЕЗНИ КРЕЙТЦФЕЛЬДТА-ЯКОБА,ДРУГИЕ СИМПТОМЫ БЕЗ ДОПОЛНИТЕЛЬНЫХ СИМПТОМОВ</v>
          </cell>
        </row>
        <row r="13227">
          <cell r="A13227" t="str">
            <v>F02.11</v>
          </cell>
          <cell r="B13227" t="str">
            <v>ДЕМЕНЦИЯ ПРИ БОЛЕЗНИ КРЕЙТЦФЕЛЬДТА-ЯКОБА,ДРУГИЕ СИМПТОМЫ,ПРЕИМУЩЕСТВЕННО БРЕДОВЫЕ</v>
          </cell>
        </row>
        <row r="13228">
          <cell r="A13228" t="str">
            <v>F02.12</v>
          </cell>
          <cell r="B13228" t="str">
            <v>ДЕМЕНЦИЯ ПРИ БОЛЕЗНИ КРЕЙТЦФЕЛЬДТА-ЯКОБА,ДРУГИЕ СИМПТОМЫ,ПРЕИМУЩЕСТВЕННО ГАЛЛЮЦИНАТОРНЫЕ</v>
          </cell>
        </row>
        <row r="13229">
          <cell r="A13229" t="str">
            <v>F02.13</v>
          </cell>
          <cell r="B13229" t="str">
            <v>ДЕМЕНЦИЯ ПРИ БОЛЕЗНИ КРЕЙТЦФЕЛЬДТА-ЯКОБА,ДРУГИЕ СИМПТОМЫ,ПРЕИМУЩЕСТВЕННО ДЕПРЕССИВНЫЕ</v>
          </cell>
        </row>
        <row r="13230">
          <cell r="A13230" t="str">
            <v>F02.14</v>
          </cell>
          <cell r="B13230" t="str">
            <v>ДЕМЕНЦИЯ ПРИ БОЛЕЗНИ КРЕЙТЦФЕЛЬДТА-ЯКОБА,ДРУГИЕ СМЕШАННЫЕ СИМПТОМЫ</v>
          </cell>
        </row>
        <row r="13231">
          <cell r="A13231" t="str">
            <v>F02.20</v>
          </cell>
          <cell r="B13231" t="str">
            <v>ДЕМЕНЦИЯ ПРИ БОЛЕЗНИ ГЕНТИНГТОНА БЕЗ ДОПОЛНИТЕЛЬНЫХ СИМПТОМОВ</v>
          </cell>
        </row>
        <row r="13232">
          <cell r="A13232" t="str">
            <v>F02.21</v>
          </cell>
          <cell r="B13232" t="str">
            <v>ДЕМЕНЦИЯ ПРИ БОЛЕЗНИ ГЕНТИНГТОНА,ДРУГИЕ СИМПТОМЫ,ПРЕИМУЩЕСТВЕННО БРЕДОВЫЕ</v>
          </cell>
        </row>
        <row r="13233">
          <cell r="A13233" t="str">
            <v>F02.22</v>
          </cell>
          <cell r="B13233" t="str">
            <v>ДЕМЕНЦИЯ ПРИ БОЛЕЗНИ ГЕНТИНГТОНА,ДРУГИЕ СИМПТОМЫ,ПРЕИМУЩЕСТВЕННО ГАЛЛЮЦИНАТОРНЫЕ</v>
          </cell>
        </row>
        <row r="13234">
          <cell r="A13234" t="str">
            <v>F02.23</v>
          </cell>
          <cell r="B13234" t="str">
            <v>ДЕМЕНЦИЯ ПРИ БОЛЕЗНИ ГЕНТИНГТОНА,ДРУГИЕ СИМПТОМЫ,ПРЕИМУЩЕСТВЕННО ДЕПРЕССИВНЫЕ</v>
          </cell>
        </row>
        <row r="13235">
          <cell r="A13235" t="str">
            <v>F02.24</v>
          </cell>
          <cell r="B13235" t="str">
            <v>ДЕМЕНЦИЯ ПРИ БОЛЕЗНИ ГЕНТИНГТОНА,ДРУГИЕ СМЕШАННЫЕ СИМПТОМЫ</v>
          </cell>
        </row>
        <row r="13236">
          <cell r="A13236" t="str">
            <v>F02.30</v>
          </cell>
          <cell r="B13236" t="str">
            <v>ДЕМЕНЦИЯ ПРИ БОЛЕЗНИ ПАРКИНСОНА БЕЗ ДОПОЛНИТЕЛЬНЫХ СИМПТОМОВ</v>
          </cell>
        </row>
        <row r="13237">
          <cell r="A13237" t="str">
            <v>F02.31</v>
          </cell>
          <cell r="B13237" t="str">
            <v>ДЕМЕНЦИЯ ПРИ БОЛЕЗНИ ПАРКИНСОНА,ДРУГИЕ СИМПТОМЫ,ПРЕИМУЩЕСТВЕННО БРЕДОВЫЕ</v>
          </cell>
        </row>
        <row r="13238">
          <cell r="A13238" t="str">
            <v>F02.32</v>
          </cell>
          <cell r="B13238" t="str">
            <v>ДЕМЕНЦИЯ ПРИ БОЛЕЗНИ ПАРКИНСОНА,ДРУГИЕ СИМПТОМЫ,ПРЕИМУЩЕСТВЕННО ГАЛЛЮЦИНАТОРНЫЕ</v>
          </cell>
        </row>
        <row r="13239">
          <cell r="A13239" t="str">
            <v>F02.33</v>
          </cell>
          <cell r="B13239" t="str">
            <v>ДЕМЕНЦИЯ ПРИ БОЛЕЗНИ ПАРКИНСОНА,ДРУГИЕ СИМПТОМЫ,ПРЕИМУЩЕСТВЕННО ДЕПРЕССИВНЫЕ</v>
          </cell>
        </row>
        <row r="13240">
          <cell r="A13240" t="str">
            <v>F02.34</v>
          </cell>
          <cell r="B13240" t="str">
            <v>ДЕМЕНЦИЯ ПРИ БОЛЕЗНИ ПАРКИНСОНА,ДРУГИЕ СМЕШАННЫЕ СИМПТОМЫ</v>
          </cell>
        </row>
        <row r="13241">
          <cell r="A13241" t="str">
            <v>F02.40</v>
          </cell>
          <cell r="B13241" t="str">
            <v>ДЕМЕНЦИЯ ПРИ БОЛЕЗНИ ,ВЫЗВАННАЯ ВИРУСОМ ИММУНОДЕФИЦИТА ЧЕЛОВЕКА (ВИЧ) БЕЗ ДОПОЛНИТЕЛЬНЫХ СИМТОМОВ</v>
          </cell>
        </row>
        <row r="13242">
          <cell r="A13242" t="str">
            <v>F02.41</v>
          </cell>
          <cell r="B13242" t="str">
            <v>ДЕМЕНЦИЯ ПРИ БОЛЕЗНИ ,ВЫЗВАННАЯ ВИРУСОМ ИММУНОДЕФИЦИТА ЧЕЛОВЕКА (ВИЧ),ДРУГИЕ СИМПТОМЫ,ПРЕИМУЩЕСТВЕННО БРЕДОВЫЕ</v>
          </cell>
        </row>
        <row r="13243">
          <cell r="A13243" t="str">
            <v>F02.42</v>
          </cell>
          <cell r="B13243" t="str">
            <v>ДЕМЕНЦИЯ ПРИ БОЛЕЗНИ ,ВЫЗВАННАЯ ВИРУСОМ ИММУНОДЕФИЦИТА ЧЕЛОВЕКА (ВИЧ),ДРУГИЕ СИМПТОМЫ,ПРЕИМУЩЕСТВЕННО ГАЛЛЮЦИНАТОРНЫЕ</v>
          </cell>
        </row>
        <row r="13244">
          <cell r="A13244" t="str">
            <v>F02.43</v>
          </cell>
          <cell r="B13244" t="str">
            <v>ДЕМЕНЦИЯ ПРИ БОЛЕЗНИ ,ВЫЗВАННАЯ ВИРУСОМ ИММУНОДЕФИЦИТА ЧЕЛОВЕКА (ВИЧ),ДРУГИЕ СИМПТОМЫ,ПРЕИМУЩЕСТВЕННО ДЕПРЕССИВНЫЕ</v>
          </cell>
        </row>
        <row r="13245">
          <cell r="A13245" t="str">
            <v>F02.44</v>
          </cell>
          <cell r="B13245" t="str">
            <v>ДЕМЕНЦИЯ ПРИ БОЛЕЗНИ ,ВЫЗВАННАЯ ВИРУСОМ ИММУНОДЕФИЦИТА ЧЕЛОВЕКА (ВИЧ),ДРУГИЕ СМЕШАННЫЕ СИМПТОМЫ</v>
          </cell>
        </row>
        <row r="13246">
          <cell r="A13246" t="str">
            <v>F02.80</v>
          </cell>
          <cell r="B13246" t="str">
            <v>ДЕМЕНЦИЯ ПРИ ДРУГИХ УТОЧНЕННЫХ БОЛЕЗНЯХ,КЛАССИФИЦИРУЕМЫХ В ДРУГИХ РАЗДЕЛАХ,БЕЗ ДОПОЛНИТЕЛЬНЫХ СИМПТОМОВ</v>
          </cell>
        </row>
        <row r="13247">
          <cell r="A13247" t="str">
            <v>F02.81</v>
          </cell>
          <cell r="B13247" t="str">
            <v>ДЕМЕНЦИЯ ПРИ ДРУГИХ УТОЧНЕННЫХ БОЛЕЗНЯХ,КЛАССИФИЦИРУЕМЫХ В ДРУГИХ РАЗДЕЛАХ,ДРУГИЕ СИМПТОМЫ,ПРЕИМУЩЕСТВЕННО БРЕДОВЫЕ</v>
          </cell>
        </row>
        <row r="13248">
          <cell r="A13248" t="str">
            <v>F02.82</v>
          </cell>
          <cell r="B13248" t="str">
            <v>ДЕМЕНЦИЯ ПРИ ДРУГИХ УТОЧНЕННЫХ БОЛЕЗНЯХ,КЛАССИФИЦИРУЕМЫХ В ДРУГИХ РАЗДЕЛАХ,ДРУГИЕ СИМПТОМЫ,ПРЕИМУЩЕСТВЕННО ГАЛЛЮЦИНАТОРНЫЕ</v>
          </cell>
        </row>
        <row r="13249">
          <cell r="A13249" t="str">
            <v>F02.83</v>
          </cell>
          <cell r="B13249" t="str">
            <v>ДЕМЕНЦИЯ ПРИ ДРУГИХ УТОЧНЕННЫХ БОЛЕЗНЯХ,КЛАССИФИЦИРУЕМЫХ В ДРУГИХ РАЗДЕЛАХ,ДРУГИЕ СИМПТОМЫ,ПРЕИМУЩЕСТВЕННО ДЕПРЕССИВНЫЕ</v>
          </cell>
        </row>
        <row r="13250">
          <cell r="A13250" t="str">
            <v>F02.84</v>
          </cell>
          <cell r="B13250" t="str">
            <v>ДЕМЕНЦИЯ ПРИ ДРУГИХ УТОЧНЕННЫХ БОЛЕЗНЯХ,КЛАССИФИЦИРУЕМЫХ В ДРУГИХ РАЗДЕЛАХ,ДРУГИЕ СМЕШАННЫЕ СИМПТОМЫ</v>
          </cell>
        </row>
        <row r="13251">
          <cell r="A13251" t="str">
            <v>F02.800</v>
          </cell>
          <cell r="B13251" t="str">
            <v>ДЕМЕНЦИЯ В СВЯЗИ С ТРАВМОЙ ГОЛОВНОГО МОЗГА БЕЗ ДОПОЛНИТЕЛЬНЫХ СИМПТОМОВ</v>
          </cell>
        </row>
        <row r="13252">
          <cell r="A13252" t="str">
            <v>F02.810</v>
          </cell>
          <cell r="B13252" t="str">
            <v>ДЕМЕНЦИЯ В СВЯЗИ С ТРАВМОЙ ГОЛОВНОГО МОЗГА,ДРУГИЕ СИМПТОМЫ,ПРЕИМУЩЕСТВЕННО БРЕДОВЫЕ</v>
          </cell>
        </row>
        <row r="13253">
          <cell r="A13253" t="str">
            <v>F02.820</v>
          </cell>
          <cell r="B13253" t="str">
            <v>ДЕМЕНЦИЯ В СВЯЗИ С ТРАВМОЙ ГОЛОВНОГО МОЗГА,ДРУГИЕ СИМПТОМЫ,ПРЕИМУЩЕСТВЕННО ГАЛЛЮЦИНАТОРНЫЕ</v>
          </cell>
        </row>
        <row r="13254">
          <cell r="A13254" t="str">
            <v>F02.830</v>
          </cell>
          <cell r="B13254" t="str">
            <v>ДЕМЕНЦИЯ В СВЯЗИ С ТРАВМОЙ ГОЛОВНОГО МОЗГА,ДРУГИЕ СИМПТОМЫ,ПРЕИМУЩЕСТВЕННО ДЕПРЕССИВНЫЕ</v>
          </cell>
        </row>
        <row r="13255">
          <cell r="A13255" t="str">
            <v>F02.840</v>
          </cell>
          <cell r="B13255" t="str">
            <v>ДЕМЕНЦИЯ В СВЯЗИ С ТРАВМОЙ ГОЛОВНОГО МОЗГА,ДРУГИЕ СМЕШАННЫЕ СИМПТОМЫ</v>
          </cell>
        </row>
        <row r="13256">
          <cell r="A13256" t="str">
            <v>F02.802</v>
          </cell>
          <cell r="B13256" t="str">
            <v>ДЕМЕНЦИЯ В СВЯЗИ С ЭПИЛЕПСИЕЙ БЕЗ ДОПОЛНИТЕЛЬНЫХ СИМПТОМОВ</v>
          </cell>
        </row>
        <row r="13257">
          <cell r="A13257" t="str">
            <v>F02.812</v>
          </cell>
          <cell r="B13257" t="str">
            <v>ДЕМЕНЦИЯ В СВЯЗИ С ЭПИЛЕПСИЕЙ,ДРУГИЕ СИМПТОМЫ,ПРЕИМУЩЕСТВЕННО БРЕДОВЫЕ</v>
          </cell>
        </row>
        <row r="13258">
          <cell r="A13258" t="str">
            <v>F02.822</v>
          </cell>
          <cell r="B13258" t="str">
            <v>ДЕМЕНЦИЯ В СВЯЗИ С ЭПИЛЕПСИЕЙ,ДРУГИЕ СИМПТОМЫ,ПРЕИМУЩЕСТВЕННО ГАЛЛЮЦИНАТОРНЫЕ</v>
          </cell>
        </row>
        <row r="13259">
          <cell r="A13259" t="str">
            <v>F02.832</v>
          </cell>
          <cell r="B13259" t="str">
            <v>ДЕМЕНЦИЯ В СВЯЗИ С ЭПИЛЕПСИЕЙ,ДРУГИЕ СИМПТОМЫ,ПРЕИМУЩЕСТВЕННО ДЕПРЕССИВНЫЕ</v>
          </cell>
        </row>
        <row r="13260">
          <cell r="A13260" t="str">
            <v>F02.842</v>
          </cell>
          <cell r="B13260" t="str">
            <v>ДЕМЕНЦИЯ В СВЯЗИ С ЭПИЛЕПСИЕЙ,ДРУГИЕ СМЕШАННЫЕ СИМПТОМЫ</v>
          </cell>
        </row>
        <row r="13261">
          <cell r="A13261" t="str">
            <v>F02.803</v>
          </cell>
          <cell r="B13261" t="str">
            <v>ДЕМЕНЦИЯ В СВЯЗИ С НОВООБРАЗОВАНИЕМ (ОПУХОЛЬЮ) ГОЛОВНОГО МОЗГА БЕЗ ДОПОЛНИТЕЛЬНЫХ СИМПТОМОВ</v>
          </cell>
        </row>
        <row r="13262">
          <cell r="A13262" t="str">
            <v>F02.813</v>
          </cell>
          <cell r="B13262" t="str">
            <v>ДЕМЕНЦИЯ В СВЯЗИ С НОВООБРАЗОВАНИЕМ (ОПУХОЛЬЮ) ГОЛОВНОГО МОЗГА,ДРУГИЕ СИМПТОМЫ,ПРЕИМУЩЕСТВЕННО БРЕДОВЫЕ</v>
          </cell>
        </row>
        <row r="13263">
          <cell r="A13263" t="str">
            <v>F02.823</v>
          </cell>
          <cell r="B13263" t="str">
            <v>ДЕМЕНЦИЯ В СВЯЗИ С НОВООБРАЗОВАНИЕМ (ОПУХОЛЬЮ) ГОЛОВНОГО МОЗГА,ДРУГИЕ СИМПТОМЫ,ПРЕИМУЩЕСТВЕННО ГАЛЛЮЦИНАТОРНЫЕ</v>
          </cell>
        </row>
        <row r="13264">
          <cell r="A13264" t="str">
            <v>F02.833</v>
          </cell>
          <cell r="B13264" t="str">
            <v>ДЕМЕНЦИЯ В СВЯЗИ С НОВООБРАЗОВАНИЕМ (ОПУХОЛЬЮ) ГОЛОВНОГО МОЗГА,ДРУГИЕ СИМПТОМЫ,ПРЕИМУЩЕСТВЕННО ДЕПРЕССИВНЫЕ</v>
          </cell>
        </row>
        <row r="13265">
          <cell r="A13265" t="str">
            <v>F02.843</v>
          </cell>
          <cell r="B13265" t="str">
            <v>ДЕМЕНЦИЯ В СВЯЗИ С НОВООБРАЗОВАНИЕМ (ОПУХОЛЬЮ) ГОЛОВНОГО МОЗГА,ДРУГИЕ СМЕШАННЫЕ СИМПТОМЫ</v>
          </cell>
        </row>
        <row r="13266">
          <cell r="A13266" t="str">
            <v>F02.805</v>
          </cell>
          <cell r="B13266" t="str">
            <v>ДЕМЕНЦИЯ В СВЯЗИ С НЕЙРОСИФИЛИСОМ БЕЗ ДОПОЛНИТЕЛЬНЫХ СИМПТОМОВ</v>
          </cell>
        </row>
        <row r="13267">
          <cell r="A13267" t="str">
            <v>F02.815</v>
          </cell>
          <cell r="B13267" t="str">
            <v>ДЕМЕНЦИЯ В СВЯЗИ С НЕЙРОСИФИЛИСОМ,ДРУГИЕ СИМПТОМЫ,ПРЕИМУЩЕСТВЕННО БРЕДОВЫЕ</v>
          </cell>
        </row>
        <row r="13268">
          <cell r="A13268" t="str">
            <v>F02.825</v>
          </cell>
          <cell r="B13268" t="str">
            <v>ДЕМЕНЦИЯ В СВЯЗИ С НЕЙРОСИФИЛИСОМ,ДРУГИЕ СИМПТОМЫ,ПРЕИМУЩЕСТВЕННО ГАЛЛЮЦИНАТОРНЫЕ</v>
          </cell>
        </row>
        <row r="13269">
          <cell r="A13269" t="str">
            <v>F02.835</v>
          </cell>
          <cell r="B13269" t="str">
            <v>ДЕМЕНЦИЯ В СВЯЗИ С НЕЙРОСИФИЛИСОМ,ДРУГИЕ СИМПТОМЫ,ПРЕИМУЩЕСТВЕННО ДЕПРЕССИВНЫЕ</v>
          </cell>
        </row>
        <row r="13270">
          <cell r="A13270" t="str">
            <v>F02.845</v>
          </cell>
          <cell r="B13270" t="str">
            <v>ДЕМЕНЦИЯ В СВЯЗИ С НЕЙРОСИФИЛИСОМ,ДРУГИЕ СМЕШАННЫЕ СИМПТОМЫ</v>
          </cell>
        </row>
        <row r="13271">
          <cell r="A13271" t="str">
            <v>F02.806</v>
          </cell>
          <cell r="B13271" t="str">
            <v>ДЕМЕНЦИЯ В СВЯЗИ С ДРУГИМИ ВИРУСНЫМИ И БАКТЕРИАЛЬНЫМИ НЕЙРОИНФЕКЦИЯМИ БЕЗ ДОПОЛНИТЕЛЬНЫХ СИМПТОМОВ</v>
          </cell>
        </row>
        <row r="13272">
          <cell r="A13272" t="str">
            <v>F02.816</v>
          </cell>
          <cell r="B13272" t="str">
            <v>ДЕМЕНЦИЯ В СВЯЗИ С ДРУГИМИ ВИРУСНЫМИ И БАКТЕРИАЛЬНЫМИ НЕЙРОИНФЕКЦИЯМИ,ДРУГИЕ СИМПТОМЫ,ПРЕИМУЩЕСТВЕННО БРЕДОВЫЕ</v>
          </cell>
        </row>
        <row r="13273">
          <cell r="A13273" t="str">
            <v>F02.826</v>
          </cell>
          <cell r="B13273" t="str">
            <v>ДЕМЕНЦИЯ В СВЯЗИ С ДРУГИМИ ВИРУСНЫМИ И БАКТЕРИАЛЬНЫМИ НЕЙРОИНФЕКЦИЯМИ,ДРУГИЕ СИМПТОМЫ,ПРЕИМУЩЕСТВЕННО ГАЛЛЮЦИНАТОРНЫЕ</v>
          </cell>
        </row>
        <row r="13274">
          <cell r="A13274" t="str">
            <v>F02.836</v>
          </cell>
          <cell r="B13274" t="str">
            <v>ДЕМЕНЦИЯ В СВЯЗИ С ДРУГИМИ ВИРУСНЫМИ И БАКТЕРИАЛЬНЫМИ НЕЙРОИНФЕКЦИЯМИ,ДРУГИЕ СИМПТОМЫ,ПРЕИМУЩЕСТВЕННО ДЕПРЕССИВНЫЕ</v>
          </cell>
        </row>
        <row r="13275">
          <cell r="A13275" t="str">
            <v>F02.846</v>
          </cell>
          <cell r="B13275" t="str">
            <v>ДЕМЕНЦИЯ В СВЯЗИ С ДРУГИМИ ВИРУСНЫМИ И БАКТЕРИАЛЬНЫМИ НЕЙРОИНФЕКЦИЯМИ,ДРУГИЕ СМЕШАННЫЕ СИМПТОМЫ</v>
          </cell>
        </row>
        <row r="13276">
          <cell r="A13276" t="str">
            <v>F02.807</v>
          </cell>
          <cell r="B13276" t="str">
            <v>ДЕМЕНЦИЯ В СВЯЗИ С ДРУГИМИ ЗАБОЛЕВАНИЯМИ,БЕЗ ДОПОЛНИТЕЛЬНЫХ СИМПТОМОВ</v>
          </cell>
        </row>
        <row r="13277">
          <cell r="A13277" t="str">
            <v>F02.817</v>
          </cell>
          <cell r="B13277" t="str">
            <v>ДЕМЕНЦИЯ В СВЯЗИ С ДРУГИМИ ЗАБОЛЕВАНИЯМИ,ДРУГИЕ СИМПТОМЫ,ПРЕИМУЩЕСТВЕННО БРЕДОВЫЕ</v>
          </cell>
        </row>
        <row r="13278">
          <cell r="A13278" t="str">
            <v>F02.827</v>
          </cell>
          <cell r="B13278" t="str">
            <v>ДЕМЕНЦИЯ В СВЯЗИ С ДРУГИМИ ЗАБОЛЕВАНИЯМИ,ДРУГИЕ СИМПТОМЫ,ПРЕИМУЩЕСТВЕННО ГАЛЛЮЦИНАТОРНЫЕ</v>
          </cell>
        </row>
        <row r="13279">
          <cell r="A13279" t="str">
            <v>F02.837</v>
          </cell>
          <cell r="B13279" t="str">
            <v>ДЕМЕНЦИЯ В СВЯЗИ С ДРУГИМИ ЗАБОЛЕВАНИЯМИ,ДРУГИЕ СИМПТОМЫ,ПРЕИМУЩЕСТВЕННО ДЕПРЕССИВНЫЕ</v>
          </cell>
        </row>
        <row r="13280">
          <cell r="A13280" t="str">
            <v>F02.847</v>
          </cell>
          <cell r="B13280" t="str">
            <v>ДЕМЕНЦИЯ В СВЯЗИ С ДРУГИМИ ЗАБОЛЕВАНИЯМИ,ДРУГИЕ СМЕШАННЫЕ СИМПТОМЫ</v>
          </cell>
        </row>
        <row r="13281">
          <cell r="A13281" t="str">
            <v>F02.808</v>
          </cell>
          <cell r="B13281" t="str">
            <v>ДЕМЕНЦИЯ В СВЯЗИ С СМЕШАННЫМИ ЗАБОЛЕВАНИЯМИ,БЕЗ ДОПОЛНИТЕЛЬНЫХ СИМПТОМОВ</v>
          </cell>
        </row>
        <row r="13282">
          <cell r="A13282" t="str">
            <v>F02.818</v>
          </cell>
          <cell r="B13282" t="str">
            <v>ДЕМЕНЦИЯ В СВЯЗИ С СМЕШАННЫМИ ЗАБОЛЕВАНИЯМИ,ДРУГИЕ СИМПТОМЫ,ПРЕИМУЩЕСТВЕННО БРЕДОВЫЕ</v>
          </cell>
        </row>
        <row r="13283">
          <cell r="A13283" t="str">
            <v>F02.828</v>
          </cell>
          <cell r="B13283" t="str">
            <v>ДЕМЕНЦИЯ В СВЯЗИ С СМЕШАННЫМИ ЗАБОЛЕВАНИЯМИ,ДРУГИЕ СИМПТОМЫ,ПРЕИМУЩЕСТВЕННО ГАЛЛЮЦИНАТОРНЫЕ</v>
          </cell>
        </row>
        <row r="13284">
          <cell r="A13284" t="str">
            <v>F02.838</v>
          </cell>
          <cell r="B13284" t="str">
            <v>ДЕМЕНЦИЯ В СВЯЗИ С СМЕШАННЫМИ ЗАБОЛЕВАНИЯМИ,ДРУГИЕ СИМПТОМЫ,ПРЕИМУЩЕСТВЕННО ДЕПРЕССИВНЫЕ</v>
          </cell>
        </row>
        <row r="13285">
          <cell r="A13285" t="str">
            <v>F02.848</v>
          </cell>
          <cell r="B13285" t="str">
            <v>ДЕМЕНЦИЯ В СВЯЗИ С СМЕШАННЫМИ ЗАБОЛЕВАНИЯМИ,ДРУГИЕ СМЕШАННЫЕ СИМПТОМЫ</v>
          </cell>
        </row>
        <row r="13286">
          <cell r="A13286" t="str">
            <v>F02.809</v>
          </cell>
          <cell r="B13286" t="str">
            <v>ДЕМЕНЦИЯ В СВЯЗИ С НЕУТОЧНЕННЫМИ ЗАБОЛЕВАНИЯМИ,БЕЗ ДОПОЛНИТЕЛЬНЫХ СИМПТОМОВ</v>
          </cell>
        </row>
        <row r="13287">
          <cell r="A13287" t="str">
            <v>F02.819</v>
          </cell>
          <cell r="B13287" t="str">
            <v>ДЕМЕНЦИЯ В СВЯЗИ С НЕУТОЧНЕННЫМИ ЗАБОЛЕВАНИЯМИ,ДРУГИЕ СИМПТОМЫ,ПРЕИМУЩЕСТВЕННО БРЕДОВЫЕ</v>
          </cell>
        </row>
        <row r="13288">
          <cell r="A13288" t="str">
            <v>F02.829</v>
          </cell>
          <cell r="B13288" t="str">
            <v>ДЕМЕНЦИЯ В СВЯЗИ С НЕУТОЧНЕННЫМИ ЗАБОЛЕВАНИЯМИ,ДРУГИЕ СИМПТОМЫ,ПРЕИМУЩЕСТВЕННО ГАЛЛЮЦИНАТОРНЫЕ</v>
          </cell>
        </row>
        <row r="13289">
          <cell r="A13289" t="str">
            <v>F02.839</v>
          </cell>
          <cell r="B13289" t="str">
            <v>ДЕМЕНЦИЯ В СВЯЗИ С НЕУТОЧНЕННЫМИ ЗАБОЛЕВАНИЯМИ,ДРУГИЕ СИМПТОМЫ,ПРЕИМУЩЕСТВЕННО ДЕПРЕССИВНЫЕ</v>
          </cell>
        </row>
        <row r="13290">
          <cell r="A13290" t="str">
            <v>F02.849</v>
          </cell>
          <cell r="B13290" t="str">
            <v>ДЕМЕНЦИЯ В СВЯЗИ С НЕУТОЧНЕННЫМИ ЗАБОЛЕВАНИЯМИ,ДРУГИЕ СМЕШАННЫЕ СИМПТОМЫ</v>
          </cell>
        </row>
        <row r="13291">
          <cell r="A13291" t="str">
            <v>F03.10</v>
          </cell>
          <cell r="B13291" t="str">
            <v>ПРЕСЕНИЛЬНАЯ ДЕМЕНЦИЯ НЕУТОЧНЕННАЯ,БЕЗ ДОПОЛНИТЕЛЬНЫХ СИМПТОМОВ</v>
          </cell>
        </row>
        <row r="13292">
          <cell r="A13292" t="str">
            <v>F03.11</v>
          </cell>
          <cell r="B13292" t="str">
            <v>ПРЕСЕНИЛЬНАЯ ДЕМЕНЦИЯ НЕУТОЧНЕННАЯ,ДРУГИЕ СИПТОМЫ,ПРЕИМУЩЕСТВЕННО БРЕДОВЫЕ</v>
          </cell>
        </row>
        <row r="13293">
          <cell r="A13293" t="str">
            <v>F03.12</v>
          </cell>
          <cell r="B13293" t="str">
            <v>ПРЕСЕНИЛЬНАЯ ДЕМЕНЦИЯ НЕУТОЧНЕННАЯ,ДРУГИЕ СИПТОМЫ,ПРЕИМУЩЕСТВЕННО ГАЛЛЮЦИНАТОРНЫЕ</v>
          </cell>
        </row>
        <row r="13294">
          <cell r="A13294" t="str">
            <v>F03.13</v>
          </cell>
          <cell r="B13294" t="str">
            <v>ПРЕСЕНИЛЬНАЯ ДЕМЕНЦИЯ НЕУТОЧНЕННАЯ,ДРУГИЕ СИПТОМЫ,ПРЕИМУЩЕСТВЕННО ДЕПРЕССИВНЫЕ</v>
          </cell>
        </row>
        <row r="13295">
          <cell r="A13295" t="str">
            <v>F03.14</v>
          </cell>
          <cell r="B13295" t="str">
            <v>ПРЕСЕНИЛЬНАЯ ДЕМЕНЦИЯ НЕУТОЧНЕННАЯ,ДРУГИЕ СМЕШАННЫЕ СИПТОМЫ</v>
          </cell>
        </row>
        <row r="13296">
          <cell r="A13296" t="str">
            <v>F03.20</v>
          </cell>
          <cell r="B13296" t="str">
            <v>СЕНИЛЬНАЯ ДЕМЕНЦИЯ НЕУТОЧНЕННАЯ,БЕЗ ДОПОЛНИТЕЛЬНЫХ СИМПТОМОВ</v>
          </cell>
        </row>
        <row r="13297">
          <cell r="A13297" t="str">
            <v>F03.21</v>
          </cell>
          <cell r="B13297" t="str">
            <v>СЕНИЛЬНАЯ ДЕМЕНЦИЯ НЕУТОЧНЕННАЯ,ДРУГИЕ СИПТОМЫ,ПРЕИМУЩЕСТВЕННО БРЕДОВЫЕ</v>
          </cell>
        </row>
        <row r="13298">
          <cell r="A13298" t="str">
            <v>F03.22</v>
          </cell>
          <cell r="B13298" t="str">
            <v>СЕНИЛЬНАЯ ДЕМЕНЦИЯ НЕУТОЧНЕННАЯ,ДРУГИЕ СИПТОМЫ,ПРЕИМУЩЕСТВЕННО ГАЛЛЮЦИНАТОРНЫЕ</v>
          </cell>
        </row>
        <row r="13299">
          <cell r="A13299" t="str">
            <v>F03.23</v>
          </cell>
          <cell r="B13299" t="str">
            <v>СЕНИЛЬНАЯ ДЕМЕНЦИЯ НЕУТОЧНЕННАЯ,ДРУГИЕ СИПТОМЫ,ПРЕИМУЩЕСТВЕННО ДЕПРЕССИВНЫЕ</v>
          </cell>
        </row>
        <row r="13300">
          <cell r="A13300" t="str">
            <v>F03.24</v>
          </cell>
          <cell r="B13300" t="str">
            <v>СЕНИЛЬНАЯ ДЕМЕНЦИЯ НЕУТОЧНЕННАЯ,ДРУГИЕ СМЕШАННЫЕ СИПТОМЫ</v>
          </cell>
        </row>
        <row r="13301">
          <cell r="A13301" t="str">
            <v>F03.30</v>
          </cell>
          <cell r="B13301" t="str">
            <v>ПРЕСЕНИЛЬНЫЙ ПСИХОЗ НЕУТОЧНЕННЫЙ,БЕЗ ДОПОЛНИТЕЛЬНЫХ СИМПТОМОВ</v>
          </cell>
        </row>
        <row r="13302">
          <cell r="A13302" t="str">
            <v>F03.31</v>
          </cell>
          <cell r="B13302" t="str">
            <v>ПРЕСЕНИЛЬНЫЙ ПСИХОЗ НЕУТОЧНЕННЫЙ,ДРУГИЕ СИПТОМЫ,ПРЕИМУЩЕСТВЕННО БРЕДОВЫЕ</v>
          </cell>
        </row>
        <row r="13303">
          <cell r="A13303" t="str">
            <v>F03.32</v>
          </cell>
          <cell r="B13303" t="str">
            <v>ПРЕСЕНИЛЬНЫЙ ПСИХОЗ НЕУТОЧНЕННЫЙ,ДРУГИЕ СИПТОМЫ,ПРЕИМУЩЕСТВЕННО ГАЛЛЮЦИНАТОРНЫЕ</v>
          </cell>
        </row>
        <row r="13304">
          <cell r="A13304" t="str">
            <v>F03.33</v>
          </cell>
          <cell r="B13304" t="str">
            <v>ПРЕСЕНИЛЬНЫЙ ПСИХОЗ НЕУТОЧНЕННЫЙ,ДРУГИЕ СИПТОМЫ,ПРЕИМУЩЕСТВЕННО ДЕПРЕССИВНЫЕ</v>
          </cell>
        </row>
        <row r="13305">
          <cell r="A13305" t="str">
            <v>F03.34</v>
          </cell>
          <cell r="B13305" t="str">
            <v>ПРЕСЕНИЛЬНЫЙ ПСИХОЗ НЕУТОЧНЕННЫЙ,ДРУГИЕ СМЕШАННЫЕ СИПТОМЫ</v>
          </cell>
        </row>
        <row r="13306">
          <cell r="A13306" t="str">
            <v>F03.40</v>
          </cell>
          <cell r="B13306" t="str">
            <v>СЕНИЛЬНЫЙ ПСИХОЗ НЕУТОЧНЕННЫЙ,БЕЗ ДОПОЛНИТЕЛЬНЫХ СИМПТОМОВ</v>
          </cell>
        </row>
        <row r="13307">
          <cell r="A13307" t="str">
            <v>F03.41</v>
          </cell>
          <cell r="B13307" t="str">
            <v>СЕНИЛЬНЫЙ ПСИХОЗ НЕУТОЧНЕННЫЙ,ДРУГИЕ СИПТОМЫ,ПРЕИМУЩЕСТВЕННО БРЕДОВЫЕ</v>
          </cell>
        </row>
        <row r="13308">
          <cell r="A13308" t="str">
            <v>F03.42</v>
          </cell>
          <cell r="B13308" t="str">
            <v>СЕНИЛЬНЫЙ ПСИХОЗ НЕУТОЧНЕННЫЙ,ДРУГИЕ СИПТОМЫ,ПРЕИМУЩЕСТВЕННО ГАЛЛЮЦИНАТОРНЫЕ</v>
          </cell>
        </row>
        <row r="13309">
          <cell r="A13309" t="str">
            <v>F03.43</v>
          </cell>
          <cell r="B13309" t="str">
            <v>СЕНИЛЬНЫЙ ПСИХОЗ НЕУТОЧНЕННЫЙ,ДРУГИЕ СИПТОМЫ,ПРЕИМУЩЕСТВЕННО ДЕПРЕССИВНЫЕ</v>
          </cell>
        </row>
        <row r="13310">
          <cell r="A13310" t="str">
            <v>F03.44</v>
          </cell>
          <cell r="B13310" t="str">
            <v>СЕНИЛЬНЫЙ ПСИХОЗ НЕУТОЧНЕННЫЙ,ДРУГИЕ СМЕШАННЫЕ СИПТОМЫ</v>
          </cell>
        </row>
        <row r="13311">
          <cell r="A13311" t="str">
            <v>F20.00</v>
          </cell>
          <cell r="B13311" t="str">
            <v>ПАРАНОИДНАЯ ШИЗОФРЕНИЯ НЕПРЕРЫВНОГО ТИПА</v>
          </cell>
        </row>
        <row r="13312">
          <cell r="A13312" t="str">
            <v>F20.01</v>
          </cell>
          <cell r="B13312" t="str">
            <v>ПАРАНОИДНАЯ ШИЗОФРЕНИЯ ЭПИЗОДИЧЕСКОГО ТИПА С НАРАСТАЮЩИМ ДЕФЕКТОМ</v>
          </cell>
        </row>
        <row r="13313">
          <cell r="A13313" t="str">
            <v>F20.02</v>
          </cell>
          <cell r="B13313" t="str">
            <v>ПАРАНОИДНАЯ ШИЗОФРЕНИЯ ЭПИЗОДИЧЕСКОГО ТИПА СО СТАБИЛЬНЫМ ДЕФЕКТОМ</v>
          </cell>
        </row>
        <row r="13314">
          <cell r="A13314" t="str">
            <v>F20.03</v>
          </cell>
          <cell r="B13314" t="str">
            <v>ПАРАНОИДНАЯ ШИЗОФРЕНИЯ ЭПИЗОДИЧЕСКОГО РЕМИТТИРУЮЩЕГО (РЕКУРРЕНТНОГО) ТИПА</v>
          </cell>
        </row>
        <row r="13315">
          <cell r="A13315" t="str">
            <v>F20.07</v>
          </cell>
          <cell r="B13315" t="str">
            <v>ПАРАНОИДНАЯ ШИЗОФРЕНИЯ ДРУГОГО ТИПА</v>
          </cell>
        </row>
        <row r="13316">
          <cell r="A13316" t="str">
            <v>F20.09</v>
          </cell>
          <cell r="B13316" t="str">
            <v>ПАРАНОИДНАЯ ШИЗОФРЕНИЯ,ПЕРИОД НАБЛЮДЕНИЯ МЕНЕЕ ГОДА</v>
          </cell>
        </row>
        <row r="13317">
          <cell r="A13317" t="str">
            <v>F20.10</v>
          </cell>
          <cell r="B13317" t="str">
            <v>ГЕБЕФРЕНИЧЕСКАЯ (ГЕБЕФРЕННАЯ) ШИЗОФРЕНИЯ НЕПРЕРЫВНОГО ТИПА</v>
          </cell>
        </row>
        <row r="13318">
          <cell r="A13318" t="str">
            <v>F20.11</v>
          </cell>
          <cell r="B13318" t="str">
            <v>ГЕБЕФРЕНИЧЕСКАЯ (ГЕБЕФРЕННАЯ) ШИЗОФРЕНИЯ ЭПИЗОДИЧЕСКОГО ТИПА С НАРАСТАЮЩИМ ДЕФЕКТОМ</v>
          </cell>
        </row>
        <row r="13319">
          <cell r="A13319" t="str">
            <v>F20.12</v>
          </cell>
          <cell r="B13319" t="str">
            <v>ГЕБЕФРЕНИЧЕСКАЯ (ГЕБЕФРЕННАЯ) ШИЗОФРЕНИЯ ЭПИЗОДИЧЕСКОГО ТИПА СО СТАБИЛЬНЫМ ДЕФЕКТОМ</v>
          </cell>
        </row>
        <row r="13320">
          <cell r="A13320" t="str">
            <v>F20.13</v>
          </cell>
          <cell r="B13320" t="str">
            <v>ГЕБЕФРЕНИЧЕСКАЯ (ГЕБЕФРЕННАЯ) ШИЗОФРЕНИЯ ЭПИЗОДИЧЕСКОГО РЕМИТТИРУЮЩЕГО (РЕКУРРЕНТНОГО) ТИПА</v>
          </cell>
        </row>
        <row r="13321">
          <cell r="A13321" t="str">
            <v>F20.17</v>
          </cell>
          <cell r="B13321" t="str">
            <v>ГЕБЕФРЕНИЧЕСКАЯ (ГЕБЕФРЕННАЯ) ШИЗОФРЕНИЯ ДРУГОГО ТИПА</v>
          </cell>
        </row>
        <row r="13322">
          <cell r="A13322" t="str">
            <v>F20.19</v>
          </cell>
          <cell r="B13322" t="str">
            <v>ГЕБЕФРЕНИЧЕСКАЯ (ГЕБЕФРЕННАЯ) ШИЗОФРЕНИЯ,ПЕРИОД НАБЛЮДЕНИЯ МЕНЕЕ ГОДА</v>
          </cell>
        </row>
        <row r="13323">
          <cell r="A13323" t="str">
            <v>F20.20</v>
          </cell>
          <cell r="B13323" t="str">
            <v>КАТАТОНИЧЕСКАЯ ШИЗОФРЕНИЯ НЕПРЕРЫВНОГО ТИПА</v>
          </cell>
        </row>
        <row r="13324">
          <cell r="A13324" t="str">
            <v>F20.21</v>
          </cell>
          <cell r="B13324" t="str">
            <v>КАТАТОНИЧЕСКАЯ ШИЗОФРЕНИЯ ЭПИЗОДИЧЕСКОГО ТИПА С НАРАСТАЮЩИМ ДЕФЕКТОМ</v>
          </cell>
        </row>
        <row r="13325">
          <cell r="A13325" t="str">
            <v>F20.22</v>
          </cell>
          <cell r="B13325" t="str">
            <v>КАТАТОНИЧЕСКАЯ ШИЗОФРЕНИЯ ЭПИЗОДИЧЕСКОГО ТИПА СО СТАБИЛЬНЫМ ДЕФЕКТОМ</v>
          </cell>
        </row>
        <row r="13326">
          <cell r="A13326" t="str">
            <v>F20.23</v>
          </cell>
          <cell r="B13326" t="str">
            <v>КАТАТОНИЧЕСКАЯ ШИЗОФРЕНИЯ ЭПИЗОДИЧЕСКОГО РЕМИТТИРУЮЩЕГО (РЕКУРРЕНТНОГО) ТИПА</v>
          </cell>
        </row>
        <row r="13327">
          <cell r="A13327" t="str">
            <v>F20.27</v>
          </cell>
          <cell r="B13327" t="str">
            <v>КАТАТОНИЧЕСКАЯ ШИЗОФРЕНИЯ ДРУГОГО ТИПА</v>
          </cell>
        </row>
        <row r="13328">
          <cell r="A13328" t="str">
            <v>F20.29</v>
          </cell>
          <cell r="B13328" t="str">
            <v>КАТАТОНИЧЕСКАЯ ШИЗОФРЕНИЯ,ПЕРИОД НАБЛЮДЕНИЯ МЕНЕЕ ГОДА</v>
          </cell>
        </row>
        <row r="13329">
          <cell r="A13329" t="str">
            <v>F20.30</v>
          </cell>
          <cell r="B13329" t="str">
            <v>НЕДИФФЕРЕНЦИРОВАННАЯ ШИЗОФРЕНИЯ НЕПРЕРЫВНОГО ТИПА</v>
          </cell>
        </row>
        <row r="13330">
          <cell r="A13330" t="str">
            <v>F20.31</v>
          </cell>
          <cell r="B13330" t="str">
            <v>КАТАТОНИЧЕСКАЯ ШИЗОФРЕНИЯ ЭПИЗОДИЧЕСКОГО ТИПА С НАРАСТАЮЩИМ ДЕФЕКТОМ</v>
          </cell>
        </row>
        <row r="13331">
          <cell r="A13331" t="str">
            <v>F20.32</v>
          </cell>
          <cell r="B13331" t="str">
            <v>КАТАТОНИЧЕСКАЯ ШИЗОФРЕНИЯ ЭПИЗОДИЧЕСКОГО ТИПА СО СТАБИЛЬНЫМ ДЕФЕКТОМ</v>
          </cell>
        </row>
        <row r="13332">
          <cell r="A13332" t="str">
            <v>F20.33</v>
          </cell>
          <cell r="B13332" t="str">
            <v>КАТАТОНИЧЕСКАЯ ШИЗОФРЕНИЯ ЭПИЗОДИЧЕСКОГО РЕМИТТИРУЮЩЕГО (РЕКУРРЕНТНОГО) ТИПА</v>
          </cell>
        </row>
        <row r="13333">
          <cell r="A13333" t="str">
            <v>F20.37</v>
          </cell>
          <cell r="B13333" t="str">
            <v>КАТАТОНИЧЕСКАЯ ШИЗОФРЕНИЯ ДРУГОГО ТИПА</v>
          </cell>
        </row>
        <row r="13334">
          <cell r="A13334" t="str">
            <v>F20.39</v>
          </cell>
          <cell r="B13334" t="str">
            <v>КАТАТОНИЧЕСКАЯ ШИЗОФРЕНИЯ,ПЕРИОД НАБЛЮДЕНИЯ МЕНЕЕ ГОДА</v>
          </cell>
        </row>
        <row r="13335">
          <cell r="A13335" t="str">
            <v>F20.40</v>
          </cell>
          <cell r="B13335" t="str">
            <v>ПОСТШИЗОФРЕНИЧЕСКАЯ ДЕПРЕССИЯ НЕПРЕРЫВНОГО ТИПА</v>
          </cell>
        </row>
        <row r="13336">
          <cell r="A13336" t="str">
            <v>F20.41</v>
          </cell>
          <cell r="B13336" t="str">
            <v>ПОСТШИЗОФРЕНИЧЕСКАЯ ДЕПРЕССИЯ ЭПИЗОДИЧЕСКОГО ТИПА С НАРАСТАЮЩИМ ДЕФЕКТОМ</v>
          </cell>
        </row>
        <row r="13337">
          <cell r="A13337" t="str">
            <v>F20.42</v>
          </cell>
          <cell r="B13337" t="str">
            <v>ПОСТШИЗОФРЕНИЧЕСКАЯ ДЕПРЕССИЯ ЭПИЗОДИЧЕСКОГО ТИПА СО СТАБИЛЬНЫМ ДЕФЕКТОМ</v>
          </cell>
        </row>
        <row r="13338">
          <cell r="A13338" t="str">
            <v>F20.43</v>
          </cell>
          <cell r="B13338" t="str">
            <v>ПОСТШИЗОФРЕНИЧЕСКАЯ ДЕПРЕССИЯ ЭПИЗОДИЧЕСКОГО РЕМИТТИРУЮЩЕГО (РЕКУРРЕНТНОГО) ТИПА</v>
          </cell>
        </row>
        <row r="13339">
          <cell r="A13339" t="str">
            <v>F20.47</v>
          </cell>
          <cell r="B13339" t="str">
            <v>ПОСТШИЗОФРЕНИЧЕСКАЯ ДЕПРЕССИЯ ДРУГОГО ТИПА</v>
          </cell>
        </row>
        <row r="13340">
          <cell r="A13340" t="str">
            <v>F20.49</v>
          </cell>
          <cell r="B13340" t="str">
            <v>ПОСТШИЗОФРЕНИЧЕСКАЯ ДЕПРЕССИЯ,ПЕРИОД НАБЛЮДЕНИЯ МЕНЕЕ ГОДА</v>
          </cell>
        </row>
        <row r="13341">
          <cell r="A13341" t="str">
            <v>F20.50</v>
          </cell>
          <cell r="B13341" t="str">
            <v>ОСТАТОЧНАЯ ШИЗОФРЕНИЯ НЕПРЕРЫВНОГО ТИПА</v>
          </cell>
        </row>
        <row r="13342">
          <cell r="A13342" t="str">
            <v>F20.51</v>
          </cell>
          <cell r="B13342" t="str">
            <v>ОСТАТОЧНАЯ ШИЗОФРЕНИЯ ЭПИЗОДИЧЕСКОГО ТИПА С НАРАСТАЮЩИМ ДЕФЕКТОМ</v>
          </cell>
        </row>
        <row r="13343">
          <cell r="A13343" t="str">
            <v>F20.52</v>
          </cell>
          <cell r="B13343" t="str">
            <v>ОСТАТОЧНАЯ ШИЗОФРЕНИЯ ЭПИЗОДИЧЕСКОГО ТИПА СО СТАБИЛЬНЫМ ДЕФЕКТОМ</v>
          </cell>
        </row>
        <row r="13344">
          <cell r="A13344" t="str">
            <v>F20.53</v>
          </cell>
          <cell r="B13344" t="str">
            <v>ОСТАТОЧНАЯ ШИЗОФРЕНИЯ ЭПИЗОДИЧЕСКОГО РЕМИТТИРУЮЩЕГО (РЕКУРРЕНТНОГО) ТИПА</v>
          </cell>
        </row>
        <row r="13345">
          <cell r="A13345" t="str">
            <v>F20.57</v>
          </cell>
          <cell r="B13345" t="str">
            <v>ОСТАТОЧНАЯ ШИЗОФРЕНИЯ ДРУГОГО ТИПА</v>
          </cell>
        </row>
        <row r="13346">
          <cell r="A13346" t="str">
            <v>F20.59</v>
          </cell>
          <cell r="B13346" t="str">
            <v>ОСТАТОЧНАЯ ШИЗОФРЕНИЯ,ПЕРИОД НАБЛЮДЕНИЯ МЕНЕЕ ГОДА</v>
          </cell>
        </row>
        <row r="13347">
          <cell r="A13347" t="str">
            <v>F20.60</v>
          </cell>
          <cell r="B13347" t="str">
            <v>ПРОСТОЙ ТИП ШИЗОФРЕНИИ НЕПРЕРЫВНОГО ТИПА</v>
          </cell>
        </row>
        <row r="13348">
          <cell r="A13348" t="str">
            <v>F20.61</v>
          </cell>
          <cell r="B13348" t="str">
            <v>ПРОСТОЙ ТИП ШИЗОФРЕНИИ ЭПИЗОДИЧЕСКОГО ТИПА С НАРАСТАЮЩИМ ДЕФЕКТОМ</v>
          </cell>
        </row>
        <row r="13349">
          <cell r="A13349" t="str">
            <v>F20.62</v>
          </cell>
          <cell r="B13349" t="str">
            <v>ПРОСТОЙ ТИП ШИЗОФРЕНИИ ЭПИЗОДИЧЕСКОГО ТИПА СО СТАБИЛЬНЫМ ДЕФЕКТОМ</v>
          </cell>
        </row>
        <row r="13350">
          <cell r="A13350" t="str">
            <v>F20.63</v>
          </cell>
          <cell r="B13350" t="str">
            <v>ПРОСТОЙ ТИП ШИЗОФРЕНИИ ЭПИЗОДИЧЕСКОГО РЕМИТТИРУЮЩЕГО (РЕКУРРЕНТНОГО) ТИПА</v>
          </cell>
        </row>
        <row r="13351">
          <cell r="A13351" t="str">
            <v>F20.67</v>
          </cell>
          <cell r="B13351" t="str">
            <v>ПРОСТОЙ ТИП ШИЗОФРЕНИИ ДРУГОГО ТИПА</v>
          </cell>
        </row>
        <row r="13352">
          <cell r="A13352" t="str">
            <v>F20.69</v>
          </cell>
          <cell r="B13352" t="str">
            <v>ПРОСТОЙ ТИП ШИЗОФРЕНИИ,ПЕРИОД НАБЛЮДЕНИЯ МЕНЕЕ ГОДА</v>
          </cell>
        </row>
        <row r="13353">
          <cell r="A13353" t="str">
            <v>F20.80</v>
          </cell>
          <cell r="B13353" t="str">
            <v>ДРУГОЙ ТИП ШИЗОФРЕНИИ НЕПРЕРЫВНОГО ТИПА</v>
          </cell>
        </row>
        <row r="13354">
          <cell r="A13354" t="str">
            <v>F20.81</v>
          </cell>
          <cell r="B13354" t="str">
            <v>ДРУГОЙ ТИП ШИЗОФРЕНИИ ЭПИЗОДИЧЕСКОГО ТИПА С НАРАСТАЮЩИМ ДЕФЕКТОМ</v>
          </cell>
        </row>
        <row r="13355">
          <cell r="A13355" t="str">
            <v>F20.82</v>
          </cell>
          <cell r="B13355" t="str">
            <v>ДРУГОЙ ТИП ШИЗОФРЕНИИ ЭПИЗОДИЧЕСКОГО ТИПА СО СТАБИЛЬНЫМ ДЕФЕКТОМ</v>
          </cell>
        </row>
        <row r="13356">
          <cell r="A13356" t="str">
            <v>F20.83</v>
          </cell>
          <cell r="B13356" t="str">
            <v>ДРУГОЙ ТИП ШИЗОФРЕНИИ ЭПИЗОДИЧЕСКОГО РЕМИТТИРУЮЩЕГО (РЕКУРРЕНТНОГО) ТИПА</v>
          </cell>
        </row>
        <row r="13357">
          <cell r="A13357" t="str">
            <v>F20.87</v>
          </cell>
          <cell r="B13357" t="str">
            <v>ДРУГОЙ ТИП ШИЗОФРЕНИИ ДРУГОГО ТИПА</v>
          </cell>
        </row>
        <row r="13358">
          <cell r="A13358" t="str">
            <v>F20.89</v>
          </cell>
          <cell r="B13358" t="str">
            <v>ДРУГОЙ ТИП ШИЗОФРЕНИИ,ПЕРИОД НАБЛЮДЕНИЯ МЕНЕЕ ГОДА</v>
          </cell>
        </row>
        <row r="13359">
          <cell r="A13359" t="str">
            <v>F20.90</v>
          </cell>
          <cell r="B13359" t="str">
            <v>ШИЗОФРЕНИЯ НЕУТОЧНЕННАЯ НЕПРЕРЫВНОГО ТИПА</v>
          </cell>
        </row>
        <row r="13360">
          <cell r="A13360" t="str">
            <v>F20.91</v>
          </cell>
          <cell r="B13360" t="str">
            <v>ШИЗОФРЕНИЯ НЕУТОЧНЕННАЯ ЭПИЗОДИЧЕСКОГО ТИПА С НАРАСТАЮЩИМ ДЕФЕКТОМ</v>
          </cell>
        </row>
        <row r="13361">
          <cell r="A13361" t="str">
            <v>F20.92</v>
          </cell>
          <cell r="B13361" t="str">
            <v>ШИЗОФРЕНИЯ НЕУТОЧНЕННАЯ ЭПИЗОДИЧЕСКОГО ТИПА СО СТАБИЛЬНЫМ ДЕФЕКТОМ</v>
          </cell>
        </row>
        <row r="13362">
          <cell r="A13362" t="str">
            <v>F20.93</v>
          </cell>
          <cell r="B13362" t="str">
            <v>ШИЗОФРЕНИЯ НЕУТОЧНЕННАЯ ЭПИЗОДИЧЕСКОГО РЕМИТТИРУЮЩЕГО (РЕКУРРЕНТНОГО) ТИПА</v>
          </cell>
        </row>
        <row r="13363">
          <cell r="A13363" t="str">
            <v>F20.97</v>
          </cell>
          <cell r="B13363" t="str">
            <v>ШИЗОФРЕНИЯ НЕУТОЧНЕННАЯ ДРУГОГО ТИПА</v>
          </cell>
        </row>
        <row r="13364">
          <cell r="A13364" t="str">
            <v>F20.99</v>
          </cell>
          <cell r="B13364" t="str">
            <v>ШИЗОФРЕНИЯ НЕУТОЧНЕННАЯ,ПЕРИОД НАБЛЮДЕНИЯ МЕНЕЕ ГОДА</v>
          </cell>
        </row>
        <row r="13365">
          <cell r="A13365" t="str">
            <v>F20.004</v>
          </cell>
          <cell r="B13365" t="str">
            <v>ПАРАНОИДНАЯ ШИЗОФРЕНИЯ НЕПРЕРЫВНОГО ТИПА,НЕПОЛНАЯ РЕМИССИЯ</v>
          </cell>
        </row>
        <row r="13366">
          <cell r="A13366" t="str">
            <v>F20.005</v>
          </cell>
          <cell r="B13366" t="str">
            <v>ПАРАНОИДНАЯ ШИЗОФРЕНИЯ НЕПРЕРЫВНОГО ТИПА,ПОЛНАЯ РЕМИССИЯ</v>
          </cell>
        </row>
        <row r="13367">
          <cell r="A13367" t="str">
            <v>F20.006</v>
          </cell>
          <cell r="B13367" t="str">
            <v>ПАРАНОИДНАЯ ШИЗОФРЕНИЯ НЕПРЕРЫВНОГО ТИПА,ОТСУТСТВИЕ РЕМИССИИ</v>
          </cell>
        </row>
        <row r="13368">
          <cell r="A13368" t="str">
            <v>F20.008</v>
          </cell>
          <cell r="B13368" t="str">
            <v>ПАРАНОИДНАЯ ШИЗОФРЕНИЯ НЕПРЕРЫВНОГО ТИПА,ДРУГОЙ ТИП РЕМИССИИ</v>
          </cell>
        </row>
        <row r="13369">
          <cell r="A13369" t="str">
            <v>F20.009</v>
          </cell>
          <cell r="B13369" t="str">
            <v>ПАРАНОИДНАЯ ШИЗОФРЕНИЯ НЕПРЕРЫВНОГО ТИПА,РЕМИССИЯ БДУ</v>
          </cell>
        </row>
        <row r="13370">
          <cell r="A13370" t="str">
            <v>F20.014</v>
          </cell>
          <cell r="B13370" t="str">
            <v>ПАРАНОИДНАЯ ШИЗОФРЕНИЯ ЭПИЗОДИЧЕСКОГО ТИПА С НАРАСТАЮЩИМ ДЕФЕКТОМ,НЕПОЛНАЯ РЕМИССИЯ</v>
          </cell>
        </row>
        <row r="13371">
          <cell r="A13371" t="str">
            <v>F20.015</v>
          </cell>
          <cell r="B13371" t="str">
            <v>ПАРАНОИДНАЯ ШИЗОФРЕНИЯ ЭПИЗОДИЧЕСКОГО ТИПА С НАРАСТАЮЩИМ ДЕФЕКТОМ,ПОЛНАЯ РЕМИССИЯ</v>
          </cell>
        </row>
        <row r="13372">
          <cell r="A13372" t="str">
            <v>F20.016</v>
          </cell>
          <cell r="B13372" t="str">
            <v>ПАРАНОИДНАЯ ШИЗОФРЕНИЯ ЭПИЗОДИЧЕСКОГО ТИПА С НАРАСТАЮЩИМ ДЕФЕКТОМ,ОТСУТСТВИЕ РЕМИССИИ</v>
          </cell>
        </row>
        <row r="13373">
          <cell r="A13373" t="str">
            <v>F20.018</v>
          </cell>
          <cell r="B13373" t="str">
            <v>ПАРАНОИДНАЯ ШИЗОФРЕНИЯ ЭПИЗОДИЧЕСКОГО ТИПА С НАРАСТАЮЩИМ ДЕФЕКТОМ,ДРУГОЙ ТИП РЕМИССИИ</v>
          </cell>
        </row>
        <row r="13374">
          <cell r="A13374" t="str">
            <v>F20.019</v>
          </cell>
          <cell r="B13374" t="str">
            <v>ПАРАНОИДНАЯ ШИЗОФРЕНИЯ ЭПИЗОДИЧЕСКОГО ТИПА С НАРАСТАЮЩИМ ДЕФЕКТОМ,РЕМИССИЯ БДУ</v>
          </cell>
        </row>
        <row r="13375">
          <cell r="A13375" t="str">
            <v>F20.024</v>
          </cell>
          <cell r="B13375" t="str">
            <v>ПАРАНОИДНАЯ ШИЗОФРЕНИЯ ЭПИЗОДИЧЕСКОГО ТИПА СО СТАБИЛЬНЫМ ДЕФЕКТОМ,НЕПОЛНАЯ РЕМИССИЯ</v>
          </cell>
        </row>
        <row r="13376">
          <cell r="A13376" t="str">
            <v>F20.025</v>
          </cell>
          <cell r="B13376" t="str">
            <v>ПАРАНОИДНАЯ ШИЗОФРЕНИЯ ЭПИЗОДИЧЕСКОГО ТИПА СО СТАБИЛЬНЫМ ДЕФЕКТОМ,ПОЛНАЯ РЕМИССИЯ</v>
          </cell>
        </row>
        <row r="13377">
          <cell r="A13377" t="str">
            <v>F20.026</v>
          </cell>
          <cell r="B13377" t="str">
            <v>ПАРАНОИДНАЯ ШИЗОФРЕНИЯ ЭПИЗОДИЧЕСКОГО ТИПА СО СТАБИЛЬНЫМ ДЕФЕКТОМ,ОТСУТСТВИЕ РЕМИССИИ</v>
          </cell>
        </row>
        <row r="13378">
          <cell r="A13378" t="str">
            <v>F20.028</v>
          </cell>
          <cell r="B13378" t="str">
            <v>ПАРАНОИДНАЯ ШИЗОФРЕНИЯ ЭПИЗОДИЧЕСКОГО ТИПА СО СТАБИЛЬНЫМ ДЕФЕКТОМ,ДРУГОЙ ТИП РЕМИССИИ</v>
          </cell>
        </row>
        <row r="13379">
          <cell r="A13379" t="str">
            <v>F20.029</v>
          </cell>
          <cell r="B13379" t="str">
            <v>ПАРАНОИДНАЯ ШИЗОФРЕНИЯ ЭПИЗОДИЧЕСКОГО ТИПА СО СТАБИЛЬНЫМ ДЕФЕКТОМ РЕМИССИЯ БДУ</v>
          </cell>
        </row>
        <row r="13380">
          <cell r="A13380" t="str">
            <v>F20.034</v>
          </cell>
          <cell r="B13380" t="str">
            <v>ПАРАНОИДНАЯ ШИЗОФРЕНИЯ ЭПИЗОДИЧЕСКОГО РЕМИТТИРУЮЩЕГО (РЕКУРРЕНТНОГО) ТИПА,НЕПОЛНАЯ РЕМИССИЯ</v>
          </cell>
        </row>
        <row r="13381">
          <cell r="A13381" t="str">
            <v>F20.035</v>
          </cell>
          <cell r="B13381" t="str">
            <v>ПАРАНОИДНАЯ ШИЗОФРЕНИЯ ЭПИЗОДИЧЕСКОГО РЕМИТТИРУЮЩЕГО (РЕКУРРЕНТНОГО) ТИПА,ПОЛНАЯ РЕМИССИЯ</v>
          </cell>
        </row>
        <row r="13382">
          <cell r="A13382" t="str">
            <v>F20.036</v>
          </cell>
          <cell r="B13382" t="str">
            <v>ПАРАНОИДНАЯ ШИЗОФРЕНИЯ ЭПИЗОДИЧЕСКОГО РЕМИТТИРУЮЩЕГО (РЕКУРРЕНТНОГО) ТИПА,ОТСУТСТВИЕ РЕМИССИИ</v>
          </cell>
        </row>
        <row r="13383">
          <cell r="A13383" t="str">
            <v>F20.038</v>
          </cell>
          <cell r="B13383" t="str">
            <v>ПАРАНОИДНАЯ ШИЗОФРЕНИЯ ЭПИЗОДИЧЕСКОГО РЕМИТТИРУЮЩЕГО (РЕКУРРЕНТНОГО) ТИПА,ДРУГОЙ ТИП РЕМИССИИ</v>
          </cell>
        </row>
        <row r="13384">
          <cell r="A13384" t="str">
            <v>F20.039</v>
          </cell>
          <cell r="B13384" t="str">
            <v>ПАРАНОИДНАЯ ШИЗОФРЕНИЯ ЭПИЗОДИЧЕСКОГО РЕМИТТИРУЮЩЕГО (РЕКУРРЕНТНОГО) ТИПА,РЕМИССИЯ БДУ</v>
          </cell>
        </row>
        <row r="13385">
          <cell r="A13385" t="str">
            <v>F20.074</v>
          </cell>
          <cell r="B13385" t="str">
            <v>ПАРАНОИДНАЯ ШИЗОФРЕНИЯ ДРУГОГО ТИПА,НЕПОЛНАЯ РЕМИССИЯ</v>
          </cell>
        </row>
        <row r="13386">
          <cell r="A13386" t="str">
            <v>F20.075</v>
          </cell>
          <cell r="B13386" t="str">
            <v>ПАРАНОИДНАЯ ШИЗОФРЕНИЯ ДРУГОГО ТИПА,ПОЛНАЯ РЕМИССИЯ</v>
          </cell>
        </row>
        <row r="13387">
          <cell r="A13387" t="str">
            <v>F20.076</v>
          </cell>
          <cell r="B13387" t="str">
            <v>ПАРАНОИДНАЯ ШИЗОФРЕНИЯ ДРУГОГО ТИПА,ОТСУТСТВИЕ РЕМИССИИ</v>
          </cell>
        </row>
        <row r="13388">
          <cell r="A13388" t="str">
            <v>F20.078</v>
          </cell>
          <cell r="B13388" t="str">
            <v>ПАРАНОИДНАЯ ШИЗОФРЕНИЯ ДРУГОГО ТИПА,ДРУГОЙ ТИП РЕМИССИИ</v>
          </cell>
        </row>
        <row r="13389">
          <cell r="A13389" t="str">
            <v>F20.079</v>
          </cell>
          <cell r="B13389" t="str">
            <v>ПАРАНОИДНАЯ ШИЗОФРЕНИЯ ДРУГОГО ТИПА,РЕМИССИЯ БДУ</v>
          </cell>
        </row>
        <row r="13390">
          <cell r="A13390" t="str">
            <v>F20.094</v>
          </cell>
          <cell r="B13390" t="str">
            <v>ПАРАНОИДНАЯ ШИЗОФРЕНИЯ, ПЕРИОД НАБЛЮДЕНИЯ МЕНЕЕ ГОДА,НЕПОЛНАЯ РЕМИССИЯ</v>
          </cell>
        </row>
        <row r="13391">
          <cell r="A13391" t="str">
            <v>F20.095</v>
          </cell>
          <cell r="B13391" t="str">
            <v>ПАРАНОИДНАЯ ШИЗОФРЕНИЯ, ПЕРИОД НАБЛЮДЕНИЯ МЕНЕЕ ГОДА,ПОЛНАЯ РЕМИССИЯ</v>
          </cell>
        </row>
        <row r="13392">
          <cell r="A13392" t="str">
            <v>F20.096</v>
          </cell>
          <cell r="B13392" t="str">
            <v>ПАРАНОИДНАЯ ШИЗОФРЕНИЯ, ПЕРИОД НАБЛЮДЕНИЯ МЕНЕЕ ГОДА,ОТСУТСТВИЕ РЕМИССИИ</v>
          </cell>
        </row>
        <row r="13393">
          <cell r="A13393" t="str">
            <v>F20.098</v>
          </cell>
          <cell r="B13393" t="str">
            <v>ПАРАНОИДНАЯ ШИЗОФРЕНИЯ, ПЕРИОД НАБЛЮДЕНИЯ МЕНЕЕ ГОДА,ДРУГОЙ ТИП РЕМИССИИ</v>
          </cell>
        </row>
        <row r="13394">
          <cell r="A13394" t="str">
            <v>F20.099</v>
          </cell>
          <cell r="B13394" t="str">
            <v>ПАРАНОИДНАЯ ШИЗОФРЕНИЯ, ПЕРИОД НАБЛЮДЕНИЯ МЕНЕЕ ГОДА,РЕМИССИЯ БДУ</v>
          </cell>
        </row>
        <row r="13395">
          <cell r="A13395" t="str">
            <v>F20.104</v>
          </cell>
          <cell r="B13395" t="str">
            <v>ГЕБЕФРЕНИЧЕСКАЯ (ГЕБЕФРЕННАЯ) ШИЗОФРЕНИЯ НЕПРЕРЫВНОГО ТИПА,НЕПОЛНАЯ РЕМИССИЯ</v>
          </cell>
        </row>
        <row r="13396">
          <cell r="A13396" t="str">
            <v>F20.105</v>
          </cell>
          <cell r="B13396" t="str">
            <v>ГЕБЕФРЕНИЧЕСКАЯ (ГЕБЕФРЕННАЯ) ШИЗОФРЕНИЯ НЕПРЕРЫВНОГО ТИПА,ПОЛНАЯ РЕМИССИЯ</v>
          </cell>
        </row>
        <row r="13397">
          <cell r="A13397" t="str">
            <v>F20.106</v>
          </cell>
          <cell r="B13397" t="str">
            <v>ГЕБЕФРЕНИЧЕСКАЯ (ГЕБЕФРЕННАЯ) ШИЗОФРЕНИЯ НЕПРЕРЫВНОГО ТИПА,ОТСУТСТВИЕ РЕМИССИИ</v>
          </cell>
        </row>
        <row r="13398">
          <cell r="A13398" t="str">
            <v>F20.108</v>
          </cell>
          <cell r="B13398" t="str">
            <v>ГЕБЕФРЕНИЧЕСКАЯ (ГЕБЕФРЕННАЯ) ШИЗОФРЕНИЯ НЕПРЕРЫВНОГО ТИПА,ДРУГОЙ ТИП РЕМИССИИ</v>
          </cell>
        </row>
        <row r="13399">
          <cell r="A13399" t="str">
            <v>F20.109</v>
          </cell>
          <cell r="B13399" t="str">
            <v>ГЕБЕФРЕНИЧЕСКАЯ (ГЕБЕФРЕННАЯ) ШИЗОФРЕНИЯ НЕПРЕРЫВНОГО ТИПА,РЕМИССИЯ БДУ</v>
          </cell>
        </row>
        <row r="13400">
          <cell r="A13400" t="str">
            <v>F20.114</v>
          </cell>
          <cell r="B13400" t="str">
            <v>ГЕБЕФРЕНИЧЕСКАЯ (ГЕБЕФРЕННАЯ) ШИЗОФРЕНИЯ ЭПИЗОДИЧЕСКОГО ТИПА С НАРАСТАЮЩИМ ДЕФЕКТОМ,НЕПОЛНАЯ РЕМИССИЯ</v>
          </cell>
        </row>
        <row r="13401">
          <cell r="A13401" t="str">
            <v>F20.115</v>
          </cell>
          <cell r="B13401" t="str">
            <v>ГЕБЕФРЕНИЧЕСКАЯ (ГЕБЕФРЕННАЯ) ШИЗОФРЕНИЯ ЭПИЗОДИЧЕСКОГО ТИПА С НАРАСТАЮЩИМ ДЕФЕКТОМ,ПОЛНАЯ РЕМИССИЯ</v>
          </cell>
        </row>
        <row r="13402">
          <cell r="A13402" t="str">
            <v>F20.116</v>
          </cell>
          <cell r="B13402" t="str">
            <v>ГЕБЕФРЕНИЧЕСКАЯ (ГЕБЕФРЕННАЯ) ШИЗОФРЕНИЯ ЭПИЗОДИЧЕСКОГО ТИПА С НАРАСТАЮЩИМ ДЕФЕКТОМ,ОТСУТСТВИЕ РЕМИССИИ</v>
          </cell>
        </row>
        <row r="13403">
          <cell r="A13403" t="str">
            <v>F20.118</v>
          </cell>
          <cell r="B13403" t="str">
            <v>ГЕБЕФРЕНИЧЕСКАЯ (ГЕБЕФРЕННАЯ) ШИЗОФРЕНИЯ ЭПИЗОДИЧЕСКОГО ТИПА С НАРАСТАЮЩИМ ДЕФЕКТОМ,ДРУГОЙ ТИП РЕМИССИИ</v>
          </cell>
        </row>
        <row r="13404">
          <cell r="A13404" t="str">
            <v>F20.119</v>
          </cell>
          <cell r="B13404" t="str">
            <v>ГЕБЕФРЕНИЧЕСКАЯ (ГЕБЕФРЕННАЯ) ШИЗОФРЕНИЯ ЭПИЗОДИЧЕСКОГО ТИПА С НАРАСТАЮЩИМ ДЕФЕКТОМ,РЕМИССИЯ БДУ</v>
          </cell>
        </row>
        <row r="13405">
          <cell r="A13405" t="str">
            <v>F20.124</v>
          </cell>
          <cell r="B13405" t="str">
            <v>ГЕБЕФРЕНИЧЕСКАЯ (ГЕБЕФРЕННАЯ) ШИЗОФРЕНИЯ ЭПИЗОДИЧЕСКОГО ТИПА СО СТАБИЛЬНЫМ ДЕФЕКТОМ,НЕПОЛНАЯ РЕМИССИЯ</v>
          </cell>
        </row>
        <row r="13406">
          <cell r="A13406" t="str">
            <v>F20.125</v>
          </cell>
          <cell r="B13406" t="str">
            <v>ГЕБЕФРЕНИЧЕСКАЯ (ГЕБЕФРЕННАЯ) ШИЗОФРЕНИЯ ЭПИЗОДИЧЕСКОГО ТИПА СО СТАБИЛЬНЫМ ДЕФЕКТОМ,ПОЛНАЯ РЕМИССИЯ</v>
          </cell>
        </row>
        <row r="13407">
          <cell r="A13407" t="str">
            <v>F20.126</v>
          </cell>
          <cell r="B13407" t="str">
            <v>ГЕБЕФРЕНИЧЕСКАЯ (ГЕБЕФРЕННАЯ) ШИЗОФРЕНИЯ ЭПИЗОДИЧЕСКОГО ТИПА СО СТАБИЛЬНЫМ ДЕФЕКТОМ,ОТСУТСТВИЕ РЕМИССИИ</v>
          </cell>
        </row>
        <row r="13408">
          <cell r="A13408" t="str">
            <v>F20.128</v>
          </cell>
          <cell r="B13408" t="str">
            <v>ГЕБЕФРЕНИЧЕСКАЯ (ГЕБЕФРЕННАЯ) ШИЗОФРЕНИЯ ЭПИЗОДИЧЕСКОГО ТИПА СО СТАБИЛЬНЫМ ДЕФЕКТОМ,ДРУГОЙ ТИП РЕМИССИИ</v>
          </cell>
        </row>
        <row r="13409">
          <cell r="A13409" t="str">
            <v>F20.129</v>
          </cell>
          <cell r="B13409" t="str">
            <v>ГЕБЕФРЕНИЧЕСКАЯ (ГЕБЕФРЕННАЯ) ШИЗОФРЕНИЯ ЭПИЗОДИЧЕСКОГО ТИПА СО СТАБИЛЬНЫМ ДЕФЕКТОМ,РЕМИССИЯ БДУ</v>
          </cell>
        </row>
        <row r="13410">
          <cell r="A13410" t="str">
            <v>F20.134</v>
          </cell>
          <cell r="B13410" t="str">
            <v>ГЕБЕФРЕНИЧЕСКАЯ (ГЕБЕФРЕННАЯ) ШИЗОФРЕНИЯ ЭПИЗОДИЧЕСКОГО РЕМИТТИРУЮЩЕГО (РЕКУРРЕНТНОГО) ТИПА,НЕПОЛНАЯ РЕМИССИЯ</v>
          </cell>
        </row>
        <row r="13411">
          <cell r="A13411" t="str">
            <v>F20.135</v>
          </cell>
          <cell r="B13411" t="str">
            <v>ГЕБЕФРЕНИЧЕСКАЯ (ГЕБЕФРЕННАЯ) ШИЗОФРЕНИЯ ЭПИЗОДИЧЕСКОГО РЕМИТТИРУЮЩЕГО (РЕКУРРЕНТНОГО) ТИПА,ПОЛНАЯ РЕМИССИЯ</v>
          </cell>
        </row>
        <row r="13412">
          <cell r="A13412" t="str">
            <v>F20.136</v>
          </cell>
          <cell r="B13412" t="str">
            <v>ГЕБЕФРЕНИЧЕСКАЯ (ГЕБЕФРЕННАЯ) ШИЗОФРЕНИЯ ЭПИЗОДИЧЕСКОГО РЕМИТТИРУЮЩЕГО (РЕКУРРЕНТНОГО) ТИПА,ОТСУТСТВИЕ РЕМИССИИ</v>
          </cell>
        </row>
        <row r="13413">
          <cell r="A13413" t="str">
            <v>F20.138</v>
          </cell>
          <cell r="B13413" t="str">
            <v>ГЕБЕФРЕНИЧЕСКАЯ (ГЕБЕФРЕННАЯ) ШИЗОФРЕНИЯ ЭПИЗОДИЧЕСКОГО РЕМИТТИРУЮЩЕГО (РЕКУРРЕНТНОГО) ТИПА,ДРУГОЙ ТИП РЕМИССИИ</v>
          </cell>
        </row>
        <row r="13414">
          <cell r="A13414" t="str">
            <v>F20.139</v>
          </cell>
          <cell r="B13414" t="str">
            <v>ГЕБЕФРЕНИЧЕСКАЯ (ГЕБЕФРЕННАЯ) ШИЗОФРЕНИЯ ЭПИЗОДИЧЕСКОГО РЕМИТТИРУЮЩЕГО (РЕКУРРЕНТНОГО) ТИПА,РЕМИССИЯ БДУ</v>
          </cell>
        </row>
        <row r="13415">
          <cell r="A13415" t="str">
            <v>F20.174</v>
          </cell>
          <cell r="B13415" t="str">
            <v>ГЕБЕФРЕНИЧЕСКАЯ (ГЕБЕФРЕННАЯ) ШИЗОФРЕНИЯ ДРУГОГО ТИПА,НЕПОЛНАЯ РЕМИССИЯ</v>
          </cell>
        </row>
        <row r="13416">
          <cell r="A13416" t="str">
            <v>F20.175</v>
          </cell>
          <cell r="B13416" t="str">
            <v>ГЕБЕФРЕНИЧЕСКАЯ (ГЕБЕФРЕННАЯ) ШИЗОФРЕНИЯ ДРУГОГО ТИПА,ПОЛНАЯ РЕМИССИЯ</v>
          </cell>
        </row>
        <row r="13417">
          <cell r="A13417" t="str">
            <v>F20.176</v>
          </cell>
          <cell r="B13417" t="str">
            <v>ГЕБЕФРЕНИЧЕСКАЯ (ГЕБЕФРЕННАЯ) ШИЗОФРЕНИЯ ДРУГОГО ТИПА,ОТСУТСТВИЕ РЕМИССИИ</v>
          </cell>
        </row>
        <row r="13418">
          <cell r="A13418" t="str">
            <v>F20.178</v>
          </cell>
          <cell r="B13418" t="str">
            <v>ГЕБЕФРЕНИЧЕСКАЯ (ГЕБЕФРЕННАЯ) ШИЗОФРЕНИЯ ДРУГОГО ТИПА,ДРУГОЙ ТИП РЕМИССИИ</v>
          </cell>
        </row>
        <row r="13419">
          <cell r="A13419" t="str">
            <v>F20.179</v>
          </cell>
          <cell r="B13419" t="str">
            <v>ГЕБЕФРЕНИЧЕСКАЯ (ГЕБЕФРЕННАЯ) ШИЗОФРЕНИЯ ДРУГОГО ТИПА,РЕМИССИЯ БДУ</v>
          </cell>
        </row>
        <row r="13420">
          <cell r="A13420" t="str">
            <v>F20.194</v>
          </cell>
          <cell r="B13420" t="str">
            <v>ГЕБЕФРЕНИЧЕСКАЯ (ГЕБЕФРЕННАЯ) ШИЗОФРЕНИЯ,ПЕРИОД НАБЛЮДЕНИЯ МЕНЕЕ ГОДА,НЕПОЛНАЯ РЕМИССИЯ</v>
          </cell>
        </row>
        <row r="13421">
          <cell r="A13421" t="str">
            <v>F20.195</v>
          </cell>
          <cell r="B13421" t="str">
            <v>ГЕБЕФРЕНИЧЕСКАЯ (ГЕБЕФРЕННАЯ) ШИЗОФРЕНИЯ,ПЕРИОД НАБЛЮДЕНИЯ МЕНЕЕ ГОДА,ПОЛНАЯ РЕМИССИЯ</v>
          </cell>
        </row>
        <row r="13422">
          <cell r="A13422" t="str">
            <v>F20.196</v>
          </cell>
          <cell r="B13422" t="str">
            <v>ГЕБЕФРЕНИЧЕСКАЯ (ГЕБЕФРЕННАЯ) ШИЗОФРЕНИЯ,ПЕРИОД НАБЛЮДЕНИЯ МЕНЕЕ ГОДА,ОТСУТСТВИЕ РЕМИССИИ</v>
          </cell>
        </row>
        <row r="13423">
          <cell r="A13423" t="str">
            <v>F20.198</v>
          </cell>
          <cell r="B13423" t="str">
            <v>ГЕБЕФРЕНИЧЕСКАЯ (ГЕБЕФРЕННАЯ) ШИЗОФРЕНИЯ,ПЕРИОД НАБЛЮДЕНИЯ МЕНЕЕ ГОДА,ДРУГОЙ ТИП РЕМИССИИ</v>
          </cell>
        </row>
        <row r="13424">
          <cell r="A13424" t="str">
            <v>F20.199</v>
          </cell>
          <cell r="B13424" t="str">
            <v>ГЕБЕФРЕНИЧЕСКАЯ (ГЕБЕФРЕННАЯ) ШИЗОФРЕНИЯ,ПЕРИОД НАБЛЮДЕНИЯ МЕНЕЕ ГОДА,РЕМИССИЯ БДУ</v>
          </cell>
        </row>
        <row r="13425">
          <cell r="A13425" t="str">
            <v>F20.204</v>
          </cell>
          <cell r="B13425" t="str">
            <v>КАТАТОНИЧЕСКАЯ ШИЗОФРЕНИЯ НЕПРЕРЫВНОГО ТИПА,НЕПОЛНАЯ РЕМИССИЯ</v>
          </cell>
        </row>
        <row r="13426">
          <cell r="A13426" t="str">
            <v>F20.205</v>
          </cell>
          <cell r="B13426" t="str">
            <v>КАТАТОНИЧЕСКАЯ ШИЗОФРЕНИЯ НЕПРЕРЫВНОГО ТИПА,ПОЛНАЯ РЕМИССИЯ</v>
          </cell>
        </row>
        <row r="13427">
          <cell r="A13427" t="str">
            <v>F20.206</v>
          </cell>
          <cell r="B13427" t="str">
            <v>КАТАТОНИЧЕСКАЯ ШИЗОФРЕНИЯ НЕПРЕРЫВНОГО ТИПА,ОТСУТСТВИЕ РЕМИССИИ</v>
          </cell>
        </row>
        <row r="13428">
          <cell r="A13428" t="str">
            <v>F20.208</v>
          </cell>
          <cell r="B13428" t="str">
            <v>КАТАТОНИЧЕСКАЯ ШИЗОФРЕНИЯ НЕПРЕРЫВНОГО ТИПА,ДРУГОЙ ТИП РЕМИССИИ</v>
          </cell>
        </row>
        <row r="13429">
          <cell r="A13429" t="str">
            <v>F20.209</v>
          </cell>
          <cell r="B13429" t="str">
            <v>КАТАТОНИЧЕСКАЯ ШИЗОФРЕНИЯ НЕПРЕРЫВНОГО ТИПА,РЕМИССИЯ БДУ</v>
          </cell>
        </row>
        <row r="13430">
          <cell r="A13430" t="str">
            <v>F20.214</v>
          </cell>
          <cell r="B13430" t="str">
            <v>КАТАТОНИЧЕСКАЯ ШИЗОФРЕНИЯ ЭПИЗОДИЧЕСКОГО ТИПА С НАРАСТАЮЩИМ ДЕФЕКТОМ,НЕПОЛНАЯ РЕМИССИЯ</v>
          </cell>
        </row>
        <row r="13431">
          <cell r="A13431" t="str">
            <v>F20.215</v>
          </cell>
          <cell r="B13431" t="str">
            <v>КАТАТОНИЧЕСКАЯ ШИЗОФРЕНИЯ ЭПИЗОДИЧЕСКОГО ТИПА С НАРАСТАЮЩИМ ДЕФЕКТОМ,ПОЛНАЯ РЕМИССИЯ</v>
          </cell>
        </row>
        <row r="13432">
          <cell r="A13432" t="str">
            <v>F20.216</v>
          </cell>
          <cell r="B13432" t="str">
            <v>КАТАТОНИЧЕСКАЯ ШИЗОФРЕНИЯ ЭПИЗОДИЧЕСКОГО ТИПА С НАРАСТАЮЩИМ ДЕФЕКТОМ,ОТСУТСТВИЕ РЕМИССИИ</v>
          </cell>
        </row>
        <row r="13433">
          <cell r="A13433" t="str">
            <v>F20.218</v>
          </cell>
          <cell r="B13433" t="str">
            <v>КАТАТОНИЧЕСКАЯ ШИЗОФРЕНИЯ ЭПИЗОДИЧЕСКОГО ТИПА С НАРАСТАЮЩИМ ДЕФЕКТОМ,ДРУГОЙ ТИП РЕМИССИИ</v>
          </cell>
        </row>
        <row r="13434">
          <cell r="A13434" t="str">
            <v>F20.219</v>
          </cell>
          <cell r="B13434" t="str">
            <v>КАТАТОНИЧЕСКАЯ ШИЗОФРЕНИЯ ЭПИЗОДИЧЕСКОГО ТИПА С НАРАСТАЮЩИМ ДЕФЕКТОМ,РЕМИССИЯ БДУ</v>
          </cell>
        </row>
        <row r="13435">
          <cell r="A13435" t="str">
            <v>F20.224</v>
          </cell>
          <cell r="B13435" t="str">
            <v>КАТАТОНИЧЕСКАЯ ШИЗОФРЕНИЯ ЭПИЗОДИЧЕСКОГО ТИПА СО СТАБИЛЬНЫМ ДЕФЕКТОМ,НЕПОЛНАЯ РЕМИССИЯ</v>
          </cell>
        </row>
        <row r="13436">
          <cell r="A13436" t="str">
            <v>F20.225</v>
          </cell>
          <cell r="B13436" t="str">
            <v>КАТАТОНИЧЕСКАЯ ШИЗОФРЕНИЯ ЭПИЗОДИЧЕСКОГО ТИПА СО СТАБИЛЬНЫМ ДЕФЕКТОМ,ПОЛНАЯ РЕМИССИЯ</v>
          </cell>
        </row>
        <row r="13437">
          <cell r="A13437" t="str">
            <v>F20.226</v>
          </cell>
          <cell r="B13437" t="str">
            <v>КАТАТОНИЧЕСКАЯ ШИЗОФРЕНИЯ ЭПИЗОДИЧЕСКОГО ТИПА СО СТАБИЛЬНЫМ ДЕФЕКТОМ,ОТСУТСТВИЕ РЕМИССИИ</v>
          </cell>
        </row>
        <row r="13438">
          <cell r="A13438" t="str">
            <v>F20.228</v>
          </cell>
          <cell r="B13438" t="str">
            <v>КАТАТОНИЧЕСКАЯ ШИЗОФРЕНИЯ ЭПИЗОДИЧЕСКОГО ТИПА СО СТАБИЛЬНЫМ ДЕФЕКТОМ,ДРУГОЙ ТИП РЕМИССИИ</v>
          </cell>
        </row>
        <row r="13439">
          <cell r="A13439" t="str">
            <v>F20.229</v>
          </cell>
          <cell r="B13439" t="str">
            <v>КАТАТОНИЧЕСКАЯ ШИЗОФРЕНИЯ ЭПИЗОДИЧЕСКОГО ТИПА СО СТАБИЛЬНЫМ ДЕФЕКТОМ,РЕМИССИЯ БДУ</v>
          </cell>
        </row>
        <row r="13440">
          <cell r="A13440" t="str">
            <v>F20.234</v>
          </cell>
          <cell r="B13440" t="str">
            <v>КАТАТОНИЧЕСКАЯ ШИЗОФРЕНИЯ ЭПИЗОДИЧЕСКОГО РЕМИТТИРУЮЩЕГО (РЕКУРРЕНТНОГО) ТИПА,НЕПОЛНАЯ РЕМИССИЯ</v>
          </cell>
        </row>
        <row r="13441">
          <cell r="A13441" t="str">
            <v>F20.235</v>
          </cell>
          <cell r="B13441" t="str">
            <v>КАТАТОНИЧЕСКАЯ ШИЗОФРЕНИЯ ЭПИЗОДИЧЕСКОГО РЕМИТТИРУЮЩЕГО (РЕКУРРЕНТНОГО) ТИПА,ПОЛНАЯ РЕМИССИЯ</v>
          </cell>
        </row>
        <row r="13442">
          <cell r="A13442" t="str">
            <v>F20.236</v>
          </cell>
          <cell r="B13442" t="str">
            <v>КАТАТОНИЧЕСКАЯ ШИЗОФРЕНИЯ ЭПИЗОДИЧЕСКОГО РЕМИТТИРУЮЩЕГО (РЕКУРРЕНТНОГО) ТИПА,ОТСУТСТВИЕ РЕМИССИИ</v>
          </cell>
        </row>
        <row r="13443">
          <cell r="A13443" t="str">
            <v>F20.238</v>
          </cell>
          <cell r="B13443" t="str">
            <v>КАТАТОНИЧЕСКАЯ ШИЗОФРЕНИЯ ЭПИЗОДИЧЕСКОГО РЕМИТТИРУЮЩЕГО (РЕКУРРЕНТНОГО) ТИПА,ДРУГОЙ ТИП РЕМИССИИ</v>
          </cell>
        </row>
        <row r="13444">
          <cell r="A13444" t="str">
            <v>F20.239</v>
          </cell>
          <cell r="B13444" t="str">
            <v>КАТАТОНИЧЕСКАЯ ШИЗОФРЕНИЯ ЭПИЗОДИЧЕСКОГО РЕМИТТИРУЮЩЕГО (РЕКУРРЕНТНОГО) ТИПА,РЕМИССИЯ БДУ</v>
          </cell>
        </row>
        <row r="13445">
          <cell r="A13445" t="str">
            <v>F20.274</v>
          </cell>
          <cell r="B13445" t="str">
            <v>КАТАТОНИЧЕСКАЯ ШИЗОФРЕНИЯ ДРУГОГО ТИПА,НЕПОЛНАЯ РЕМИССИЯ</v>
          </cell>
        </row>
        <row r="13446">
          <cell r="A13446" t="str">
            <v>F20.275</v>
          </cell>
          <cell r="B13446" t="str">
            <v>КАТАТОНИЧЕСКАЯ ШИЗОФРЕНИЯ ДРУГОГО ТИПА,ПОЛНАЯ РЕМИССИЯ</v>
          </cell>
        </row>
        <row r="13447">
          <cell r="A13447" t="str">
            <v>F20.276</v>
          </cell>
          <cell r="B13447" t="str">
            <v>КАТАТОНИЧЕСКАЯ ШИЗОФРЕНИЯ ДРУГОГО ТИПА,ОТСУТСТВИЕ РЕМИССИИ</v>
          </cell>
        </row>
        <row r="13448">
          <cell r="A13448" t="str">
            <v>F20.278</v>
          </cell>
          <cell r="B13448" t="str">
            <v>КАТАТОНИЧЕСКАЯ ШИЗОФРЕНИЯ ДРУГОГО ТИПА,ДРУГОЙ ТИП РЕМИССИИ</v>
          </cell>
        </row>
        <row r="13449">
          <cell r="A13449" t="str">
            <v>F20.279</v>
          </cell>
          <cell r="B13449" t="str">
            <v>КАТАТОНИЧЕСКАЯ ШИЗОФРЕНИЯ ДРУГОГО ТИПА,РЕМИССИЯ БДУ</v>
          </cell>
        </row>
        <row r="13450">
          <cell r="A13450" t="str">
            <v>F20.294</v>
          </cell>
          <cell r="B13450" t="str">
            <v>КАТАТОНИЧЕСКАЯ ШИЗОФРЕНИЯ,ПЕРИОД НАБЛЮДЕНИЯ МЕНЕЕ ГОДА,НЕПОЛНАЯ РЕМИССИЯ</v>
          </cell>
        </row>
        <row r="13451">
          <cell r="A13451" t="str">
            <v>F20.295</v>
          </cell>
          <cell r="B13451" t="str">
            <v>КАТАТОНИЧЕСКАЯ ШИЗОФРЕНИЯ,ПЕРИОД НАБЛЮДЕНИЯ МЕНЕЕ ГОДА,ПОЛНАЯ РЕМИССИЯ</v>
          </cell>
        </row>
        <row r="13452">
          <cell r="A13452" t="str">
            <v>F20.296</v>
          </cell>
          <cell r="B13452" t="str">
            <v>КАТАТОНИЧЕСКАЯ ШИЗОФРЕНИЯ,ПЕРИОД НАБЛЮДЕНИЯ МЕНЕЕ ГОДА,ОТСУТСТВИЕ РЕМИССИИ</v>
          </cell>
        </row>
        <row r="13453">
          <cell r="A13453" t="str">
            <v>F20.298</v>
          </cell>
          <cell r="B13453" t="str">
            <v>КАТАТОНИЧЕСКАЯ ШИЗОФРЕНИЯ,ПЕРИОД НАБЛЮДЕНИЯ МЕНЕЕ ГОДА,ДРУГОЙ ТИП РЕМИССИИ</v>
          </cell>
        </row>
        <row r="13454">
          <cell r="A13454" t="str">
            <v>F20.299</v>
          </cell>
          <cell r="B13454" t="str">
            <v>КАТАТОНИЧЕСКАЯ ШИЗОФРЕНИЯ,ПЕРИОД НАБЛЮДЕНИЯ МЕНЕЕ ГОДА,РЕМИССИЯ БДУ</v>
          </cell>
        </row>
        <row r="13455">
          <cell r="A13455" t="str">
            <v>F20.304</v>
          </cell>
          <cell r="B13455" t="str">
            <v>НЕДИФФЕРЕНЦИРОВАННАЯ ШИЗОФРЕНИЯ НЕПРЕРЫВНОГО ТИПА,НЕПОЛНАЯ РЕМИССИЯ</v>
          </cell>
        </row>
        <row r="13456">
          <cell r="A13456" t="str">
            <v>F20.305</v>
          </cell>
          <cell r="B13456" t="str">
            <v>НЕДИФФЕРЕНЦИРОВАННАЯ ШИЗОФРЕНИЯ НЕПРЕРЫВНОГО ТИПА,ПОЛНАЯ РЕМИССИЯ</v>
          </cell>
        </row>
        <row r="13457">
          <cell r="A13457" t="str">
            <v>F20.306</v>
          </cell>
          <cell r="B13457" t="str">
            <v>НЕДИФФЕРЕНЦИРОВАННАЯ ШИЗОФРЕНИЯ НЕПРЕРЫВНОГО ТИПА,ОТСУТСТВИЕ РЕМИССИИ</v>
          </cell>
        </row>
        <row r="13458">
          <cell r="A13458" t="str">
            <v>F20.308</v>
          </cell>
          <cell r="B13458" t="str">
            <v>НЕДИФФЕРЕНЦИРОВАННАЯ ШИЗОФРЕНИЯ НЕПРЕРЫВНОГО ТИПА,ДРУГОЙ ТИП РЕМИССИИ</v>
          </cell>
        </row>
        <row r="13459">
          <cell r="A13459" t="str">
            <v>F20.309</v>
          </cell>
          <cell r="B13459" t="str">
            <v>НЕДИФФЕРЕНЦИРОВАННАЯ ШИЗОФРЕНИЯ НЕПРЕРЫВНОГО ТИПА,РЕМИССИЯ БДУ</v>
          </cell>
        </row>
        <row r="13460">
          <cell r="A13460" t="str">
            <v>F20.314</v>
          </cell>
          <cell r="B13460" t="str">
            <v>НЕДИФФЕРЕНЦИРОВАННАЯ ШИЗОФРЕНИЯ ЭПИЗОДИЧЕСКОГО ТИПА С НАРАСТАЮЩИМ ДЕФЕКТОМ,НЕПОЛНАЯ РЕМИССИЯ</v>
          </cell>
        </row>
        <row r="13461">
          <cell r="A13461" t="str">
            <v>F20.315</v>
          </cell>
          <cell r="B13461" t="str">
            <v>НЕДИФФЕРЕНЦИРОВАННАЯ ШИЗОФРЕНИЯ ЭПИЗОДИЧЕСКОГО ТИПА С НАРАСТАЮЩИМ ДЕФЕКТОМ,ПОЛНАЯ РЕМИССИЯ</v>
          </cell>
        </row>
        <row r="13462">
          <cell r="A13462" t="str">
            <v>F20.316</v>
          </cell>
          <cell r="B13462" t="str">
            <v>НЕДИФФЕРЕНЦИРОВАННАЯ ШИЗОФРЕНИЯ ЭПИЗОДИЧЕСКОГО ТИПА С НАРАСТАЮЩИМ ДЕФЕКТОМ,ОТСУТСТВИЕ РЕМИССИИ</v>
          </cell>
        </row>
        <row r="13463">
          <cell r="A13463" t="str">
            <v>F20.318</v>
          </cell>
          <cell r="B13463" t="str">
            <v>НЕДИФФЕРЕНЦИРОВАННАЯ ШИЗОФРЕНИЯ ЭПИЗОДИЧЕСКОГО ТИПА С НАРАСТАЮЩИМ ДЕФЕКТОМ,ДРУГОЙ ТИП РЕМИССИИ</v>
          </cell>
        </row>
        <row r="13464">
          <cell r="A13464" t="str">
            <v>F20.319</v>
          </cell>
          <cell r="B13464" t="str">
            <v>НЕДИФФЕРЕНЦИРОВАННАЯ ШИЗОФРЕНИЯ ЭПИЗОДИЧЕСКОГО ТИПА С НАРАСТАЮЩИМ ДЕФЕКТОМ,РЕМИССИЯ БДУ</v>
          </cell>
        </row>
        <row r="13465">
          <cell r="A13465" t="str">
            <v>F20.324</v>
          </cell>
          <cell r="B13465" t="str">
            <v>НЕДИФФЕРЕНЦИРОВАННАЯ ШИЗОФРЕНИЯ ЭПИЗОДИЧЕСКОГО ТИПА СО СТАБИЛЬНЫМ ДЕФЕКТОМ,НЕПОЛНАЯ РЕМИССИЯ</v>
          </cell>
        </row>
        <row r="13466">
          <cell r="A13466" t="str">
            <v>F20.325</v>
          </cell>
          <cell r="B13466" t="str">
            <v>НЕДИФФЕРЕНЦИРОВАННАЯ ШИЗОФРЕНИЯ ЭПИЗОДИЧЕСКОГО ТИПА СО СТАБИЛЬНЫМ ДЕФЕКТОМ,ПОЛНАЯ РЕМИССИЯ</v>
          </cell>
        </row>
        <row r="13467">
          <cell r="A13467" t="str">
            <v>F20.326</v>
          </cell>
          <cell r="B13467" t="str">
            <v>НЕДИФФЕРЕНЦИРОВАННАЯ ШИЗОФРЕНИЯ ЭПИЗОДИЧЕСКОГО ТИПА СО СТАБИЛЬНЫМ ДЕФЕКТОМ,ОТСУТСТВИЕ РЕМИССИИ</v>
          </cell>
        </row>
        <row r="13468">
          <cell r="A13468" t="str">
            <v>F20.328</v>
          </cell>
          <cell r="B13468" t="str">
            <v>НЕДИФФЕРЕНЦИРОВАННАЯ ШИЗОФРЕНИЯ ЭПИЗОДИЧЕСКОГО ТИПА СО СТАБИЛЬНЫМ ДЕФЕКТОМ,ДРУГОЙ ТИП РЕМИССИИ</v>
          </cell>
        </row>
        <row r="13469">
          <cell r="A13469" t="str">
            <v>F20.329</v>
          </cell>
          <cell r="B13469" t="str">
            <v>НЕДИФФЕРЕНЦИРОВАННАЯ ШИЗОФРЕНИЯ ЭПИЗОДИЧЕСКОГО ТИПА СО СТАБИЛЬНЫМ ДЕФЕКТОМ,РЕМИССИЯ БДУ</v>
          </cell>
        </row>
        <row r="13470">
          <cell r="A13470" t="str">
            <v>F20.334</v>
          </cell>
          <cell r="B13470" t="str">
            <v>НЕДИФФЕРЕНЦИРОВАННАЯ ШИЗОФРЕНИЯ ЭПИЗОДИЧЕСКОГО РЕМИТТИРУЮЩЕГО (РЕКУРРЕНТНОГО) ТИПА,НЕПОЛНАЯ РЕМИССИЯ</v>
          </cell>
        </row>
        <row r="13471">
          <cell r="A13471" t="str">
            <v>F20.335</v>
          </cell>
          <cell r="B13471" t="str">
            <v>НЕДИФФЕРЕНЦИРОВАННАЯ ШИЗОФРЕНИЯ ЭПИЗОДИЧЕСКОГО РЕМИТТИРУЮЩЕГО (РЕКУРРЕНТНОГО) ТИПА,ПОЛНАЯ РЕМИССИЯ</v>
          </cell>
        </row>
        <row r="13472">
          <cell r="A13472" t="str">
            <v>F20.336</v>
          </cell>
          <cell r="B13472" t="str">
            <v>НЕДИФФЕРЕНЦИРОВАННАЯ ШИЗОФРЕНИЯ ЭПИЗОДИЧЕСКОГО РЕМИТТИРУЮЩЕГО (РЕКУРРЕНТНОГО) ТИПА,ОТСУТСТВИЕ РЕМИССИИ</v>
          </cell>
        </row>
        <row r="13473">
          <cell r="A13473" t="str">
            <v>F20.338</v>
          </cell>
          <cell r="B13473" t="str">
            <v>НЕДИФФЕРЕНЦИРОВАННАЯ ШИЗОФРЕНИЯ ЭПИЗОДИЧЕСКОГО РЕМИТТИРУЮЩЕГО (РЕКУРРЕНТНОГО) ТИПА,ДРУГОЙ ТИП РЕМИССИИ</v>
          </cell>
        </row>
        <row r="13474">
          <cell r="A13474" t="str">
            <v>F20.339</v>
          </cell>
          <cell r="B13474" t="str">
            <v>НЕДИФФЕРЕНЦИРОВАННАЯ ШИЗОФРЕНИЯ ЭПИЗОДИЧЕСКОГО РЕМИТТИРУЮЩЕГО (РЕКУРРЕНТНОГО) ТИПА,РЕМИССИЯ БДУ</v>
          </cell>
        </row>
        <row r="13475">
          <cell r="A13475" t="str">
            <v>F20.374</v>
          </cell>
          <cell r="B13475" t="str">
            <v>НЕДИФФЕРЕНЦИРОВАННАЯ ШИЗОФРЕНИЯ ДРУГОГО ТИПА,НЕПОЛНАЯ РЕМИССИЯ</v>
          </cell>
        </row>
        <row r="13476">
          <cell r="A13476" t="str">
            <v>F20.375</v>
          </cell>
          <cell r="B13476" t="str">
            <v>НЕДИФФЕРЕНЦИРОВАННАЯ ШИЗОФРЕНИЯ ДРУГОГО ТИПА,ПОЛНАЯ РЕМИССИЯ</v>
          </cell>
        </row>
        <row r="13477">
          <cell r="A13477" t="str">
            <v>F20.376</v>
          </cell>
          <cell r="B13477" t="str">
            <v>НЕДИФФЕРЕНЦИРОВАННАЯ ШИЗОФРЕНИЯ ДРУГОГО ТИПА,ОТСУТСТВИЕ РЕМИССИИ</v>
          </cell>
        </row>
        <row r="13478">
          <cell r="A13478" t="str">
            <v>F20.378</v>
          </cell>
          <cell r="B13478" t="str">
            <v>НЕДИФФЕРЕНЦИРОВАННАЯ ШИЗОФРЕНИЯ ДРУГОГО ТИПА,ДРУГОЙ ТИП РЕМИССИИ</v>
          </cell>
        </row>
        <row r="13479">
          <cell r="A13479" t="str">
            <v>F20.379</v>
          </cell>
          <cell r="B13479" t="str">
            <v>НЕДИФФЕРЕНЦИРОВАННАЯ ШИЗОФРЕНИЯ ДРУГОГО ТИПА,РЕМИССИЯ БДУ</v>
          </cell>
        </row>
        <row r="13480">
          <cell r="A13480" t="str">
            <v>F20.394</v>
          </cell>
          <cell r="B13480" t="str">
            <v>НЕДИФФЕРЕНЦИРОВАННАЯ ШИЗОФРЕНИЯ,ПЕРИОД НАБЛЮДЕНИЯ МЕНЕЕ ГОДА,НЕПОЛНАЯ РЕМИССИЯ</v>
          </cell>
        </row>
        <row r="13481">
          <cell r="A13481" t="str">
            <v>F20.395</v>
          </cell>
          <cell r="B13481" t="str">
            <v>НЕДИФФЕРЕНЦИРОВАННАЯ ШИЗОФРЕНИЯ,ПЕРИОД НАБЛЮДЕНИЯ МЕНЕЕ ГОДА,ПОЛНАЯ РЕМИССИЯ</v>
          </cell>
        </row>
        <row r="13482">
          <cell r="A13482" t="str">
            <v>F20.396</v>
          </cell>
          <cell r="B13482" t="str">
            <v>НЕДИФФЕРЕНЦИРОВАННАЯ ШИЗОФРЕНИЯ,ПЕРИОД НАБЛЮДЕНИЯ МЕНЕЕ ГОДА,ОТСУТСТВИЕ РЕМИССИИ</v>
          </cell>
        </row>
        <row r="13483">
          <cell r="A13483" t="str">
            <v>F20.398</v>
          </cell>
          <cell r="B13483" t="str">
            <v>НЕДИФФЕРЕНЦИРОВАННАЯ ШИЗОФРЕНИЯ,ПЕРИОД НАБЛЮДЕНИЯ МЕНЕЕ ГОДА,ДРУГОЙ ТИП РЕМИССИИ</v>
          </cell>
        </row>
        <row r="13484">
          <cell r="A13484" t="str">
            <v>F20.399</v>
          </cell>
          <cell r="B13484" t="str">
            <v>НЕДИФФЕРЕНЦИРОВАННАЯ ШИЗОФРЕНИЯ,ПЕРИОД НАБЛЮДЕНИЯ МЕНЕЕ ГОДА,РЕМИССИЯ БДУ</v>
          </cell>
        </row>
        <row r="13485">
          <cell r="A13485" t="str">
            <v>F20.404</v>
          </cell>
          <cell r="B13485" t="str">
            <v>ПОСТШИЗОФРЕНИЧЕСКАЯ ДЕПРЕССИЯ НЕПРЕРЫВНОГО ТИПА,НЕПОЛНАЯ РЕМИССИЯ</v>
          </cell>
        </row>
        <row r="13486">
          <cell r="A13486" t="str">
            <v>F20.405</v>
          </cell>
          <cell r="B13486" t="str">
            <v>ПОСТШИЗОФРЕНИЧЕСКАЯ ДЕПРЕССИЯ НЕПРЕРЫВНОГО ТИПА,ПОЛНАЯ РЕМИССИЯ</v>
          </cell>
        </row>
        <row r="13487">
          <cell r="A13487" t="str">
            <v>F20.406</v>
          </cell>
          <cell r="B13487" t="str">
            <v>ПОСТШИЗОФРЕНИЧЕСКАЯ ДЕПРЕССИЯ НЕПРЕРЫВНОГО ТИПА,ОТСУТСТВИЕ РЕМИССИИ</v>
          </cell>
        </row>
        <row r="13488">
          <cell r="A13488" t="str">
            <v>F20.408</v>
          </cell>
          <cell r="B13488" t="str">
            <v>ПОСТШИЗОФРЕНИЧЕСКАЯ ДЕПРЕССИЯ НЕПРЕРЫВНОГО ТИПА,ДРУГОЙ ТИП РЕМИССИИ</v>
          </cell>
        </row>
        <row r="13489">
          <cell r="A13489" t="str">
            <v>F20.409</v>
          </cell>
          <cell r="B13489" t="str">
            <v>ПОСТШИЗОФРЕНИЧЕСКАЯ ДЕПРЕССИЯ НЕПРЕРЫВНОГО ТИПА,РЕМИССИЯ БДУ</v>
          </cell>
        </row>
        <row r="13490">
          <cell r="A13490" t="str">
            <v>F20.414</v>
          </cell>
          <cell r="B13490" t="str">
            <v>ПОСТШИЗОФРЕНИЧЕСКАЯ ДЕПРЕССИЯ ЭПИЗОДИЧЕСКОГО ТИПА С НАРАСТАЮЩИМ ДЕФЕКТОМ,НЕПОЛНАЯ РЕМИССИЯ</v>
          </cell>
        </row>
        <row r="13491">
          <cell r="A13491" t="str">
            <v>F20.415</v>
          </cell>
          <cell r="B13491" t="str">
            <v>ПОСТШИЗОФРЕНИЧЕСКАЯ ДЕПРЕССИЯ ЭПИЗОДИЧЕСКОГО ТИПА С НАРАСТАЮЩИМ ДЕФЕКТОМ,ПОЛНАЯ РЕМИССИЯ</v>
          </cell>
        </row>
        <row r="13492">
          <cell r="A13492" t="str">
            <v>F20.416</v>
          </cell>
          <cell r="B13492" t="str">
            <v>ПОСТШИЗОФРЕНИЧЕСКАЯ ДЕПРЕССИЯ ЭПИЗОДИЧЕСКОГО ТИПА С НАРАСТАЮЩИМ ДЕФЕКТОМ,ОТСУТСТВИЕ РЕМИССИИ</v>
          </cell>
        </row>
        <row r="13493">
          <cell r="A13493" t="str">
            <v>F20.418</v>
          </cell>
          <cell r="B13493" t="str">
            <v>ПОСТШИЗОФРЕНИЧЕСКАЯ ДЕПРЕССИЯ ЭПИЗОДИЧЕСКОГО ТИПА С НАРАСТАЮЩИМ ДЕФЕКТОМ,ДРУГОЙ ТИП РЕМИССИИ</v>
          </cell>
        </row>
        <row r="13494">
          <cell r="A13494" t="str">
            <v>F20.419</v>
          </cell>
          <cell r="B13494" t="str">
            <v>ПОСТШИЗОФРЕНИЧЕСКАЯ ДЕПРЕССИЯ ЭПИЗОДИЧЕСКОГО ТИПА С НАРАСТАЮЩИМ ДЕФЕКТОМ,РЕМИССИЯ БДУ</v>
          </cell>
        </row>
        <row r="13495">
          <cell r="A13495" t="str">
            <v>F20.424</v>
          </cell>
          <cell r="B13495" t="str">
            <v>ПОСТШИЗОФРЕНИЧЕСКАЯ ДЕПРЕССИЯ ЭПИЗОДИЧЕСКОГО ТИПА СО СТАБИЛЬНЫМ ДЕФЕКТОМ,НЕПОЛНАЯ РЕМИССИЯ</v>
          </cell>
        </row>
        <row r="13496">
          <cell r="A13496" t="str">
            <v>F20.425</v>
          </cell>
          <cell r="B13496" t="str">
            <v>ПОСТШИЗОФРЕНИЧЕСКАЯ ДЕПРЕССИЯ ЭПИЗОДИЧЕСКОГО ТИПА СО СТАБИЛЬНЫМ ДЕФЕКТОМ,ПОЛНАЯ РЕМИССИЯ</v>
          </cell>
        </row>
        <row r="13497">
          <cell r="A13497" t="str">
            <v>F20.426</v>
          </cell>
          <cell r="B13497" t="str">
            <v>ПОСТШИЗОФРЕНИЧЕСКАЯ ДЕПРЕССИЯ ЭПИЗОДИЧЕСКОГО ТИПА СО СТАБИЛЬНЫМ ДЕФЕКТОМ,ОТСУТСТВИЕ РЕМИССИИ</v>
          </cell>
        </row>
        <row r="13498">
          <cell r="A13498" t="str">
            <v>F20.428</v>
          </cell>
          <cell r="B13498" t="str">
            <v>ПОСТШИЗОФРЕНИЧЕСКАЯ ДЕПРЕССИЯ ЭПИЗОДИЧЕСКОГО ТИПА СО СТАБИЛЬНЫМ ДЕФЕКТОМ,ДРУГОЙ ТИП РЕМИССИИ</v>
          </cell>
        </row>
        <row r="13499">
          <cell r="A13499" t="str">
            <v>F20.429</v>
          </cell>
          <cell r="B13499" t="str">
            <v>ПОСТШИЗОФРЕНИЧЕСКАЯ ДЕПРЕССИЯ ЭПИЗОДИЧЕСКОГО ТИПА СО СТАБИЛЬНЫМ ДЕФЕКТОМ,РЕМИССИЯ БДУ</v>
          </cell>
        </row>
        <row r="13500">
          <cell r="A13500" t="str">
            <v>F20.434</v>
          </cell>
          <cell r="B13500" t="str">
            <v>ПОСТШИЗОФРЕНИЧЕСКАЯ ДЕПРЕССИЯ ЭПИЗОДИЧЕСКОГО РЕМИТТИРУЮЩЕГО (РЕКУРРЕНТНОГО) ТИПА,НЕПОЛНАЯ РЕМИССИЯ</v>
          </cell>
        </row>
        <row r="13501">
          <cell r="A13501" t="str">
            <v>F20.435</v>
          </cell>
          <cell r="B13501" t="str">
            <v>ПОСТШИЗОФРЕНИЧЕСКАЯ ДЕПРЕССИЯ ЭПИЗОДИЧЕСКОГО РЕМИТТИРУЮЩЕГО (РЕКУРРЕНТНОГО) ТИПА,ПОЛНАЯ РЕМИССИЯ</v>
          </cell>
        </row>
        <row r="13502">
          <cell r="A13502" t="str">
            <v>F20.436</v>
          </cell>
          <cell r="B13502" t="str">
            <v>ПОСТШИЗОФРЕНИЧЕСКАЯ ДЕПРЕССИЯ ЭПИЗОДИЧЕСКОГО РЕМИТТИРУЮЩЕГО (РЕКУРРЕНТНОГО) ТИПА,ОТСУТСТВИЕ РЕМИССИИ</v>
          </cell>
        </row>
        <row r="13503">
          <cell r="A13503" t="str">
            <v>F20.438</v>
          </cell>
          <cell r="B13503" t="str">
            <v>ПОСТШИЗОФРЕНИЧЕСКАЯ ДЕПРЕССИЯ ЭПИЗОДИЧЕСКОГО РЕМИТТИРУЮЩЕГО (РЕКУРРЕНТНОГО) ТИПА,ДРУГОЙ ТИП РЕМИССИИ</v>
          </cell>
        </row>
        <row r="13504">
          <cell r="A13504" t="str">
            <v>F20.439</v>
          </cell>
          <cell r="B13504" t="str">
            <v>ПОСТШИЗОФРЕНИЧЕСКАЯ ДЕПРЕССИЯ ЭПИЗОДИЧЕСКОГО РЕМИТТИРУЮЩЕГО (РЕКУРРЕНТНОГО) ТИПА,РЕМИССИЯ БДУ</v>
          </cell>
        </row>
        <row r="13505">
          <cell r="A13505" t="str">
            <v>F20.474</v>
          </cell>
          <cell r="B13505" t="str">
            <v>ПОСТШИЗОФРЕНИЧЕСКАЯ ДЕПРЕССИЯ ДРУГОГО ТИПА,НЕПОЛНАЯ РЕМИССИЯ</v>
          </cell>
        </row>
        <row r="13506">
          <cell r="A13506" t="str">
            <v>F20.475</v>
          </cell>
          <cell r="B13506" t="str">
            <v>ПОСТШИЗОФРЕНИЧЕСКАЯ ДЕПРЕССИЯ ДРУГОГО ТИПА,ПОЛНАЯ РЕМИССИЯ</v>
          </cell>
        </row>
        <row r="13507">
          <cell r="A13507" t="str">
            <v>F20.476</v>
          </cell>
          <cell r="B13507" t="str">
            <v>ПОСТШИЗОФРЕНИЧЕСКАЯ ДЕПРЕССИЯ ДРУГОГО ТИПА,ОТСУТСТВИЕ РЕМИССИИ</v>
          </cell>
        </row>
        <row r="13508">
          <cell r="A13508" t="str">
            <v>F20.478</v>
          </cell>
          <cell r="B13508" t="str">
            <v>ПОСТШИЗОФРЕНИЧЕСКАЯ ДЕПРЕССИЯ ДРУГОГО ТИПА,ДРУГОЙ ТИП РЕМИССИИ</v>
          </cell>
        </row>
        <row r="13509">
          <cell r="A13509" t="str">
            <v>F20.479</v>
          </cell>
          <cell r="B13509" t="str">
            <v>ПОСТШИЗОФРЕНИЧЕСКАЯ ДЕПРЕССИЯ ДРУГОГО ТИПА,РЕМИССИЯ БДУ</v>
          </cell>
        </row>
        <row r="13510">
          <cell r="A13510" t="str">
            <v>F20.494</v>
          </cell>
          <cell r="B13510" t="str">
            <v>ПОСТШИЗОФРЕНИЧЕСКАЯ ДЕПРЕССИЯ,ПЕРИОД НАБЛЮДЕНИЯ МЕНЕЕ ГОДА,НЕПОЛНАЯ РЕМИССИЯ</v>
          </cell>
        </row>
        <row r="13511">
          <cell r="A13511" t="str">
            <v>F20.495</v>
          </cell>
          <cell r="B13511" t="str">
            <v>ПОСТШИЗОФРЕНИЧЕСКАЯ ДЕПРЕССИЯ,ПЕРИОД НАБЛЮДЕНИЯ МЕНЕЕ ГОДА,ПОЛНАЯ РЕМИССИЯ</v>
          </cell>
        </row>
        <row r="13512">
          <cell r="A13512" t="str">
            <v>F20.496</v>
          </cell>
          <cell r="B13512" t="str">
            <v>ПОСТШИЗОФРЕНИЧЕСКАЯ ДЕПРЕССИЯ,ПЕРИОД НАБЛЮДЕНИЯ МЕНЕЕ ГОДА,ОТСУТСТВИЕ РЕМИССИИ</v>
          </cell>
        </row>
        <row r="13513">
          <cell r="A13513" t="str">
            <v>F20.498</v>
          </cell>
          <cell r="B13513" t="str">
            <v>ПОСТШИЗОФРЕНИЧЕСКАЯ ДЕПРЕССИЯ,ПЕРИОД НАБЛЮДЕНИЯ МЕНЕЕ ГОДА,ДРУГОЙ ТИП РЕМИССИИ</v>
          </cell>
        </row>
        <row r="13514">
          <cell r="A13514" t="str">
            <v>F20.499</v>
          </cell>
          <cell r="B13514" t="str">
            <v>ПОСТШИЗОФРЕНИЧЕСКАЯ ДЕПРЕССИЯ,ПЕРИОД НАБЛЮДЕНИЯ МЕНЕЕ ГОДА,РЕМИССИЯ БДУ</v>
          </cell>
        </row>
        <row r="13515">
          <cell r="A13515" t="str">
            <v>F20.504</v>
          </cell>
          <cell r="B13515" t="str">
            <v>ОСТАТОЧНАЯ ШИЗОФРЕНИЯ НЕПРЕРЫВНОГО ТИПА,НЕПОЛНАЯ РЕМИССИЯ</v>
          </cell>
        </row>
        <row r="13516">
          <cell r="A13516" t="str">
            <v>F20.505</v>
          </cell>
          <cell r="B13516" t="str">
            <v>ОСТАТОЧНАЯ ШИЗОФРЕНИЯ НЕПРЕРЫВНОГО ТИПА,ПОЛНАЯ РЕМИССИЯ</v>
          </cell>
        </row>
        <row r="13517">
          <cell r="A13517" t="str">
            <v>F20.506</v>
          </cell>
          <cell r="B13517" t="str">
            <v>ОСТАТОЧНАЯ ШИЗОФРЕНИЯ НЕПРЕРЫВНОГО ТИПА,ОТСУТСТВИЕ РЕМИССИИ</v>
          </cell>
        </row>
        <row r="13518">
          <cell r="A13518" t="str">
            <v>F20.508</v>
          </cell>
          <cell r="B13518" t="str">
            <v>ОСТАТОЧНАЯ ШИЗОФРЕНИЯ НЕПРЕРЫВНОГО ТИПА,ДРУГОЙ ТИП РЕМИССИИ</v>
          </cell>
        </row>
        <row r="13519">
          <cell r="A13519" t="str">
            <v>F20.509</v>
          </cell>
          <cell r="B13519" t="str">
            <v>ОСТАТОЧНАЯ ШИЗОФРЕНИЯ НЕПРЕРЫВНОГО ТИПА,РЕМИССИЯ БДУ</v>
          </cell>
        </row>
        <row r="13520">
          <cell r="A13520" t="str">
            <v>F20.514</v>
          </cell>
          <cell r="B13520" t="str">
            <v>ОСТАТОЧНАЯ ШИЗОФРЕНИЯ ЭПИЗОДИЧЕСКОГО ТИПА С НАРАСТАЮЩИМ ДЕФЕКТОМ,НЕПОЛНАЯ РЕМИССИЯ</v>
          </cell>
        </row>
        <row r="13521">
          <cell r="A13521" t="str">
            <v>F20.515</v>
          </cell>
          <cell r="B13521" t="str">
            <v>ОСТАТОЧНАЯ ШИЗОФРЕНИЯ ЭПИЗОДИЧЕСКОГО ТИПА С НАРАСТАЮЩИМ ДЕФЕКТОМ,ПОЛНАЯ РЕМИССИЯ</v>
          </cell>
        </row>
        <row r="13522">
          <cell r="A13522" t="str">
            <v>F20.516</v>
          </cell>
          <cell r="B13522" t="str">
            <v>ОСТАТОЧНАЯ ШИЗОФРЕНИЯ ЭПИЗОДИЧЕСКОГО ТИПА С НАРАСТАЮЩИМ ДЕФЕКТОМ,ОТСУТСТВИЕ РЕМИССИИ</v>
          </cell>
        </row>
        <row r="13523">
          <cell r="A13523" t="str">
            <v>F20.518</v>
          </cell>
          <cell r="B13523" t="str">
            <v>ОСТАТОЧНАЯ ШИЗОФРЕНИЯ ЭПИЗОДИЧЕСКОГО ТИПА С НАРАСТАЮЩИМ ДЕФЕКТОМ,ДРУГОЙ ТИП РЕМИССИИ</v>
          </cell>
        </row>
        <row r="13524">
          <cell r="A13524" t="str">
            <v>F20.519</v>
          </cell>
          <cell r="B13524" t="str">
            <v>ОСТАТОЧНАЯ ШИЗОФРЕНИЯ ЭПИЗОДИЧЕСКОГО ТИПА С НАРАСТАЮЩИМ ДЕФЕКТОМ,РЕМИССИЯ БДУ</v>
          </cell>
        </row>
        <row r="13525">
          <cell r="A13525" t="str">
            <v>F20.524</v>
          </cell>
          <cell r="B13525" t="str">
            <v>ОСТАТОЧНАЯ ШИЗОФРЕНИЯ ЭПИЗОДИЧЕСКОГО ТИПА СО СТАБИЛЬНЫМ ДЕФЕКТОМ,НЕПОЛНАЯ РЕМИССИЯ</v>
          </cell>
        </row>
        <row r="13526">
          <cell r="A13526" t="str">
            <v>F20.525</v>
          </cell>
          <cell r="B13526" t="str">
            <v>ОСТАТОЧНАЯ ШИЗОФРЕНИЯ ЭПИЗОДИЧЕСКОГО ТИПА СО СТАБИЛЬНЫМ ДЕФЕКТОМ,ПОЛНАЯ РЕМИССИЯ</v>
          </cell>
        </row>
        <row r="13527">
          <cell r="A13527" t="str">
            <v>F20.526</v>
          </cell>
          <cell r="B13527" t="str">
            <v>ОСТАТОЧНАЯ ШИЗОФРЕНИЯ ЭПИЗОДИЧЕСКОГО ТИПА СО СТАБИЛЬНЫМ ДЕФЕКТОМ,ОТСУТСТВИЕ РЕМИССИИ</v>
          </cell>
        </row>
        <row r="13528">
          <cell r="A13528" t="str">
            <v>F20.528</v>
          </cell>
          <cell r="B13528" t="str">
            <v>ОСТАТОЧНАЯ ШИЗОФРЕНИЯ ЭПИЗОДИЧЕСКОГО ТИПА СО СТАБИЛЬНЫМ ДЕФЕКТОМ,ДРУГОЙ ТИП РЕМИССИИ</v>
          </cell>
        </row>
        <row r="13529">
          <cell r="A13529" t="str">
            <v>F20.529</v>
          </cell>
          <cell r="B13529" t="str">
            <v>ОСТАТОЧНАЯ ШИЗОФРЕНИЯ ЭПИЗОДИЧЕСКОГО ТИПА СО СТАБИЛЬНЫМ ДЕФЕКТОМ,РЕМИССИЯ БДУ</v>
          </cell>
        </row>
        <row r="13530">
          <cell r="A13530" t="str">
            <v>F20.534</v>
          </cell>
          <cell r="B13530" t="str">
            <v>ОСТАТОЧНАЯ ШИЗОФРЕНИЯ ЭПИЗОДИЧЕСКОГО РЕМИТТИРУЮЩЕГО (РЕКУРРЕНТНОГО) ТИПА,НЕПОЛНАЯ РЕМИССИЯ</v>
          </cell>
        </row>
        <row r="13531">
          <cell r="A13531" t="str">
            <v>F20.535</v>
          </cell>
          <cell r="B13531" t="str">
            <v>ОСТАТОЧНАЯ ШИЗОФРЕНИЯ ЭПИЗОДИЧЕСКОГО РЕМИТТИРУЮЩЕГО (РЕКУРРЕНТНОГО) ТИПА,ПОЛНАЯ РЕМИССИЯ</v>
          </cell>
        </row>
        <row r="13532">
          <cell r="A13532" t="str">
            <v>F20.536</v>
          </cell>
          <cell r="B13532" t="str">
            <v>ОСТАТОЧНАЯ ШИЗОФРЕНИЯ ЭПИЗОДИЧЕСКОГО РЕМИТТИРУЮЩЕГО (РЕКУРРЕНТНОГО) ТИПА,ОТСУТСТВИЕ РЕМИССИИ</v>
          </cell>
        </row>
        <row r="13533">
          <cell r="A13533" t="str">
            <v>F20.538</v>
          </cell>
          <cell r="B13533" t="str">
            <v>ОСТАТОЧНАЯ ШИЗОФРЕНИЯ ЭПИЗОДИЧЕСКОГО РЕМИТТИРУЮЩЕГО (РЕКУРРЕНТНОГО) ТИПА,ДРУГОЙ ТИП РЕМИССИИ</v>
          </cell>
        </row>
        <row r="13534">
          <cell r="A13534" t="str">
            <v>F20.539</v>
          </cell>
          <cell r="B13534" t="str">
            <v>ОСТАТОЧНАЯ ШИЗОФРЕНИЯ ЭПИЗОДИЧЕСКОГО РЕМИТТИРУЮЩЕГО (РЕКУРРЕНТНОГО) ТИПА,РЕМИССИЯ БДУ</v>
          </cell>
        </row>
        <row r="13535">
          <cell r="A13535" t="str">
            <v>F20.574</v>
          </cell>
          <cell r="B13535" t="str">
            <v>ОСТАТОЧНАЯ ШИЗОФРЕНИЯ ДРУГОГО ТИПА,НЕПОЛНАЯ РЕМИССИЯ</v>
          </cell>
        </row>
        <row r="13536">
          <cell r="A13536" t="str">
            <v>F20.575</v>
          </cell>
          <cell r="B13536" t="str">
            <v>ОСТАТОЧНАЯ ШИЗОФРЕНИЯ ДРУГОГО ТИПА,ПОЛНАЯ РЕМИССИЯ</v>
          </cell>
        </row>
        <row r="13537">
          <cell r="A13537" t="str">
            <v>F20.576</v>
          </cell>
          <cell r="B13537" t="str">
            <v>ОСТАТОЧНАЯ ШИЗОФРЕНИЯ ДРУГОГО ТИПА,ОТСУТСТВИЕ РЕМИССИИ</v>
          </cell>
        </row>
        <row r="13538">
          <cell r="A13538" t="str">
            <v>F20.578</v>
          </cell>
          <cell r="B13538" t="str">
            <v>ОСТАТОЧНАЯ ШИЗОФРЕНИЯ ДРУГОГО ТИПА,ДРУГОЙ ТИП РЕМИССИИ</v>
          </cell>
        </row>
        <row r="13539">
          <cell r="A13539" t="str">
            <v>F20.579</v>
          </cell>
          <cell r="B13539" t="str">
            <v>ОСТАТОЧНАЯ ШИЗОФРЕНИЯ ДРУГОГО ТИПА,РЕМИССИЯ БДУ</v>
          </cell>
        </row>
        <row r="13540">
          <cell r="A13540" t="str">
            <v>F20.594</v>
          </cell>
          <cell r="B13540" t="str">
            <v>ОСТАТОЧНАЯ ШИЗОФРЕНИЯ,ПЕРИОД НАБЛЮДЕНИЯ МЕНЕЕ ГОДА,НЕПОЛНАЯ РЕМИССИЯ</v>
          </cell>
        </row>
        <row r="13541">
          <cell r="A13541" t="str">
            <v>F20.595</v>
          </cell>
          <cell r="B13541" t="str">
            <v>ОСТАТОЧНАЯ ШИЗОФРЕНИЯ,ПЕРИОД НАБЛЮДЕНИЯ МЕНЕЕ ГОДА,ПОЛНАЯ РЕМИССИЯ</v>
          </cell>
        </row>
        <row r="13542">
          <cell r="A13542" t="str">
            <v>F20.596</v>
          </cell>
          <cell r="B13542" t="str">
            <v>ОСТАТОЧНАЯ ШИЗОФРЕНИЯ,ПЕРИОД НАБЛЮДЕНИЯ МЕНЕЕ ГОДА,ОТСУТСТВИЕ РЕМИССИИ</v>
          </cell>
        </row>
        <row r="13543">
          <cell r="A13543" t="str">
            <v>F20.598</v>
          </cell>
          <cell r="B13543" t="str">
            <v>ОСТАТОЧНАЯ ШИЗОФРЕНИЯ,ПЕРИОД НАБЛЮДЕНИЯ МЕНЕЕ ГОДА,ДРУГОЙ ТИП РЕМИССИИ</v>
          </cell>
        </row>
        <row r="13544">
          <cell r="A13544" t="str">
            <v>F20.599</v>
          </cell>
          <cell r="B13544" t="str">
            <v>ОСТАТОЧНАЯ ШИЗОФРЕНИЯ,ПЕРИОД НАБЛЮДЕНИЯ МЕНЕЕ ГОДА,РЕМИССИЯ БДУ</v>
          </cell>
        </row>
        <row r="13545">
          <cell r="A13545" t="str">
            <v>F20.604</v>
          </cell>
          <cell r="B13545" t="str">
            <v>ПРОСТОЙ ТИП ШИЗОФРЕНИИ НЕПРЕРЫВНОГО ТИПА,НЕПОЛНАЯ РЕМИССИЯ</v>
          </cell>
        </row>
        <row r="13546">
          <cell r="A13546" t="str">
            <v>F20.605</v>
          </cell>
          <cell r="B13546" t="str">
            <v>ПРОСТОЙ ТИП ШИЗОФРЕНИИ НЕПРЕРЫВНОГО ТИПА,ПОЛНАЯ РЕМИССИЯ</v>
          </cell>
        </row>
        <row r="13547">
          <cell r="A13547" t="str">
            <v>F20.606</v>
          </cell>
          <cell r="B13547" t="str">
            <v>ПРОСТОЙ ТИП ШИЗОФРЕНИИ НЕПРЕРЫВНОГО ТИПА,ОТСУТСТВИЕ РЕМИССИИ</v>
          </cell>
        </row>
        <row r="13548">
          <cell r="A13548" t="str">
            <v>F20.608</v>
          </cell>
          <cell r="B13548" t="str">
            <v>ПРОСТОЙ ТИП ШИЗОФРЕНИИ НЕПРЕРЫВНОГО ТИПА,ДРУГОЙ ТИП РЕМИССИИ</v>
          </cell>
        </row>
        <row r="13549">
          <cell r="A13549" t="str">
            <v>F20.609</v>
          </cell>
          <cell r="B13549" t="str">
            <v>ПРОСТОЙ ТИП ШИЗОФРЕНИИ НЕПРЕРЫВНОГО ТИПА,РЕМИССИЯ БДУ</v>
          </cell>
        </row>
        <row r="13550">
          <cell r="A13550" t="str">
            <v>F20.614</v>
          </cell>
          <cell r="B13550" t="str">
            <v>ПРОСТОЙ ТИП ШИЗОФРЕНИИ ЭПИЗОДИЧЕСКОГО ТИПА С НАРАСТАЮЩИМ ДЕФЕКТОМ,НЕПОЛНАЯ РЕМИССИЯ</v>
          </cell>
        </row>
        <row r="13551">
          <cell r="A13551" t="str">
            <v>F20.615</v>
          </cell>
          <cell r="B13551" t="str">
            <v>ПРОСТОЙ ТИП ШИЗОФРЕНИИ ЭПИЗОДИЧЕСКОГО ТИПА С НАРАСТАЮЩИМ ДЕФЕКТОМ,ПОЛНАЯ РЕМИССИЯ</v>
          </cell>
        </row>
        <row r="13552">
          <cell r="A13552" t="str">
            <v>F20.616</v>
          </cell>
          <cell r="B13552" t="str">
            <v>ПРОСТОЙ ТИП ШИЗОФРЕНИИ ЭПИЗОДИЧЕСКОГО ТИПА С НАРАСТАЮЩИМ ДЕФЕКТОМ,ОТСУТСТВИЕ РЕМИССИИ</v>
          </cell>
        </row>
        <row r="13553">
          <cell r="A13553" t="str">
            <v>F20.618</v>
          </cell>
          <cell r="B13553" t="str">
            <v>ПРОСТОЙ ТИП ШИЗОФРЕНИИ ЭПИЗОДИЧЕСКОГО ТИПА С НАРАСТАЮЩИМ ДЕФЕКТОМ,ДРУГОЙ ТИП РЕМИССИИ</v>
          </cell>
        </row>
        <row r="13554">
          <cell r="A13554" t="str">
            <v>F20.619</v>
          </cell>
          <cell r="B13554" t="str">
            <v>ПРОСТОЙ ТИП ШИЗОФРЕНИИ ЭПИЗОДИЧЕСКОГО ТИПА С НАРАСТАЮЩИМ ДЕФЕКТОМ,РЕМИССИЯ БДУ</v>
          </cell>
        </row>
        <row r="13555">
          <cell r="A13555" t="str">
            <v>F20.624</v>
          </cell>
          <cell r="B13555" t="str">
            <v>ПРОСТОЙ ТИП ШИЗОФРЕНИИ ЭПИЗОДИЧЕСКОГО ТИПА СО СТАБИЛЬНЫМ ДЕФЕКТОМ,НЕПОЛНАЯ РЕМИССИЯ</v>
          </cell>
        </row>
        <row r="13556">
          <cell r="A13556" t="str">
            <v>F20.625</v>
          </cell>
          <cell r="B13556" t="str">
            <v>ПРОСТОЙ ТИП ШИЗОФРЕНИИ ЭПИЗОДИЧЕСКОГО ТИПА СО СТАБИЛЬНЫМ ДЕФЕКТОМ,ПОЛНАЯ РЕМИССИЯ</v>
          </cell>
        </row>
        <row r="13557">
          <cell r="A13557" t="str">
            <v>F20.626</v>
          </cell>
          <cell r="B13557" t="str">
            <v>ПРОСТОЙ ТИП ШИЗОФРЕНИИ ЭПИЗОДИЧЕСКОГО ТИПА СО СТАБИЛЬНЫМ ДЕФЕКТОМ,ОТСУТСТВИЕ РЕМИССИИ</v>
          </cell>
        </row>
        <row r="13558">
          <cell r="A13558" t="str">
            <v>F20.628</v>
          </cell>
          <cell r="B13558" t="str">
            <v>ПРОСТОЙ ТИП ШИЗОФРЕНИИ ЭПИЗОДИЧЕСКОГО ТИПА СО СТАБИЛЬНЫМ ДЕФЕКТОМ,ДРУГОЙ ТИП РЕМИССИ</v>
          </cell>
        </row>
        <row r="13559">
          <cell r="A13559" t="str">
            <v>F20.629</v>
          </cell>
          <cell r="B13559" t="str">
            <v>ПРОСТОЙ ТИП ШИЗОФРЕНИИ ЭПИЗОДИЧЕСКОГО ТИПА СО СТАБИЛЬНЫМ ДЕФЕКТОМ,РЕМИССИЯ БДУ</v>
          </cell>
        </row>
        <row r="13560">
          <cell r="A13560" t="str">
            <v>F20.634</v>
          </cell>
          <cell r="B13560" t="str">
            <v>ПРОСТОЙ ТИП ШИЗОФРЕНИИ ЭПИЗОДИЧЕСКОГО РЕМИТТИРУЮЩЕГО (РЕКУРРЕНТНОГО) ТИПА,НЕПОЛНАЯ РЕМИССИЯ</v>
          </cell>
        </row>
        <row r="13561">
          <cell r="A13561" t="str">
            <v>F20.635</v>
          </cell>
          <cell r="B13561" t="str">
            <v>ПРОСТОЙ ТИП ШИЗОФРЕНИИ ЭПИЗОДИЧЕСКОГО РЕМИТТИРУЮЩЕГО (РЕКУРРЕНТНОГО) ТИПА,ПОЛНАЯ РЕМИССИЯ</v>
          </cell>
        </row>
        <row r="13562">
          <cell r="A13562" t="str">
            <v>F20.636</v>
          </cell>
          <cell r="B13562" t="str">
            <v>ПРОСТОЙ ТИП ШИЗОФРЕНИИ ЭПИЗОДИЧЕСКОГО РЕМИТТИРУЮЩЕГО (РЕКУРРЕНТНОГО) ТИПА,ОТСУТСТВИЕ РЕМИССИИ</v>
          </cell>
        </row>
        <row r="13563">
          <cell r="A13563" t="str">
            <v>F20.638</v>
          </cell>
          <cell r="B13563" t="str">
            <v>ПРОСТОЙ ТИП ШИЗОФРЕНИИ ЭПИЗОДИЧЕСКОГО РЕМИТТИРУЮЩЕГО (РЕКУРРЕНТНОГО) ТИПА,ДРУГОЙ ТИП РЕМИССИИ</v>
          </cell>
        </row>
        <row r="13564">
          <cell r="A13564" t="str">
            <v>F20.639</v>
          </cell>
          <cell r="B13564" t="str">
            <v>ПРОСТОЙ ТИП ШИЗОФРЕНИИ ЭПИЗОДИЧЕСКОГО РЕМИТТИРУЮЩЕГО (РЕКУРРЕНТНОГО) ТИПА,РЕМИССИЯ БДУ</v>
          </cell>
        </row>
        <row r="13565">
          <cell r="A13565" t="str">
            <v>F20.674</v>
          </cell>
          <cell r="B13565" t="str">
            <v>ПРОСТОЙ ТИП ШИЗОФРЕНИИ ДРУГОГО ТИПА,НЕПОЛНАЯ РЕМИССИЯ</v>
          </cell>
        </row>
        <row r="13566">
          <cell r="A13566" t="str">
            <v>F20.675</v>
          </cell>
          <cell r="B13566" t="str">
            <v>ПРОСТОЙ ТИП ШИЗОФРЕНИИ ДРУГОГО ТИПА,ПОЛНАЯ РЕМИССИЯ</v>
          </cell>
        </row>
        <row r="13567">
          <cell r="A13567" t="str">
            <v>F20.676</v>
          </cell>
          <cell r="B13567" t="str">
            <v>ПРОСТОЙ ТИП ШИЗОФРЕНИИ ДРУГОГО ТИПА,ОТСУТСТВИЕ РЕМИССИИ</v>
          </cell>
        </row>
        <row r="13568">
          <cell r="A13568" t="str">
            <v>F20.678</v>
          </cell>
          <cell r="B13568" t="str">
            <v>ПРОСТОЙ ТИП ШИЗОФРЕНИИ ДРУГОГО ТИПА,ДРУГОЙ ТИП РЕМИССИИ</v>
          </cell>
        </row>
        <row r="13569">
          <cell r="A13569" t="str">
            <v>F20.679</v>
          </cell>
          <cell r="B13569" t="str">
            <v>ПРОСТОЙ ТИП ШИЗОФРЕНИИ ДРУГОГО ТИПА,РЕМИССИЯ БДУ</v>
          </cell>
        </row>
        <row r="13570">
          <cell r="A13570" t="str">
            <v>F20.694</v>
          </cell>
          <cell r="B13570" t="str">
            <v>ПРОСТОЙ ТИП ШИЗОФРЕНИИ,ПЕРИОД НАБЛЮДЕНИЯ МЕНЕЕ ГОДА,НЕПОЛНАЯ РЕМИССИЯ</v>
          </cell>
        </row>
        <row r="13571">
          <cell r="A13571" t="str">
            <v>F20.695</v>
          </cell>
          <cell r="B13571" t="str">
            <v>ПРОСТОЙ ТИП ШИЗОФРЕНИИ,ПЕРИОД НАБЛЮДЕНИЯ МЕНЕЕ ГОДА,ПОЛНАЯ РЕМИССИЯ</v>
          </cell>
        </row>
        <row r="13572">
          <cell r="A13572" t="str">
            <v>F20.696</v>
          </cell>
          <cell r="B13572" t="str">
            <v>ПРОСТОЙ ТИП ШИЗОФРЕНИИ,ПЕРИОД НАБЛЮДЕНИЯ МЕНЕЕ ГОДА,ОТСУТСТВИЕ РЕМИССИИ</v>
          </cell>
        </row>
        <row r="13573">
          <cell r="A13573" t="str">
            <v>F20.698</v>
          </cell>
          <cell r="B13573" t="str">
            <v>ПРОСТОЙ ТИП ШИЗОФРЕНИИ,ПЕРИОД НАБЛЮДЕНИЯ МЕНЕЕ ГОДА,ДРУГОЙ ТИП РЕМИССИИ</v>
          </cell>
        </row>
        <row r="13574">
          <cell r="A13574" t="str">
            <v>F20.699</v>
          </cell>
          <cell r="B13574" t="str">
            <v>ПРОСТОЙ ТИП ШИЗОФРЕНИИ,ПЕРИОД НАБЛЮДЕНИЯ МЕНЕЕ ГОДА,РЕМИССИЯ БДУ</v>
          </cell>
        </row>
        <row r="13575">
          <cell r="A13575" t="str">
            <v>F20.804</v>
          </cell>
          <cell r="B13575" t="str">
            <v>ДРУГОЙ ТИП ШИЗОФРЕНИИ НЕПРЕРЫВНОГО ТИПА,НЕПОЛНАЯ РЕМИССИЯ</v>
          </cell>
        </row>
        <row r="13576">
          <cell r="A13576" t="str">
            <v>F20.805</v>
          </cell>
          <cell r="B13576" t="str">
            <v>ДРУГОЙ ТИП ШИЗОФРЕНИИ НЕПРЕРЫВНОГО ТИПА,ПОЛНАЯ РЕМИССИЯ</v>
          </cell>
        </row>
        <row r="13577">
          <cell r="A13577" t="str">
            <v>F20.806</v>
          </cell>
          <cell r="B13577" t="str">
            <v>ДРУГОЙ ТИП ШИЗОФРЕНИИ НЕПРЕРЫВНОГО ТИПА,ОТСУТСТВИЕ РЕМИССИИ</v>
          </cell>
        </row>
        <row r="13578">
          <cell r="A13578" t="str">
            <v>F20.808</v>
          </cell>
          <cell r="B13578" t="str">
            <v>ДРУГОЙ ТИП ШИЗОФРЕНИИ НЕПРЕРЫВНОГО ТИПА,ДРУГОЙ ТИП РЕМИССИИ</v>
          </cell>
        </row>
        <row r="13579">
          <cell r="A13579" t="str">
            <v>F20.809</v>
          </cell>
          <cell r="B13579" t="str">
            <v>ДРУГОЙ ТИП ШИЗОФРЕНИИ НЕПРЕРЫВНОГО ТИПА,РЕМИССИЯ БДУ</v>
          </cell>
        </row>
        <row r="13580">
          <cell r="A13580" t="str">
            <v>F20.814</v>
          </cell>
          <cell r="B13580" t="str">
            <v>ДРУГОЙ ТИП ШИЗОФРЕНИИ ЭПИЗОДИЧЕСКОГО ТИПА С НАРАСТАЮЩИМ ДЕФЕКТОМ,НЕПОЛНАЯ РЕМИССИЯ</v>
          </cell>
        </row>
        <row r="13581">
          <cell r="A13581" t="str">
            <v>F20.815</v>
          </cell>
          <cell r="B13581" t="str">
            <v>ДРУГОЙ ТИП ШИЗОФРЕНИИ ЭПИЗОДИЧЕСКОГО ТИПА С НАРАСТАЮЩИМ ДЕФЕКТОМ,ПОЛНАЯ РЕМИССИЯ</v>
          </cell>
        </row>
        <row r="13582">
          <cell r="A13582" t="str">
            <v>F20.816</v>
          </cell>
          <cell r="B13582" t="str">
            <v>ДРУГОЙ ТИП ШИЗОФРЕНИИ ЭПИЗОДИЧЕСКОГО ТИПА С НАРАСТАЮЩИМ ДЕФЕКТОМ,ОТСУТСТВИЕ РЕМИССИИ</v>
          </cell>
        </row>
        <row r="13583">
          <cell r="A13583" t="str">
            <v>F20.818</v>
          </cell>
          <cell r="B13583" t="str">
            <v>ДРУГОЙ ТИП ШИЗОФРЕНИИ ЭПИЗОДИЧЕСКОГО ТИПА С НАРАСТАЮЩИМ ДЕФЕКТОМ,ДРУГОЙ ТИП РЕМИССИИ РЕМИССИИ</v>
          </cell>
        </row>
        <row r="13584">
          <cell r="A13584" t="str">
            <v>F20.819</v>
          </cell>
          <cell r="B13584" t="str">
            <v>ДРУГОЙ ТИП ШИЗОФРЕНИИ ЭПИЗОДИЧЕСКОГО ТИПА С НАРАСТАЮЩИМ ДЕФЕКТОМ,РЕМИССИЯ БДУ</v>
          </cell>
        </row>
        <row r="13585">
          <cell r="A13585" t="str">
            <v>F20.824</v>
          </cell>
          <cell r="B13585" t="str">
            <v>ДРУГОЙ ТИП ШИЗОФРЕНИИ ЭПИЗОДИЧЕСКОГО ТИПА СО СТАБИЛЬНЫМ ДЕФЕКТОМ,НЕПОЛНАЯ РЕМИССИЯ</v>
          </cell>
        </row>
        <row r="13586">
          <cell r="A13586" t="str">
            <v>F20.825</v>
          </cell>
          <cell r="B13586" t="str">
            <v>ДРУГОЙ ТИП ШИЗОФРЕНИИ ЭПИЗОДИЧЕСКОГО ТИПА СО СТАБИЛЬНЫМ ДЕФЕКТОМ,ПОЛНАЯ РЕМИССИЯ</v>
          </cell>
        </row>
        <row r="13587">
          <cell r="A13587" t="str">
            <v>F20.826</v>
          </cell>
          <cell r="B13587" t="str">
            <v>ДРУГОЙ ТИП ШИЗОФРЕНИИ ЭПИЗОДИЧЕСКОГО ТИПА СО СТАБИЛЬНЫМ ДЕФЕКТОМ,ОТСУТСТВИЕ РЕМИССИИ</v>
          </cell>
        </row>
        <row r="13588">
          <cell r="A13588" t="str">
            <v>F20.828</v>
          </cell>
          <cell r="B13588" t="str">
            <v>ДРУГОЙ ТИП ШИЗОФРЕНИИ ЭПИЗОДИЧЕСКОГО ТИПА СО СТАБИЛЬНЫМ ДЕФЕКТОМ,ДРУГОЙ ТИП РЕМИССИИ</v>
          </cell>
        </row>
        <row r="13589">
          <cell r="A13589" t="str">
            <v>F20.829</v>
          </cell>
          <cell r="B13589" t="str">
            <v>ДРУГОЙ ТИП ШИЗОФРЕНИИ ЭПИЗОДИЧЕСКОГО ТИПА СО СТАБИЛЬНЫМ ДЕФЕКТОМ,РЕМИССИЯ БДУ</v>
          </cell>
        </row>
        <row r="13590">
          <cell r="A13590" t="str">
            <v>F20.834</v>
          </cell>
          <cell r="B13590" t="str">
            <v>ДРУГОЙ ТИП ШИЗОФРЕНИИ ЭПИЗОДИЧЕСКОГО РЕМИТТИРУЮЩЕГО (РЕКУРРЕНТНОГО) ТИПА,НЕПОЛНАЯ РЕМИССИЯ</v>
          </cell>
        </row>
        <row r="13591">
          <cell r="A13591" t="str">
            <v>F20.835</v>
          </cell>
          <cell r="B13591" t="str">
            <v>ДРУГОЙ ТИП ШИЗОФРЕНИИ ЭПИЗОДИЧЕСКОГО РЕМИТТИРУЮЩЕГО (РЕКУРРЕНТНОГО) ТИПА,ПОЛНАЯ РЕМИССИЯ</v>
          </cell>
        </row>
        <row r="13592">
          <cell r="A13592" t="str">
            <v>F20.836</v>
          </cell>
          <cell r="B13592" t="str">
            <v>ДРУГОЙ ТИП ШИЗОФРЕНИИ ЭПИЗОДИЧЕСКОГО РЕМИТТИРУЮЩЕГО (РЕКУРРЕНТНОГО) ТИПА,ОТСУТСТВИЕ РЕМИССИИ</v>
          </cell>
        </row>
        <row r="13593">
          <cell r="A13593" t="str">
            <v>F20.838</v>
          </cell>
          <cell r="B13593" t="str">
            <v>ДРУГОЙ ТИП ШИЗОФРЕНИИ ЭПИЗОДИЧЕСКОГО РЕМИТТИРУЮЩЕГО (РЕКУРРЕНТНОГО) ТИПА,ДРУГОЙ ТИП РЕМИССИИ</v>
          </cell>
        </row>
        <row r="13594">
          <cell r="A13594" t="str">
            <v>F20.839</v>
          </cell>
          <cell r="B13594" t="str">
            <v>ДРУГОЙ ТИП ШИЗОФРЕНИИ ЭПИЗОДИЧЕСКОГО РЕМИТТИРУЮЩЕГО (РЕКУРРЕНТНОГО) ТИПА,РЕМИССИЯ БДУ</v>
          </cell>
        </row>
        <row r="13595">
          <cell r="A13595" t="str">
            <v>F20.874</v>
          </cell>
          <cell r="B13595" t="str">
            <v>ДРУГОЙ ТИП ШИЗОФРЕНИИ ДРУГОГО ТИПА,НЕПОЛНАЯ РЕМИССИЯ</v>
          </cell>
        </row>
        <row r="13596">
          <cell r="A13596" t="str">
            <v>F20.875</v>
          </cell>
          <cell r="B13596" t="str">
            <v>ДРУГОЙ ТИП ШИЗОФРЕНИИ ДРУГОГО ТИПА,ПОЛНАЯ РЕМИССИЯ</v>
          </cell>
        </row>
        <row r="13597">
          <cell r="A13597" t="str">
            <v>F20.876</v>
          </cell>
          <cell r="B13597" t="str">
            <v>ДРУГОЙ ТИП ШИЗОФРЕНИИ ДРУГОГО ТИПА,ОТСУТСТВИЕ РЕМИССИИ</v>
          </cell>
        </row>
        <row r="13598">
          <cell r="A13598" t="str">
            <v>F20.878</v>
          </cell>
          <cell r="B13598" t="str">
            <v>ДРУГОЙ ТИП ШИЗОФРЕНИИ ДРУГОГО ТИПА,ДРУГОЙ ТИП РЕМИССИИ</v>
          </cell>
        </row>
        <row r="13599">
          <cell r="A13599" t="str">
            <v>F20.879</v>
          </cell>
          <cell r="B13599" t="str">
            <v>ДРУГОЙ ТИП ШИЗОФРЕНИИ ДРУГОГО ТИПА,РЕМИССИЯ БДУ</v>
          </cell>
        </row>
        <row r="13600">
          <cell r="A13600" t="str">
            <v>F20.894</v>
          </cell>
          <cell r="B13600" t="str">
            <v>ДРУГОЙ ТИП ШИЗОФРЕНИИ,ПЕРИОД НАБЛЮДЕНИЯ МЕНЕЕ ГОДА,НЕПОЛНАЯ РЕМИССИЯ</v>
          </cell>
        </row>
        <row r="13601">
          <cell r="A13601" t="str">
            <v>F20.895</v>
          </cell>
          <cell r="B13601" t="str">
            <v>ДРУГОЙ ТИП ШИЗОФРЕНИИ,ПЕРИОД НАБЛЮДЕНИЯ МЕНЕЕ ГОДА,ПОЛНАЯ РЕМИССИЯ</v>
          </cell>
        </row>
        <row r="13602">
          <cell r="A13602" t="str">
            <v>F20.896</v>
          </cell>
          <cell r="B13602" t="str">
            <v>ДРУГОЙ ТИП ШИЗОФРЕНИИ,ПЕРИОД НАБЛЮДЕНИЯ МЕНЕЕ ГОДА,ОТСУТСТВИЕ РЕМИССИИ</v>
          </cell>
        </row>
        <row r="13603">
          <cell r="A13603" t="str">
            <v>F20.898</v>
          </cell>
          <cell r="B13603" t="str">
            <v>ДРУГОЙ ТИП ШИЗОФРЕНИИ,ПЕРИОД НАБЛЮДЕНИЯ МЕНЕЕ ГОДА,ДРУГОЙ ТИП РЕМИССИИ</v>
          </cell>
        </row>
        <row r="13604">
          <cell r="A13604" t="str">
            <v>F20.899</v>
          </cell>
          <cell r="B13604" t="str">
            <v>ДРУГОЙ ТИП ШИЗОФРЕНИИ,ПЕРИОД НАБЛЮДЕНИЯ МЕНЕЕ ГОДА,РЕМИССИЯ БДУ</v>
          </cell>
        </row>
        <row r="13605">
          <cell r="A13605" t="str">
            <v>F20.904</v>
          </cell>
          <cell r="B13605" t="str">
            <v>ШИЗОФРЕНИЯ НЕУТОЧНЕННАЯ НЕПРЕРЫВНОГО ТИПА,НЕПОЛНАЯ РЕМИССИЯ</v>
          </cell>
        </row>
        <row r="13606">
          <cell r="A13606" t="str">
            <v>F20.905</v>
          </cell>
          <cell r="B13606" t="str">
            <v>ШИЗОФРЕНИЯ НЕУТОЧНЕННАЯ НЕПРЕРЫВНОГО ТИПА,ПОЛНАЯ РЕМИССИЯ</v>
          </cell>
        </row>
        <row r="13607">
          <cell r="A13607" t="str">
            <v>F20.906</v>
          </cell>
          <cell r="B13607" t="str">
            <v>ШИЗОФРЕНИЯ НЕУТОЧНЕННАЯ НЕПРЕРЫВНОГО ТИПА,ОТСУТСТВИЕ РЕМИССИИ</v>
          </cell>
        </row>
        <row r="13608">
          <cell r="A13608" t="str">
            <v>F20.908</v>
          </cell>
          <cell r="B13608" t="str">
            <v>ШИЗОФРЕНИЯ НЕУТОЧНЕННАЯ НЕПРЕРЫВНОГО ТИПА,ДРУГОЙ ТИП РЕМИССИИ</v>
          </cell>
        </row>
        <row r="13609">
          <cell r="A13609" t="str">
            <v>F20.909</v>
          </cell>
          <cell r="B13609" t="str">
            <v>ШИЗОФРЕНИЯ НЕУТОЧНЕННАЯ НЕПРЕРЫВНОГО ТИПА,РЕМИССИЯ БДУ</v>
          </cell>
        </row>
        <row r="13610">
          <cell r="A13610" t="str">
            <v>F20.914</v>
          </cell>
          <cell r="B13610" t="str">
            <v>ШИЗОФРЕНИЯ НЕУТОЧНЕННАЯ ЭПИЗОДИЧЕСКОГО ТИПА С НАРАСТАЮЩИМ ДЕФЕКТОМ,НЕПОЛНАЯ РЕМИССИЯ</v>
          </cell>
        </row>
        <row r="13611">
          <cell r="A13611" t="str">
            <v>F20.915</v>
          </cell>
          <cell r="B13611" t="str">
            <v>ШИЗОФРЕНИЯ НЕУТОЧНЕННАЯ ЭПИЗОДИЧЕСКОГО ТИПА С НАРАСТАЮЩИМ ДЕФЕКТОМ,ПОЛНАЯ РЕМИССИЯ</v>
          </cell>
        </row>
        <row r="13612">
          <cell r="A13612" t="str">
            <v>F20.916</v>
          </cell>
          <cell r="B13612" t="str">
            <v>ШИЗОФРЕНИЯ НЕУТОЧНЕННАЯ ЭПИЗОДИЧЕСКОГО ТИПА С НАРАСТАЮЩИМ ДЕФЕКТОМ,ОТСУТСТВИЕ РЕМИССИИ</v>
          </cell>
        </row>
        <row r="13613">
          <cell r="A13613" t="str">
            <v>F20.918</v>
          </cell>
          <cell r="B13613" t="str">
            <v>ШИЗОФРЕНИЯ НЕУТОЧНЕННАЯ ЭПИЗОДИЧЕСКОГО ТИПА С НАРАСТАЮЩИМ ДЕФЕКТОМ,ДРУГОЙ ТИП РЕМИССИИ РЕМИССИИ</v>
          </cell>
        </row>
        <row r="13614">
          <cell r="A13614" t="str">
            <v>F20.919</v>
          </cell>
          <cell r="B13614" t="str">
            <v>ШИЗОФРЕНИЯ НЕУТОЧНЕННАЯ ЭПИЗОДИЧЕСКОГО ТИПА С НАРАСТАЮЩИМ ДЕФЕКТОМ,РЕМИССИЯ БДУ</v>
          </cell>
        </row>
        <row r="13615">
          <cell r="A13615" t="str">
            <v>F20.924</v>
          </cell>
          <cell r="B13615" t="str">
            <v>ШИЗОФРЕНИЯ НЕУТОЧНЕННАЯ ЭПИЗОДИЧЕСКОГО ТИПА СО СТАБИЛЬНЫМ ДЕФЕКТОМ,НЕПОЛНАЯ РЕМИССИЯ</v>
          </cell>
        </row>
        <row r="13616">
          <cell r="A13616" t="str">
            <v>F20.925</v>
          </cell>
          <cell r="B13616" t="str">
            <v>ШИЗОФРЕНИЯ НЕУТОЧНЕННАЯ ЭПИЗОДИЧЕСКОГО ТИПА СО СТАБИЛЬНЫМ ДЕФЕКТОМ,ПОЛНАЯ РЕМИССИЯ</v>
          </cell>
        </row>
        <row r="13617">
          <cell r="A13617" t="str">
            <v>F20.926</v>
          </cell>
          <cell r="B13617" t="str">
            <v>ШИЗОФРЕНИЯ НЕУТОЧНЕННАЯ ЭПИЗОДИЧЕСКОГО ТИПА СО СТАБИЛЬНЫМ ДЕФЕКТОМ,ОТСУТСТВИЕ РЕМИССИИ</v>
          </cell>
        </row>
        <row r="13618">
          <cell r="A13618" t="str">
            <v>F20.928</v>
          </cell>
          <cell r="B13618" t="str">
            <v>ШИЗОФРЕНИЯ НЕУТОЧНЕННАЯ ЭПИЗОДИЧЕСКОГО ТИПА СО СТАБИЛЬНЫМ ДЕФЕКТОМ,ДРУГОЙ ТИП РЕМИССИИ</v>
          </cell>
        </row>
        <row r="13619">
          <cell r="A13619" t="str">
            <v>F20.929</v>
          </cell>
          <cell r="B13619" t="str">
            <v>ШИЗОФРЕНИЯ НЕУТОЧНЕННАЯ ЭПИЗОДИЧЕСКОГО ТИПА СО СТАБИЛЬНЫМ ДЕФЕКТОМ,РЕМИССИЯ БДУ</v>
          </cell>
        </row>
        <row r="13620">
          <cell r="A13620" t="str">
            <v>F20.934</v>
          </cell>
          <cell r="B13620" t="str">
            <v>ШИЗОФРЕНИЯ НЕУТОЧНЕННАЯ ЭПИЗОДИЧЕСКОГО РЕМИТТИРУЮЩЕГО (РЕКУРРЕНТНОГО) ТИПА,НЕПОЛНАЯ РЕМИССИЯ</v>
          </cell>
        </row>
        <row r="13621">
          <cell r="A13621" t="str">
            <v>F20.935</v>
          </cell>
          <cell r="B13621" t="str">
            <v>ШИЗОФРЕНИЯ НЕУТОЧНЕННАЯ ЭПИЗОДИЧЕСКОГО РЕМИТТИРУЮЩЕГО (РЕКУРРЕНТНОГО) ТИПА,ПОЛНАЯ РЕМИССИЯ</v>
          </cell>
        </row>
        <row r="13622">
          <cell r="A13622" t="str">
            <v>F20.936</v>
          </cell>
          <cell r="B13622" t="str">
            <v>ШИЗОФРЕНИЯ НЕУТОЧНЕННАЯ ЭПИЗОДИЧЕСКОГО РЕМИТТИРУЮЩЕГО (РЕКУРРЕНТНОГО) ТИПА,ОТСУТСТВИЕ РЕМИССИИ</v>
          </cell>
        </row>
        <row r="13623">
          <cell r="A13623" t="str">
            <v>F20.938</v>
          </cell>
          <cell r="B13623" t="str">
            <v>ШИЗОФРЕНИЯ НЕУТОЧНЕННАЯ ЭПИЗОДИЧЕСКОГО РЕМИТТИРУЮЩЕГО (РЕКУРРЕНТНОГО) ТИПА,ДРУГОЙ ТИП РЕМИССИИ</v>
          </cell>
        </row>
        <row r="13624">
          <cell r="A13624" t="str">
            <v>F20.939</v>
          </cell>
          <cell r="B13624" t="str">
            <v>ШИЗОФРЕНИЯ НЕУТОЧНЕННАЯ ЭПИЗОДИЧЕСКОГО РЕМИТТИРУЮЩЕГО (РЕКУРРЕНТНОГО) ТИПА,РЕМИССИЯ БДУ</v>
          </cell>
        </row>
        <row r="13625">
          <cell r="A13625" t="str">
            <v>F20.974</v>
          </cell>
          <cell r="B13625" t="str">
            <v>ШИЗОФРЕНИЯ НЕУТОЧНЕННАЯ ДРУГОГО ТИПА,НЕПОЛНАЯ РЕМИССИЯ</v>
          </cell>
        </row>
        <row r="13626">
          <cell r="A13626" t="str">
            <v>F20.975</v>
          </cell>
          <cell r="B13626" t="str">
            <v>ШИЗОФРЕНИЯ НЕУТОЧНЕННАЯ ДРУГОГО ТИПА,ПОЛНАЯ РЕМИССИЯ</v>
          </cell>
        </row>
        <row r="13627">
          <cell r="A13627" t="str">
            <v>F20.976</v>
          </cell>
          <cell r="B13627" t="str">
            <v>ШИЗОФРЕНИЯ НЕУТОЧНЕННАЯ ДРУГОГО ТИПА,ОТСУТСТВИЕ РЕМИССИИ</v>
          </cell>
        </row>
        <row r="13628">
          <cell r="A13628" t="str">
            <v>F20.978</v>
          </cell>
          <cell r="B13628" t="str">
            <v>ШИЗОФРЕНИЯ НЕУТОЧНЕННАЯ ДРУГОГО ТИПА,ДРУГОЙ ТИП РЕМИССИИ</v>
          </cell>
        </row>
        <row r="13629">
          <cell r="A13629" t="str">
            <v>F20.979</v>
          </cell>
          <cell r="B13629" t="str">
            <v>ШИЗОФРЕНИЯ НЕУТОЧНЕННАЯ ДРУГОГО ТИПА,РЕМИССИЯ БДУ</v>
          </cell>
        </row>
        <row r="13630">
          <cell r="A13630" t="str">
            <v>F20.994</v>
          </cell>
          <cell r="B13630" t="str">
            <v>ШИЗОФРЕНИЯ НЕУТОЧНЕННАЯ,ПЕРИОД НАБЛЮДЕНИЯ МЕНЕЕ ГОДА,НЕПОЛНАЯ РЕМИССИЯ</v>
          </cell>
        </row>
        <row r="13631">
          <cell r="A13631" t="str">
            <v>F20.995</v>
          </cell>
          <cell r="B13631" t="str">
            <v>ШИЗОФРЕНИЯ НЕУТОЧНЕННАЯ,ПЕРИОД НАБЛЮДЕНИЯ МЕНЕЕ ГОДА,ПОЛНАЯ РЕМИССИЯ</v>
          </cell>
        </row>
        <row r="13632">
          <cell r="A13632" t="str">
            <v>F20.996</v>
          </cell>
          <cell r="B13632" t="str">
            <v>ШИЗОФРЕНИЯ НЕУТОЧНЕННАЯ,ПЕРИОД НАБЛЮДЕНИЯ МЕНЕЕ ГОДА,ОТСУТСТВИЕ РЕМИССИИ</v>
          </cell>
        </row>
        <row r="13633">
          <cell r="A13633" t="str">
            <v>F20.998</v>
          </cell>
          <cell r="B13633" t="str">
            <v>ШИЗОФРЕНИЯ НЕУТОЧНЕННАЯ,ПЕРИОД НАБЛЮДЕНИЯ МЕНЕЕ ГОДА,ДРУГОЙ ТИП РЕМИССИИ</v>
          </cell>
        </row>
        <row r="13634">
          <cell r="A13634" t="str">
            <v>F20.999</v>
          </cell>
          <cell r="B13634" t="str">
            <v>ШИЗОФРЕНИЯ НЕУТОЧНЕННАЯ,ПЕРИОД НАБЛЮДЕНИЯ МЕНЕЕ ГОДА,РЕМИССИЯ БДУ</v>
          </cell>
        </row>
        <row r="13635">
          <cell r="A13635" t="str">
            <v>F60.01</v>
          </cell>
          <cell r="B13635" t="str">
            <v>ПАРАНОИДНОЕ (ПАРАНОИЧЕСКОЕ) РАССТРОЙСТВО ЛИЧНОСТИ,КОМПЕНСИРОВАННОЕ СОСТОЯНИЕ</v>
          </cell>
        </row>
        <row r="13636">
          <cell r="A13636" t="str">
            <v>F60.02</v>
          </cell>
          <cell r="B13636" t="str">
            <v>ПАРАНОИДНОЕ (ПАРАНОИЧЕСКОЕ) РАССТРОЙСТВО ЛИЧНОСТИ СОСТОЯНИЕ ДЕКОМПЕНСАЦИИ (ПСИХОПАТИЧЕСКАЯ РЕАКЦИЯ)</v>
          </cell>
        </row>
        <row r="13637">
          <cell r="A13637" t="str">
            <v>F60.03</v>
          </cell>
          <cell r="B13637" t="str">
            <v>ПАРАНОИДНОЕ (ПАРАНОИЧЕСКОЕ) РАССТРОЙСТВО ЛИЧНОСТИ,РАЗВИТИЕ ЛИЧНОСТИ</v>
          </cell>
        </row>
        <row r="13638">
          <cell r="A13638" t="str">
            <v>F60.09</v>
          </cell>
          <cell r="B13638" t="str">
            <v>ПАРАНОИДНОЕ (ПАРАНОИЧЕСКОЕ) РАССТРОЙСТВО ЛИЧНОСТИ,НЕУТОЧНЕННОЕ СОСТОЯНИЕ</v>
          </cell>
        </row>
        <row r="13639">
          <cell r="A13639" t="str">
            <v>F60.11</v>
          </cell>
          <cell r="B13639" t="str">
            <v>ШИЗОИДНОЕ РАССТРОЙСТВО ЛИЧНОСТИ,КОМПЕНСИРОВАННОЕ СОСТОЯНИЕ</v>
          </cell>
        </row>
        <row r="13640">
          <cell r="A13640" t="str">
            <v>F60.12</v>
          </cell>
          <cell r="B13640" t="str">
            <v>ШИЗОИДНОЕ РАССТРОЙСТВО ЛИЧНОСТИ,СОСТОЯНИЕ ДЕКОМПЕНСАЦИИ (ПСИХОПАТИЧЕСКИЕ РЕАКЦИИ)</v>
          </cell>
        </row>
        <row r="13641">
          <cell r="A13641" t="str">
            <v>F60.13</v>
          </cell>
          <cell r="B13641" t="str">
            <v>ШИЗОИДНОЕ РАССТРОЙСТВО ЛИЧНОСТИ,РАЗВИТИЕ ЛИЧНОСТИ</v>
          </cell>
        </row>
        <row r="13642">
          <cell r="A13642" t="str">
            <v>F60.19</v>
          </cell>
          <cell r="B13642" t="str">
            <v>ШИЗОИДНОЕ РАССТРОЙСТВО ЛИЧНОСТИ,НЕУТОЧНЕННОЕ СОСТОЯНИЕ</v>
          </cell>
        </row>
        <row r="13643">
          <cell r="A13643" t="str">
            <v>F60.21</v>
          </cell>
          <cell r="B13643" t="str">
            <v>ДИССОЦИАЛЬНОЕ РАССТРОЙСТВО ЛИЧНОСТИ,КОМПЕНСИРОВАННОЕ СОСТОЯНИЕ</v>
          </cell>
        </row>
        <row r="13644">
          <cell r="A13644" t="str">
            <v>F60.22</v>
          </cell>
          <cell r="B13644" t="str">
            <v>ДИССОЦИАЛЬНОЕ РАССТРОЙСТВО ЛИЧНОСТИ СОСТОЯНИЕ ДЕКОМПЕНСАЦИИ (ПСИХОПАТИЧЕСКИЕ РЕАКЦИИ)</v>
          </cell>
        </row>
        <row r="13645">
          <cell r="A13645" t="str">
            <v>F60.23</v>
          </cell>
          <cell r="B13645" t="str">
            <v>ДИССОЦИАЛЬНОЕ РАССТРОЙСТВО ЛИЧНОСТИ,РАЗВИТИЕ ЛИЧНОСТИ</v>
          </cell>
        </row>
        <row r="13646">
          <cell r="A13646" t="str">
            <v>F60.29</v>
          </cell>
          <cell r="B13646" t="str">
            <v>ДИССОЦИАЛЬНОЕ РАССТРОЙСТВО ЛИЧНОСТИ,НЕУТОЧНЕННОЕ СОСТОЯНИЕ</v>
          </cell>
        </row>
        <row r="13647">
          <cell r="A13647" t="str">
            <v>F60.31</v>
          </cell>
          <cell r="B13647" t="str">
            <v>ЭМОЦИОНАЛЬНО НЕУСТОЙЧИВОЕ РАССТРОЙСТВО ЛИЧНОСТИ,КОМПЕНСИРОВАННОЕ СОСТОЯНИЕ</v>
          </cell>
        </row>
        <row r="13648">
          <cell r="A13648" t="str">
            <v>F60.32</v>
          </cell>
          <cell r="B13648" t="str">
            <v>ЭМОЦИОНАЛЬНО НЕУСТОЙЧИВОЕ РАССТРОЙСТВО ЛИЧНОСТИ,СОСТОЯНИЕ ДЕКОМПЕНСАЦИИ (ПСИХОПАТИЧЕСКИЕ РЕАКЦИИ)</v>
          </cell>
        </row>
        <row r="13649">
          <cell r="A13649" t="str">
            <v>F60.33</v>
          </cell>
          <cell r="B13649" t="str">
            <v>ЭМОЦИОНАЛЬНО НЕУСТОЙЧИВОЕ РАССТРОЙСТВО ЛИЧНОСТИ,РАЗВИТИЕ ЛИЧНОСТИ</v>
          </cell>
        </row>
        <row r="13650">
          <cell r="A13650" t="str">
            <v>F60.39</v>
          </cell>
          <cell r="B13650" t="str">
            <v>ЭМОЦИОНАЛЬНО НЕУСТОЙЧИВОЕ РАССТРОЙСТВО ЛИЧНОСТИ,НЕУТОЧНЕННОЕ СОСТОЯНИЕ</v>
          </cell>
        </row>
        <row r="13651">
          <cell r="A13651" t="str">
            <v>F60.41</v>
          </cell>
          <cell r="B13651" t="str">
            <v>ИСТЕРИЧЕСКОЕ РАССТРОЙСТВО ЛИЧНОСТИ,КОМПЕНСИРОВАННОЕ СОСТОЯНИЕ</v>
          </cell>
        </row>
        <row r="13652">
          <cell r="A13652" t="str">
            <v>F60.42</v>
          </cell>
          <cell r="B13652" t="str">
            <v>ИСТЕРИЧЕСКОЕ РАССТРОЙСТВО ЛИЧНОСТИ,СОСТОЯНИЕ ДЕКОМПЕНСАЦИИ (ПСИХОПАТИЧЕСКИЕ РЕАКЦИИ)</v>
          </cell>
        </row>
        <row r="13653">
          <cell r="A13653" t="str">
            <v>F60.43</v>
          </cell>
          <cell r="B13653" t="str">
            <v>ИСТЕРИЧЕСКОЕ РАССТРОЙСТВО ЛИЧНОСТИ,РАЗВИТИЕ ЛИЧНОСТИ</v>
          </cell>
        </row>
        <row r="13654">
          <cell r="A13654" t="str">
            <v>F60.49</v>
          </cell>
          <cell r="B13654" t="str">
            <v>ИСТЕРИЧЕСКОЕ РАССТРОЙСТВО ЛИЧНОСТИ,НЕУТОЧНЕННОЕ СОСТОЯНИЕ</v>
          </cell>
        </row>
        <row r="13655">
          <cell r="A13655" t="str">
            <v>F60.51</v>
          </cell>
          <cell r="B13655" t="str">
            <v>АНАНКАСТНОЕ РАССТРОЙСТВО ЛИЧНОСТИ,КОМПЕНСИРОВАННОЕ СОСТОЯНИЕ</v>
          </cell>
        </row>
        <row r="13656">
          <cell r="A13656" t="str">
            <v>F60.52</v>
          </cell>
          <cell r="B13656" t="str">
            <v>АНАНКАСТНОЕ РАССТРОЙСТВО ЛИЧНОСТИ,СОСТОЯНИЕ ДЕКОМПЕНСАЦИИ (ПСИХОПАТИЧЕСКИЕ РЕАКЦИИ)</v>
          </cell>
        </row>
        <row r="13657">
          <cell r="A13657" t="str">
            <v>F60.53</v>
          </cell>
          <cell r="B13657" t="str">
            <v>АНАНКАСТНОЕ РАССТРОЙСТВО ЛИЧНОСТИ,РАЗВИТИЕ ЛИЧНОСТИ</v>
          </cell>
        </row>
        <row r="13658">
          <cell r="A13658" t="str">
            <v>F60.59</v>
          </cell>
          <cell r="B13658" t="str">
            <v>АНАНКАСТНОЕ РАССТРОЙСТВО ЛИЧНОСТИ,НЕУТОЧНЕННОЕ СОСТОЯНИЕ</v>
          </cell>
        </row>
        <row r="13659">
          <cell r="A13659" t="str">
            <v>F60.61</v>
          </cell>
          <cell r="B13659" t="str">
            <v>ТРЕВОЖНОЕ (УКЛОНЯЮЩЕЕСЯ,ИЗБЕГАЮЩЕЕ) РАССТРОЙСТВО ЛИЧНОСТИ,КОМПЕНСИРОВАННОЕ СОСТОЯНИЕ</v>
          </cell>
        </row>
        <row r="13660">
          <cell r="A13660" t="str">
            <v>F60.62</v>
          </cell>
          <cell r="B13660" t="str">
            <v>ТРЕВОЖНОЕ (УКЛОНЯЮЩЕЕСЯ,ИЗБЕГАЮЩЕЕ) РАССТРОЙСТВО ЛИЧНОСТИ,СОСТОЯНИЕ ДЕКОМПЕНСАЦИИ (ПСИХОПАТИЧЕСКИЕ РЕАКЦИИ)</v>
          </cell>
        </row>
        <row r="13661">
          <cell r="A13661" t="str">
            <v>F60.63</v>
          </cell>
          <cell r="B13661" t="str">
            <v>ТРЕВОЖНОЕ (УКЛОНЯЮЩЕЕСЯ,ИЗБЕГАЮЩЕЕ) РАССТРОЙСТВО ЛИЧНОСТИ,РАЗВИТИЕ ЛИЧНОСТИ</v>
          </cell>
        </row>
        <row r="13662">
          <cell r="A13662" t="str">
            <v>F60.69</v>
          </cell>
          <cell r="B13662" t="str">
            <v>ТРЕВОЖНОЕ (УКЛОНЯЮЩЕЕСЯ,ИЗБЕГАЮЩЕЕ) РАССТРОЙСТВО ЛИЧНОСТИ,НЕУТОЧНЕННОЕ СОСТОЯНИЕ</v>
          </cell>
        </row>
        <row r="13663">
          <cell r="A13663" t="str">
            <v>F60.71</v>
          </cell>
          <cell r="B13663" t="str">
            <v>РАССТРОЙСТВО ТИПА ЗАВИСИМОЙ ЛИЧНОСТИ,КОМПЕНСИРОВАННОЕ СОСТОЯНИЕ</v>
          </cell>
        </row>
        <row r="13664">
          <cell r="A13664" t="str">
            <v>F60.72</v>
          </cell>
          <cell r="B13664" t="str">
            <v>РАССТРОЙСТВО ТИПА ЗАВИСИМОЙ ЛИЧНОСТИ,СОСТОЯНИЕ ДЕКОМПЕНСАЦИИ (ПСИХОПАТИЧЕСКИЕ РЕАКЦИИ)</v>
          </cell>
        </row>
        <row r="13665">
          <cell r="A13665" t="str">
            <v>F60.73</v>
          </cell>
          <cell r="B13665" t="str">
            <v>РАССТРОЙСТВО ТИПА ЗАВИСИМОЙ ЛИЧНОСТИ,РАЗВИТИЕ ЛИЧНОСТИ</v>
          </cell>
        </row>
        <row r="13666">
          <cell r="A13666" t="str">
            <v>F60.79</v>
          </cell>
          <cell r="B13666" t="str">
            <v>РАССТРОЙСТВО ТИПА ЗАВИСИМОЙ ЛИЧНОСТИ,НЕУТОЧНЕННОЕ СОСТОЯНИЕ</v>
          </cell>
        </row>
        <row r="13667">
          <cell r="A13667" t="str">
            <v>F60.81</v>
          </cell>
          <cell r="B13667" t="str">
            <v>ДРУГИЕ СПЕЦИФИЧЕСКИЕ РАССТРОЙСТВА ЛИЧНОСТИ,КОМПЕНСИРОВАННОЕ СОСТОЯНИЕ</v>
          </cell>
        </row>
        <row r="13668">
          <cell r="A13668" t="str">
            <v>F60.82</v>
          </cell>
          <cell r="B13668" t="str">
            <v>ДРУГИЕ СПЕЦИФИЧЕСКИЕ РАССТРОЙСТВА ЛИЧНОСТИ,СОСТОЯНИЕ ДЕКОМПЕНСАЦИИ (ПСИХОПАТИЧЕСКИЕ РЕАКЦИИ)</v>
          </cell>
        </row>
        <row r="13669">
          <cell r="A13669" t="str">
            <v>F60.83</v>
          </cell>
          <cell r="B13669" t="str">
            <v>ДРУГИЕ СПЕЦИФИЧЕСКИЕ РАССТРОЙСТВА ЛИЧНОСТИ,РАЗВИТИЕ ЛИЧНОСТИ</v>
          </cell>
        </row>
        <row r="13670">
          <cell r="A13670" t="str">
            <v>F60.89</v>
          </cell>
          <cell r="B13670" t="str">
            <v>ДРУГИЕ СПЕЦИФИЧЕСКИЕ РАССТРОЙСТВА ЛИЧНОСТИ,НЕУТОЧНЕННОЕ СОСТОЯНИЕ</v>
          </cell>
        </row>
        <row r="13671">
          <cell r="A13671" t="str">
            <v>F60.91</v>
          </cell>
          <cell r="B13671" t="str">
            <v>РАССТРОЙСТВО ЛИЧНОСТИ НЕУТОЧНЕННОЕ,КОМПЕНСИРОВАННОЕ СОСТОЯНИЕ</v>
          </cell>
        </row>
        <row r="13672">
          <cell r="A13672" t="str">
            <v>F60.92</v>
          </cell>
          <cell r="B13672" t="str">
            <v>РАССТРОЙСТВО ЛИЧНОСТИ НЕУТОЧНЕННОЕ,СОСТОЯНИЕ ДЕКОМПЕНСАЦИИ (ПСИХОПАТИЧЕСКИЕ РЕАКЦИИ)</v>
          </cell>
        </row>
        <row r="13673">
          <cell r="A13673" t="str">
            <v>F60.93</v>
          </cell>
          <cell r="B13673" t="str">
            <v>РАССТРОЙСТВО ЛИЧНОСТИ НЕУТОЧНЕННОЕ,РАЗВИТИЕ ЛИЧНОСТИ</v>
          </cell>
        </row>
        <row r="13674">
          <cell r="A13674" t="str">
            <v>F60.99</v>
          </cell>
          <cell r="B13674" t="str">
            <v>РАССТРОЙСТВО ЛИЧНОСТИ НЕУТОЧНЕННОЕ,НЕУТОЧНЕННОЕ СОСТОЯНИЕ</v>
          </cell>
        </row>
        <row r="13675">
          <cell r="A13675" t="str">
            <v>F10.00</v>
          </cell>
          <cell r="B13675" t="str">
            <v>ОСТРАЯ ИНТОКСИКАЦИЯ НЕОСЛОЖНЕННАЯ</v>
          </cell>
        </row>
        <row r="13676">
          <cell r="A13676" t="str">
            <v>F10.001</v>
          </cell>
          <cell r="B13676" t="str">
            <v>ОПЬЯНЕНИЕ (ОСТРАЯ АЛКОГОЛЬНАЯ ИНТОКСИКАЦИЯ НЕОСЛОЖНЕННАЯ) ЛЕГКОЙ СТЕПЕНИ</v>
          </cell>
        </row>
        <row r="13677">
          <cell r="A13677" t="str">
            <v>F10.002</v>
          </cell>
          <cell r="B13677" t="str">
            <v>ОПЬЯНЕНИЕ (ОСТРАЯ АЛКОГОЛЬНАЯ ИНТОКСИКАЦИЯ НЕОСЛОЖНЕННАЯ) СРЕДНЕЙ СТЕПЕНИ</v>
          </cell>
        </row>
        <row r="13678">
          <cell r="A13678" t="str">
            <v>F10.003</v>
          </cell>
          <cell r="B13678" t="str">
            <v>ОПЬЯНЕНИЕ (ОСТРАЯ АЛКОГОЛЬНАЯ ИНТОКСИКАЦИЯ НЕОСЛОЖНЕННАЯ) ТЯЖЕЛОЙ СТЕПЕНИ</v>
          </cell>
        </row>
        <row r="13679">
          <cell r="A13679" t="str">
            <v>F10.011</v>
          </cell>
          <cell r="B13679" t="str">
            <v>ОПЬЯНЕНИЕ (ОСТРАЯ АЛКОГОЛЬНАЯ ИНТОКСИКАЦИЯ С ТРАВМОЙ ИЛИ ДРУГИМИ ТЕЛЕСНЫМИ ПОВРЕЖДЕНИЯМИ) ЛЕГКОЙ СТЕПЕНИ</v>
          </cell>
        </row>
        <row r="13680">
          <cell r="A13680" t="str">
            <v>F10.012</v>
          </cell>
          <cell r="B13680" t="str">
            <v>ОПЬЯНЕНИЕ (ОСТРАЯ АЛКОГОЛЬНАЯ ИНТОКСИКАЦИЯ С ТРАВМОЙ ИЛИ ДРУГИМИ ТЕЛЕСНЫМИ ПОВРЕЖДЕНИЯМИ) СРЕДНЕЙ СТЕПЕНИ</v>
          </cell>
        </row>
        <row r="13681">
          <cell r="A13681" t="str">
            <v>F10.013</v>
          </cell>
          <cell r="B13681" t="str">
            <v>ОПЬЯНЕНИЕ (ОСТРАЯ АЛКОГОЛЬНАЯ ИНТОКСИКАЦИЯ С ТРАВМОЙ ИЛИ ДРУГИМИ ТЕЛЕСНЫМИ ПОВРЕЖДЕНИЯМИ) ТЯЖЕЛОЙ СТЕПЕНИ</v>
          </cell>
        </row>
        <row r="13682">
          <cell r="A13682" t="str">
            <v>F10.021</v>
          </cell>
          <cell r="B13682" t="str">
            <v>ОПЬЯНЕНИЕ (ОСТРАЯ АЛКОГОЛЬНАЯ ИНТОКСИКАЦИЯ С ДРУГИМИ МЕДИЦИНСКИМИ ОСЛОЖНЕНИЯМИ) ЛЕГКОЙ СТЕПЕНИ</v>
          </cell>
        </row>
        <row r="13683">
          <cell r="A13683" t="str">
            <v>F10.022</v>
          </cell>
          <cell r="B13683" t="str">
            <v>ОПЬЯНЕНИЕ (ОСТРАЯ АЛКОГОЛЬНАЯ ИНТОКСИКАЦИЯ С ДРУГИМИ МЕДИЦИНСКИМИ ОСЛОЖНЕНИЯМИ) СРЕДНЕЙ СТЕПЕНИ</v>
          </cell>
        </row>
        <row r="13684">
          <cell r="A13684" t="str">
            <v>F10.023</v>
          </cell>
          <cell r="B13684" t="str">
            <v>ОПЬЯНЕНИЕ (ОСТРАЯ АЛКОГОЛЬНАЯ ИНТОКСИКАЦИЯ С ДРУГИМИ МЕДИЦИНСКИМИ ОСЛОЖНЕНИЯМИ) ТЯЖЕЛОЙ СТЕПЕНИ</v>
          </cell>
        </row>
        <row r="13685">
          <cell r="A13685" t="str">
            <v>F10.031</v>
          </cell>
          <cell r="B13685" t="str">
            <v>ОПЬЯНЕНИЕ (ОСТРАЯ АЛКОГОЛЬНАЯ ИНТОКСИКАЦИЯ С ДЕЛИРИЕМ) ЛЕГКОЙ СТЕПЕНИ</v>
          </cell>
        </row>
        <row r="13686">
          <cell r="A13686" t="str">
            <v>F10.032</v>
          </cell>
          <cell r="B13686" t="str">
            <v>ОПЬЯНЕНИЕ (ОСТРАЯ АЛКОГОЛЬНАЯ ИНТОКСИКАЦИЯ С ДЕЛИРИЕМ) СРЕДНЕЙ СТЕПЕНИ</v>
          </cell>
        </row>
        <row r="13687">
          <cell r="A13687" t="str">
            <v>F10.033</v>
          </cell>
          <cell r="B13687" t="str">
            <v>ОПЬЯНЕНИЕ (ОСТРАЯ АЛКОГОЛЬНАЯ ИНТОКСИКАЦИЯ С ДЕЛИРИЕМ) ТЯЖЕЛОЙ СТЕПЕНИ</v>
          </cell>
        </row>
        <row r="13688">
          <cell r="A13688" t="str">
            <v>F10.041</v>
          </cell>
          <cell r="B13688" t="str">
            <v>ОПЬЯНЕНИЕ (ОСТРАЯ АЛКОГОЛЬНАЯ ИНТОКСИКАЦИЯ С НАРУШЕНИЕМ ВОСПРИЯТИЯ) ЛЕГКОЙ СТЕПЕНИ</v>
          </cell>
        </row>
        <row r="13689">
          <cell r="A13689" t="str">
            <v>F10.042</v>
          </cell>
          <cell r="B13689" t="str">
            <v>ОПЬЯНЕНИЕ (ОСТРАЯ АЛКОГОЛЬНАЯ ИНТОКСИКАЦИЯ С НАРУШЕНИЕМ ВОСПРИЯТИЯ) СРЕДНЕЙ СТЕПЕНИ</v>
          </cell>
        </row>
        <row r="13690">
          <cell r="A13690" t="str">
            <v>F10.043</v>
          </cell>
          <cell r="B13690" t="str">
            <v>ОПЬЯНЕНИЕ (ОСТРАЯ АЛКОГОЛЬНАЯ ИНТОКСИКАЦИЯ С НАРУШЕНИЕМ ВОСПРИЯТИЯ) ТЯЖЕЛОЙ СТЕПЕНИ</v>
          </cell>
        </row>
        <row r="13691">
          <cell r="A13691" t="str">
            <v>F10.051</v>
          </cell>
          <cell r="B13691" t="str">
            <v>ОПЬЯНЕНИЕ (ОСТРАЯ АЛКОГОЛЬНАЯ ИНТОКСИКАЦИЯ С КОМОЙ) ЛЕГКОЙ СТЕПЕНИ</v>
          </cell>
        </row>
        <row r="13692">
          <cell r="A13692" t="str">
            <v>F10.052</v>
          </cell>
          <cell r="B13692" t="str">
            <v>ОПЬЯНЕНИЕ (ОСТРАЯ АЛКОГОЛЬНАЯ ИНТОКСИКАЦИЯ С КОМОЙ) СРЕДНЕЙ СТЕПЕНИ</v>
          </cell>
        </row>
        <row r="13693">
          <cell r="A13693" t="str">
            <v>F10.053</v>
          </cell>
          <cell r="B13693" t="str">
            <v>ОПЬЯНЕНИЕ (ОСТРАЯ АЛКОГОЛЬНАЯ ИНТОКСИКАЦИЯ С КОМОЙ) ТЯЖЕЛОЙ СТЕПЕНИ</v>
          </cell>
        </row>
        <row r="13694">
          <cell r="A13694" t="str">
            <v>F10.061</v>
          </cell>
          <cell r="B13694" t="str">
            <v>ОПЬЯНЕНИЕ (ОСТРАЯ АЛКОГОЛЬНАЯ ИНТОКСИКАЦИЯ С СУДОРОГАМИ) ЛЕГКОЙ СТЕПЕНИ</v>
          </cell>
        </row>
        <row r="13695">
          <cell r="A13695" t="str">
            <v>F10.062</v>
          </cell>
          <cell r="B13695" t="str">
            <v>ОПЬЯНЕНИЕ (ОСТРАЯ АЛКОГОЛЬНАЯ ИНТОКСИКАЦИЯ С СУДОРОГАМИ) СРЕДНЕЙ СТЕПЕНИ</v>
          </cell>
        </row>
        <row r="13696">
          <cell r="A13696" t="str">
            <v>F10.063</v>
          </cell>
          <cell r="B13696" t="str">
            <v>ОПЬЯНЕНИЕ (ОСТРАЯ АЛКОГОЛЬНАЯ ИНТОКСИКАЦИЯ С СУДОРОГАМИ) ТЯЖЕЛОЙ СТЕПЕНИ</v>
          </cell>
        </row>
        <row r="13697">
          <cell r="A13697" t="str">
            <v>F10.071</v>
          </cell>
          <cell r="B13697" t="str">
            <v>ПАТОЛОГИЧЕСКОЕ ОПЬЯНЕНИЕ (ОСТРАЯ АЛКОГОЛЬНАЯ ИНТОКСИКАЦИЯ) ЛЕГКОЙ СТЕПЕНИ</v>
          </cell>
        </row>
        <row r="13698">
          <cell r="A13698" t="str">
            <v>F10.072</v>
          </cell>
          <cell r="B13698" t="str">
            <v>ПАТОЛОГИЧЕСКОЕ ОПЬЯНЕНИЕ (ОСТРАЯ АЛКОГОЛЬНАЯ ИНТОКСИКАЦИЯ) СРЕДНЕЙ СТЕПЕНИ</v>
          </cell>
        </row>
        <row r="13699">
          <cell r="A13699" t="str">
            <v>F10.073</v>
          </cell>
          <cell r="B13699" t="str">
            <v>ПАТОЛОГИЧЕСКОЕ ОПЬЯНЕНИЕ (ОСТРАЯ АЛКОГОЛЬНАЯ ИНТОКСИКАЦИЯ) ТЯЖЕЛОЙ СТЕПЕНИ</v>
          </cell>
        </row>
        <row r="13700">
          <cell r="A13700" t="str">
            <v>F10.081</v>
          </cell>
          <cell r="B13700" t="str">
            <v>ОПЬЯНЕНИЕ (ОСТРАЯ АЛКОГОЛЬНАЯ ИНТОКСИКАЦИЯ С ДРУГИМИ ОСЛОЖНЕНИЯМИ) ЛЕГКОЙ СТЕПЕНИ</v>
          </cell>
        </row>
        <row r="13701">
          <cell r="A13701" t="str">
            <v>F10.082</v>
          </cell>
          <cell r="B13701" t="str">
            <v>ОПЬЯНЕНИЕ (ОСТРАЯ АЛКОГОЛЬНАЯ ИНТОКСИКАЦИЯ С ДРУГИМИ ОСЛОЖНЕНИЯМИ) СРЕДНЕЙ СТЕПЕНИ</v>
          </cell>
        </row>
        <row r="13702">
          <cell r="A13702" t="str">
            <v>F10.083</v>
          </cell>
          <cell r="B13702" t="str">
            <v>ОПЬЯНЕНИЕ (ОСТРАЯ АЛКОГОЛЬНАЯ ИНТОКСИКАЦИЯ С ДРУГИМИ ОСЛОЖНЕНИЯМИ) ТЯЖЕЛОЙ СТЕПЕНИ</v>
          </cell>
        </row>
        <row r="13703">
          <cell r="A13703" t="str">
            <v>F10.091</v>
          </cell>
          <cell r="B13703" t="str">
            <v>ОПЬЯНЕНИЕ (ОСТРАЯ АЛКОГОЛЬНАЯ ИНТОКСИКАЦИЯ С НЕУТОЧНЕННЫМИ ОСЛОЖНЕНИЯМИ) ЛЕГКОЙ СТЕПЕНИ</v>
          </cell>
        </row>
        <row r="13704">
          <cell r="A13704" t="str">
            <v>F10.092</v>
          </cell>
          <cell r="B13704" t="str">
            <v>ОПЬЯНЕНИЕ (ОСТРАЯ АЛКОГОЛЬНАЯ ИНТОКСИКАЦИЯ С НЕУТОЧНЕННЫМИ ОСЛОЖНЕНИЯМИ) СРЕДНЕЙ СТЕПЕНИ</v>
          </cell>
        </row>
        <row r="13705">
          <cell r="A13705" t="str">
            <v>F10.093</v>
          </cell>
          <cell r="B13705" t="str">
            <v>ОПЬЯНЕНИЕ (ОСТРАЯ АЛКОГОЛЬНАЯ ИНТОКСИКАЦИЯ С НЕУТОЧНЕННЫМИ ОСЛОЖНЕНИЯМИ) ТЯЖЕЛОЙ СТЕПЕНИ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Сентябрь_свод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КСГ (наши коэф.)"/>
      <sheetName val="Расчет (2)"/>
      <sheetName val="Расчет"/>
      <sheetName val="ANALIZ"/>
    </sheetNames>
    <sheetDataSet>
      <sheetData sheetId="0" refreshError="1"/>
      <sheetData sheetId="1" refreshError="1"/>
      <sheetData sheetId="2" refreshError="1"/>
      <sheetData sheetId="3" refreshError="1">
        <row r="9">
          <cell r="A9" t="str">
            <v>Уровень услуги не проставлен</v>
          </cell>
        </row>
        <row r="10">
          <cell r="A10">
            <v>0</v>
          </cell>
          <cell r="D10">
            <v>5330</v>
          </cell>
          <cell r="E10">
            <v>0</v>
          </cell>
          <cell r="F10">
            <v>0</v>
          </cell>
          <cell r="G10">
            <v>292909</v>
          </cell>
          <cell r="H10">
            <v>2997.41</v>
          </cell>
        </row>
        <row r="11">
          <cell r="A11">
            <v>120048</v>
          </cell>
          <cell r="B11">
            <v>0</v>
          </cell>
          <cell r="C11">
            <v>0</v>
          </cell>
          <cell r="D11">
            <v>1</v>
          </cell>
          <cell r="E11">
            <v>0</v>
          </cell>
          <cell r="F11">
            <v>0</v>
          </cell>
          <cell r="G11">
            <v>626</v>
          </cell>
          <cell r="H11">
            <v>626</v>
          </cell>
        </row>
        <row r="12">
          <cell r="A12">
            <v>121044</v>
          </cell>
          <cell r="B12">
            <v>0</v>
          </cell>
          <cell r="C12">
            <v>0</v>
          </cell>
          <cell r="D12">
            <v>2</v>
          </cell>
          <cell r="E12">
            <v>0</v>
          </cell>
          <cell r="F12">
            <v>0</v>
          </cell>
          <cell r="G12">
            <v>13584</v>
          </cell>
          <cell r="H12">
            <v>6792</v>
          </cell>
        </row>
        <row r="13">
          <cell r="A13">
            <v>122215</v>
          </cell>
          <cell r="B13">
            <v>0</v>
          </cell>
          <cell r="C13">
            <v>0</v>
          </cell>
          <cell r="D13">
            <v>11</v>
          </cell>
          <cell r="E13">
            <v>15894</v>
          </cell>
          <cell r="F13">
            <v>1444.91</v>
          </cell>
          <cell r="G13">
            <v>163</v>
          </cell>
          <cell r="H13">
            <v>14.82</v>
          </cell>
        </row>
        <row r="14">
          <cell r="A14">
            <v>123215</v>
          </cell>
          <cell r="B14">
            <v>0</v>
          </cell>
          <cell r="C14">
            <v>0</v>
          </cell>
          <cell r="D14">
            <v>24</v>
          </cell>
          <cell r="E14">
            <v>47682</v>
          </cell>
          <cell r="F14">
            <v>1986.75</v>
          </cell>
          <cell r="G14">
            <v>299</v>
          </cell>
          <cell r="H14">
            <v>12.46</v>
          </cell>
        </row>
        <row r="15">
          <cell r="A15">
            <v>124215</v>
          </cell>
          <cell r="B15">
            <v>0</v>
          </cell>
          <cell r="C15">
            <v>0</v>
          </cell>
          <cell r="D15">
            <v>64</v>
          </cell>
          <cell r="E15">
            <v>119205</v>
          </cell>
          <cell r="F15">
            <v>1862.58</v>
          </cell>
          <cell r="G15">
            <v>742</v>
          </cell>
          <cell r="H15">
            <v>11.59</v>
          </cell>
        </row>
        <row r="16">
          <cell r="A16">
            <v>125215</v>
          </cell>
          <cell r="B16">
            <v>0</v>
          </cell>
          <cell r="C16">
            <v>0</v>
          </cell>
          <cell r="D16">
            <v>41</v>
          </cell>
          <cell r="E16">
            <v>63576</v>
          </cell>
          <cell r="F16">
            <v>1550.63</v>
          </cell>
          <cell r="G16">
            <v>369</v>
          </cell>
          <cell r="H16">
            <v>9</v>
          </cell>
        </row>
        <row r="17">
          <cell r="A17">
            <v>126215</v>
          </cell>
          <cell r="B17">
            <v>0</v>
          </cell>
          <cell r="C17">
            <v>0</v>
          </cell>
          <cell r="D17">
            <v>43</v>
          </cell>
          <cell r="E17">
            <v>95364</v>
          </cell>
          <cell r="F17">
            <v>2217.77</v>
          </cell>
          <cell r="G17">
            <v>576</v>
          </cell>
          <cell r="H17">
            <v>13.4</v>
          </cell>
        </row>
        <row r="18">
          <cell r="A18">
            <v>127215</v>
          </cell>
          <cell r="B18">
            <v>0</v>
          </cell>
          <cell r="C18">
            <v>0</v>
          </cell>
          <cell r="D18">
            <v>18</v>
          </cell>
          <cell r="E18">
            <v>39735</v>
          </cell>
          <cell r="F18">
            <v>2207.5</v>
          </cell>
          <cell r="G18">
            <v>245</v>
          </cell>
          <cell r="H18">
            <v>13.61</v>
          </cell>
        </row>
        <row r="19">
          <cell r="A19">
            <v>128215</v>
          </cell>
          <cell r="B19">
            <v>0</v>
          </cell>
          <cell r="C19">
            <v>0</v>
          </cell>
          <cell r="D19">
            <v>15</v>
          </cell>
          <cell r="E19">
            <v>23841</v>
          </cell>
          <cell r="F19">
            <v>1589.4</v>
          </cell>
          <cell r="G19">
            <v>191</v>
          </cell>
          <cell r="H19">
            <v>12.73</v>
          </cell>
        </row>
        <row r="20">
          <cell r="A20">
            <v>129215</v>
          </cell>
          <cell r="B20">
            <v>0</v>
          </cell>
          <cell r="C20">
            <v>0</v>
          </cell>
          <cell r="D20">
            <v>2</v>
          </cell>
          <cell r="E20">
            <v>9064</v>
          </cell>
          <cell r="F20">
            <v>4532</v>
          </cell>
          <cell r="G20">
            <v>27</v>
          </cell>
          <cell r="H20">
            <v>13.5</v>
          </cell>
        </row>
        <row r="21">
          <cell r="A21">
            <v>130215</v>
          </cell>
          <cell r="B21">
            <v>0</v>
          </cell>
          <cell r="C21">
            <v>0</v>
          </cell>
          <cell r="D21">
            <v>66</v>
          </cell>
          <cell r="E21">
            <v>136620</v>
          </cell>
          <cell r="F21">
            <v>2070</v>
          </cell>
          <cell r="G21">
            <v>778</v>
          </cell>
          <cell r="H21">
            <v>11.79</v>
          </cell>
        </row>
        <row r="22">
          <cell r="A22">
            <v>131215</v>
          </cell>
          <cell r="B22">
            <v>0</v>
          </cell>
          <cell r="C22">
            <v>0</v>
          </cell>
          <cell r="D22">
            <v>1</v>
          </cell>
          <cell r="E22">
            <v>0</v>
          </cell>
          <cell r="F22">
            <v>0</v>
          </cell>
          <cell r="G22">
            <v>10</v>
          </cell>
          <cell r="H22">
            <v>10</v>
          </cell>
        </row>
        <row r="23">
          <cell r="A23">
            <v>132215</v>
          </cell>
          <cell r="B23">
            <v>0</v>
          </cell>
          <cell r="C23">
            <v>0</v>
          </cell>
          <cell r="D23">
            <v>1</v>
          </cell>
          <cell r="E23">
            <v>6831</v>
          </cell>
          <cell r="F23">
            <v>6831</v>
          </cell>
          <cell r="G23">
            <v>14</v>
          </cell>
          <cell r="H23">
            <v>14</v>
          </cell>
        </row>
        <row r="24">
          <cell r="A24" t="str">
            <v>Итого уровень не проставлен</v>
          </cell>
          <cell r="D24">
            <v>5619</v>
          </cell>
          <cell r="E24">
            <v>557812</v>
          </cell>
          <cell r="F24">
            <v>99.27</v>
          </cell>
          <cell r="G24">
            <v>310533</v>
          </cell>
          <cell r="H24">
            <v>55.26</v>
          </cell>
        </row>
        <row r="25">
          <cell r="A25" t="str">
            <v>Услуги 1-го уровня</v>
          </cell>
        </row>
        <row r="26">
          <cell r="A26">
            <v>110020</v>
          </cell>
          <cell r="B26">
            <v>10</v>
          </cell>
          <cell r="C26">
            <v>3810</v>
          </cell>
          <cell r="D26">
            <v>26</v>
          </cell>
          <cell r="E26">
            <v>142957.74</v>
          </cell>
          <cell r="F26">
            <v>5498.37</v>
          </cell>
          <cell r="G26">
            <v>256</v>
          </cell>
          <cell r="H26">
            <v>9.85</v>
          </cell>
        </row>
        <row r="27">
          <cell r="A27">
            <v>110021</v>
          </cell>
          <cell r="B27">
            <v>27</v>
          </cell>
          <cell r="C27">
            <v>10288</v>
          </cell>
          <cell r="D27">
            <v>10</v>
          </cell>
          <cell r="E27">
            <v>138933.4</v>
          </cell>
          <cell r="F27">
            <v>13893.34</v>
          </cell>
          <cell r="G27">
            <v>195</v>
          </cell>
          <cell r="H27">
            <v>19.5</v>
          </cell>
        </row>
        <row r="28">
          <cell r="A28">
            <v>110023</v>
          </cell>
          <cell r="B28">
            <v>10</v>
          </cell>
          <cell r="C28">
            <v>4266</v>
          </cell>
          <cell r="D28">
            <v>83</v>
          </cell>
          <cell r="E28">
            <v>474431.4</v>
          </cell>
          <cell r="F28">
            <v>5716.04</v>
          </cell>
          <cell r="G28">
            <v>738</v>
          </cell>
          <cell r="H28">
            <v>8.89</v>
          </cell>
        </row>
        <row r="29">
          <cell r="A29">
            <v>110024</v>
          </cell>
          <cell r="B29">
            <v>28</v>
          </cell>
          <cell r="C29">
            <v>11945</v>
          </cell>
          <cell r="D29">
            <v>9</v>
          </cell>
          <cell r="E29">
            <v>130609.56</v>
          </cell>
          <cell r="F29">
            <v>14512.17</v>
          </cell>
          <cell r="G29">
            <v>181</v>
          </cell>
          <cell r="H29">
            <v>20.11</v>
          </cell>
        </row>
        <row r="30">
          <cell r="A30">
            <v>110026</v>
          </cell>
          <cell r="B30">
            <v>7</v>
          </cell>
          <cell r="C30">
            <v>2986</v>
          </cell>
          <cell r="D30">
            <v>3</v>
          </cell>
          <cell r="E30">
            <v>10259.700000000001</v>
          </cell>
          <cell r="F30">
            <v>3419.9</v>
          </cell>
          <cell r="G30">
            <v>14</v>
          </cell>
          <cell r="H30">
            <v>4.67</v>
          </cell>
        </row>
        <row r="31">
          <cell r="A31">
            <v>110027</v>
          </cell>
          <cell r="B31">
            <v>12.7</v>
          </cell>
          <cell r="C31">
            <v>5188</v>
          </cell>
          <cell r="D31">
            <v>279</v>
          </cell>
          <cell r="E31">
            <v>1961985.31</v>
          </cell>
          <cell r="F31">
            <v>7032.21</v>
          </cell>
          <cell r="G31">
            <v>3124</v>
          </cell>
          <cell r="H31">
            <v>11.2</v>
          </cell>
        </row>
        <row r="32">
          <cell r="A32">
            <v>110029</v>
          </cell>
          <cell r="B32">
            <v>16</v>
          </cell>
          <cell r="C32">
            <v>6064</v>
          </cell>
          <cell r="D32">
            <v>333</v>
          </cell>
          <cell r="E32">
            <v>2710148.96</v>
          </cell>
          <cell r="F32">
            <v>8138.59</v>
          </cell>
          <cell r="G32">
            <v>4453</v>
          </cell>
          <cell r="H32">
            <v>13.37</v>
          </cell>
        </row>
        <row r="33">
          <cell r="A33">
            <v>110030</v>
          </cell>
          <cell r="B33">
            <v>18</v>
          </cell>
          <cell r="C33">
            <v>6822</v>
          </cell>
          <cell r="D33">
            <v>21</v>
          </cell>
          <cell r="E33">
            <v>183431.54</v>
          </cell>
          <cell r="F33">
            <v>8734.84</v>
          </cell>
          <cell r="G33">
            <v>303</v>
          </cell>
          <cell r="H33">
            <v>14.43</v>
          </cell>
        </row>
        <row r="34">
          <cell r="A34">
            <v>110031</v>
          </cell>
          <cell r="B34">
            <v>30</v>
          </cell>
          <cell r="C34">
            <v>11371</v>
          </cell>
          <cell r="D34">
            <v>3</v>
          </cell>
          <cell r="E34">
            <v>41268.129999999997</v>
          </cell>
          <cell r="F34">
            <v>13756.04</v>
          </cell>
          <cell r="G34">
            <v>53</v>
          </cell>
          <cell r="H34">
            <v>17.670000000000002</v>
          </cell>
        </row>
        <row r="35">
          <cell r="A35">
            <v>110032</v>
          </cell>
          <cell r="B35">
            <v>14</v>
          </cell>
          <cell r="C35">
            <v>9996</v>
          </cell>
          <cell r="D35">
            <v>6</v>
          </cell>
          <cell r="E35">
            <v>86010</v>
          </cell>
          <cell r="F35">
            <v>14335</v>
          </cell>
          <cell r="G35">
            <v>53</v>
          </cell>
          <cell r="H35">
            <v>8.83</v>
          </cell>
        </row>
        <row r="36">
          <cell r="A36">
            <v>110033</v>
          </cell>
          <cell r="B36">
            <v>12</v>
          </cell>
          <cell r="C36">
            <v>8887</v>
          </cell>
          <cell r="D36">
            <v>6</v>
          </cell>
          <cell r="E36">
            <v>74154</v>
          </cell>
          <cell r="F36">
            <v>12359</v>
          </cell>
          <cell r="G36">
            <v>39</v>
          </cell>
          <cell r="H36">
            <v>6.5</v>
          </cell>
        </row>
        <row r="37">
          <cell r="A37">
            <v>110034</v>
          </cell>
          <cell r="B37">
            <v>11.8</v>
          </cell>
          <cell r="C37">
            <v>8350</v>
          </cell>
          <cell r="D37">
            <v>19</v>
          </cell>
          <cell r="E37">
            <v>219726</v>
          </cell>
          <cell r="F37">
            <v>11564.53</v>
          </cell>
          <cell r="G37">
            <v>126</v>
          </cell>
          <cell r="H37">
            <v>6.63</v>
          </cell>
        </row>
        <row r="38">
          <cell r="A38">
            <v>110035</v>
          </cell>
          <cell r="B38">
            <v>9.1999999999999993</v>
          </cell>
          <cell r="C38">
            <v>5382</v>
          </cell>
          <cell r="D38">
            <v>36</v>
          </cell>
          <cell r="E38">
            <v>288160</v>
          </cell>
          <cell r="F38">
            <v>8004.44</v>
          </cell>
          <cell r="G38">
            <v>182</v>
          </cell>
          <cell r="H38">
            <v>5.0599999999999996</v>
          </cell>
        </row>
        <row r="39">
          <cell r="A39">
            <v>110036</v>
          </cell>
          <cell r="B39">
            <v>6.6</v>
          </cell>
          <cell r="C39">
            <v>5125</v>
          </cell>
          <cell r="D39">
            <v>96</v>
          </cell>
          <cell r="E39">
            <v>675210.5</v>
          </cell>
          <cell r="F39">
            <v>7033.44</v>
          </cell>
          <cell r="G39">
            <v>216</v>
          </cell>
          <cell r="H39">
            <v>2.25</v>
          </cell>
        </row>
        <row r="40">
          <cell r="A40">
            <v>110037</v>
          </cell>
          <cell r="B40">
            <v>10.5</v>
          </cell>
          <cell r="C40">
            <v>6142</v>
          </cell>
          <cell r="D40">
            <v>13</v>
          </cell>
          <cell r="E40">
            <v>117456</v>
          </cell>
          <cell r="F40">
            <v>9035.08</v>
          </cell>
          <cell r="G40">
            <v>141</v>
          </cell>
          <cell r="H40">
            <v>10.85</v>
          </cell>
        </row>
        <row r="41">
          <cell r="A41">
            <v>110038</v>
          </cell>
          <cell r="B41">
            <v>9.5</v>
          </cell>
          <cell r="C41">
            <v>4288</v>
          </cell>
          <cell r="D41">
            <v>46</v>
          </cell>
          <cell r="E41">
            <v>289350.8</v>
          </cell>
          <cell r="F41">
            <v>6290.23</v>
          </cell>
          <cell r="G41">
            <v>401</v>
          </cell>
          <cell r="H41">
            <v>8.7200000000000006</v>
          </cell>
        </row>
        <row r="42">
          <cell r="A42">
            <v>110039</v>
          </cell>
          <cell r="B42">
            <v>13.6</v>
          </cell>
          <cell r="C42">
            <v>6139</v>
          </cell>
          <cell r="D42">
            <v>201</v>
          </cell>
          <cell r="E42">
            <v>1850432</v>
          </cell>
          <cell r="F42">
            <v>9206.1299999999992</v>
          </cell>
          <cell r="G42">
            <v>2022</v>
          </cell>
          <cell r="H42">
            <v>10.06</v>
          </cell>
        </row>
        <row r="43">
          <cell r="A43">
            <v>110044</v>
          </cell>
          <cell r="B43">
            <v>24</v>
          </cell>
          <cell r="C43">
            <v>10839</v>
          </cell>
          <cell r="D43">
            <v>6</v>
          </cell>
          <cell r="E43">
            <v>99417.79</v>
          </cell>
          <cell r="F43">
            <v>16569.63</v>
          </cell>
          <cell r="G43">
            <v>129</v>
          </cell>
          <cell r="H43">
            <v>21.5</v>
          </cell>
        </row>
        <row r="44">
          <cell r="A44">
            <v>110047</v>
          </cell>
          <cell r="B44">
            <v>10.5</v>
          </cell>
          <cell r="C44">
            <v>6439</v>
          </cell>
          <cell r="D44">
            <v>17</v>
          </cell>
          <cell r="E44">
            <v>160136.79999999999</v>
          </cell>
          <cell r="F44">
            <v>9419.81</v>
          </cell>
          <cell r="G44">
            <v>141</v>
          </cell>
          <cell r="H44">
            <v>8.2899999999999991</v>
          </cell>
        </row>
        <row r="45">
          <cell r="A45">
            <v>110054</v>
          </cell>
          <cell r="B45">
            <v>17.5</v>
          </cell>
          <cell r="C45">
            <v>7008</v>
          </cell>
          <cell r="D45">
            <v>118</v>
          </cell>
          <cell r="E45">
            <v>1093442.76</v>
          </cell>
          <cell r="F45">
            <v>9266.4599999999991</v>
          </cell>
          <cell r="G45">
            <v>1771</v>
          </cell>
          <cell r="H45">
            <v>15.01</v>
          </cell>
        </row>
        <row r="46">
          <cell r="A46">
            <v>110056</v>
          </cell>
          <cell r="B46">
            <v>15.5</v>
          </cell>
          <cell r="C46">
            <v>6207</v>
          </cell>
          <cell r="D46">
            <v>10</v>
          </cell>
          <cell r="E46">
            <v>91417.73</v>
          </cell>
          <cell r="F46">
            <v>9141.77</v>
          </cell>
          <cell r="G46">
            <v>124</v>
          </cell>
          <cell r="H46">
            <v>12.4</v>
          </cell>
        </row>
        <row r="47">
          <cell r="A47">
            <v>110060</v>
          </cell>
          <cell r="B47">
            <v>6.5</v>
          </cell>
          <cell r="C47">
            <v>2739</v>
          </cell>
          <cell r="D47">
            <v>7</v>
          </cell>
          <cell r="E47">
            <v>28197.5</v>
          </cell>
          <cell r="F47">
            <v>4028.21</v>
          </cell>
          <cell r="G47">
            <v>43</v>
          </cell>
          <cell r="H47">
            <v>6.14</v>
          </cell>
        </row>
        <row r="48">
          <cell r="A48">
            <v>110061</v>
          </cell>
          <cell r="B48">
            <v>5</v>
          </cell>
          <cell r="C48">
            <v>2107</v>
          </cell>
          <cell r="D48">
            <v>209</v>
          </cell>
          <cell r="E48">
            <v>637271.69999999995</v>
          </cell>
          <cell r="F48">
            <v>3049.15</v>
          </cell>
          <cell r="G48">
            <v>870</v>
          </cell>
          <cell r="H48">
            <v>4.16</v>
          </cell>
        </row>
        <row r="49">
          <cell r="A49">
            <v>110062</v>
          </cell>
          <cell r="B49">
            <v>11.5</v>
          </cell>
          <cell r="C49">
            <v>4847</v>
          </cell>
          <cell r="D49">
            <v>9</v>
          </cell>
          <cell r="E49">
            <v>64830.3</v>
          </cell>
          <cell r="F49">
            <v>7203.37</v>
          </cell>
          <cell r="G49">
            <v>181</v>
          </cell>
          <cell r="H49">
            <v>20.11</v>
          </cell>
        </row>
        <row r="50">
          <cell r="A50">
            <v>110063</v>
          </cell>
          <cell r="B50">
            <v>9.5</v>
          </cell>
          <cell r="C50">
            <v>4004</v>
          </cell>
          <cell r="D50">
            <v>38</v>
          </cell>
          <cell r="E50">
            <v>215708.2</v>
          </cell>
          <cell r="F50">
            <v>5676.53</v>
          </cell>
          <cell r="G50">
            <v>257</v>
          </cell>
          <cell r="H50">
            <v>6.76</v>
          </cell>
        </row>
        <row r="51">
          <cell r="A51">
            <v>110065</v>
          </cell>
          <cell r="B51">
            <v>16.5</v>
          </cell>
          <cell r="C51">
            <v>6954</v>
          </cell>
          <cell r="D51">
            <v>25</v>
          </cell>
          <cell r="E51">
            <v>257850</v>
          </cell>
          <cell r="F51">
            <v>10314</v>
          </cell>
          <cell r="G51">
            <v>367</v>
          </cell>
          <cell r="H51">
            <v>14.68</v>
          </cell>
        </row>
        <row r="52">
          <cell r="A52">
            <v>110072</v>
          </cell>
          <cell r="B52">
            <v>16</v>
          </cell>
          <cell r="C52">
            <v>6329</v>
          </cell>
          <cell r="D52">
            <v>172</v>
          </cell>
          <cell r="E52">
            <v>1380634.47</v>
          </cell>
          <cell r="F52">
            <v>8026.94</v>
          </cell>
          <cell r="G52">
            <v>2253</v>
          </cell>
          <cell r="H52">
            <v>13.1</v>
          </cell>
        </row>
        <row r="53">
          <cell r="A53">
            <v>110075</v>
          </cell>
          <cell r="B53">
            <v>20</v>
          </cell>
          <cell r="C53">
            <v>7911</v>
          </cell>
          <cell r="D53">
            <v>59</v>
          </cell>
          <cell r="E53">
            <v>627859.49</v>
          </cell>
          <cell r="F53">
            <v>10641.69</v>
          </cell>
          <cell r="G53">
            <v>889</v>
          </cell>
          <cell r="H53">
            <v>15.07</v>
          </cell>
        </row>
        <row r="54">
          <cell r="A54">
            <v>110078</v>
          </cell>
          <cell r="B54">
            <v>13.3</v>
          </cell>
          <cell r="C54">
            <v>6003</v>
          </cell>
          <cell r="D54">
            <v>94</v>
          </cell>
          <cell r="E54">
            <v>725379.94</v>
          </cell>
          <cell r="F54">
            <v>7716.81</v>
          </cell>
          <cell r="G54">
            <v>1047</v>
          </cell>
          <cell r="H54">
            <v>11.14</v>
          </cell>
        </row>
        <row r="55">
          <cell r="A55">
            <v>110080</v>
          </cell>
          <cell r="B55">
            <v>21.2</v>
          </cell>
          <cell r="C55">
            <v>9569</v>
          </cell>
          <cell r="D55">
            <v>2</v>
          </cell>
          <cell r="E55">
            <v>29084</v>
          </cell>
          <cell r="F55">
            <v>14542</v>
          </cell>
          <cell r="G55">
            <v>40</v>
          </cell>
          <cell r="H55">
            <v>20</v>
          </cell>
        </row>
        <row r="56">
          <cell r="A56">
            <v>110086</v>
          </cell>
          <cell r="B56">
            <v>21</v>
          </cell>
          <cell r="C56">
            <v>15335</v>
          </cell>
          <cell r="D56">
            <v>40</v>
          </cell>
          <cell r="E56">
            <v>872029.46</v>
          </cell>
          <cell r="F56">
            <v>21800.74</v>
          </cell>
          <cell r="G56">
            <v>765</v>
          </cell>
          <cell r="H56">
            <v>19.13</v>
          </cell>
        </row>
        <row r="57">
          <cell r="A57">
            <v>110088</v>
          </cell>
          <cell r="B57">
            <v>28</v>
          </cell>
          <cell r="C57">
            <v>10662</v>
          </cell>
          <cell r="D57">
            <v>41</v>
          </cell>
          <cell r="E57">
            <v>1294154.3999999999</v>
          </cell>
          <cell r="F57">
            <v>31564.74</v>
          </cell>
          <cell r="G57">
            <v>1064</v>
          </cell>
          <cell r="H57">
            <v>25.95</v>
          </cell>
        </row>
        <row r="58">
          <cell r="A58">
            <v>110098</v>
          </cell>
          <cell r="B58">
            <v>20</v>
          </cell>
          <cell r="C58">
            <v>9257</v>
          </cell>
          <cell r="D58">
            <v>23</v>
          </cell>
          <cell r="E58">
            <v>301870.89</v>
          </cell>
          <cell r="F58">
            <v>13124.82</v>
          </cell>
          <cell r="G58">
            <v>466</v>
          </cell>
          <cell r="H58">
            <v>20.260000000000002</v>
          </cell>
        </row>
        <row r="59">
          <cell r="A59">
            <v>110103</v>
          </cell>
          <cell r="B59">
            <v>19</v>
          </cell>
          <cell r="C59">
            <v>9203</v>
          </cell>
          <cell r="D59">
            <v>115</v>
          </cell>
          <cell r="E59">
            <v>2245953.9700000002</v>
          </cell>
          <cell r="F59">
            <v>19530.03</v>
          </cell>
          <cell r="G59">
            <v>1993</v>
          </cell>
          <cell r="H59">
            <v>17.329999999999998</v>
          </cell>
        </row>
        <row r="60">
          <cell r="A60">
            <v>110104</v>
          </cell>
          <cell r="B60">
            <v>13</v>
          </cell>
          <cell r="C60">
            <v>6297</v>
          </cell>
          <cell r="D60">
            <v>151</v>
          </cell>
          <cell r="E60">
            <v>1400826.6</v>
          </cell>
          <cell r="F60">
            <v>9277</v>
          </cell>
          <cell r="G60">
            <v>1659</v>
          </cell>
          <cell r="H60">
            <v>10.99</v>
          </cell>
        </row>
        <row r="61">
          <cell r="A61">
            <v>110105</v>
          </cell>
          <cell r="B61">
            <v>18</v>
          </cell>
          <cell r="C61">
            <v>8718</v>
          </cell>
          <cell r="D61">
            <v>1</v>
          </cell>
          <cell r="E61">
            <v>12843</v>
          </cell>
          <cell r="F61">
            <v>12843</v>
          </cell>
          <cell r="G61">
            <v>14</v>
          </cell>
          <cell r="H61">
            <v>14</v>
          </cell>
        </row>
        <row r="62">
          <cell r="A62">
            <v>110106</v>
          </cell>
          <cell r="B62">
            <v>19</v>
          </cell>
          <cell r="C62">
            <v>9203</v>
          </cell>
          <cell r="D62">
            <v>127</v>
          </cell>
          <cell r="E62">
            <v>2949090.2</v>
          </cell>
          <cell r="F62">
            <v>23221.18</v>
          </cell>
          <cell r="G62">
            <v>1960</v>
          </cell>
          <cell r="H62">
            <v>15.43</v>
          </cell>
        </row>
        <row r="63">
          <cell r="A63">
            <v>110108</v>
          </cell>
          <cell r="B63">
            <v>34</v>
          </cell>
          <cell r="C63">
            <v>16468</v>
          </cell>
          <cell r="D63">
            <v>41</v>
          </cell>
          <cell r="E63">
            <v>1488293.76</v>
          </cell>
          <cell r="F63">
            <v>36299.85</v>
          </cell>
          <cell r="G63">
            <v>1054</v>
          </cell>
          <cell r="H63">
            <v>25.71</v>
          </cell>
        </row>
        <row r="64">
          <cell r="A64">
            <v>110113</v>
          </cell>
          <cell r="B64">
            <v>25.4</v>
          </cell>
          <cell r="C64">
            <v>19160</v>
          </cell>
          <cell r="D64">
            <v>6</v>
          </cell>
          <cell r="E64">
            <v>182319.8</v>
          </cell>
          <cell r="F64">
            <v>30386.63</v>
          </cell>
          <cell r="G64">
            <v>141</v>
          </cell>
          <cell r="H64">
            <v>23.5</v>
          </cell>
        </row>
        <row r="65">
          <cell r="A65">
            <v>110114</v>
          </cell>
          <cell r="B65">
            <v>27</v>
          </cell>
          <cell r="C65">
            <v>20367</v>
          </cell>
          <cell r="D65">
            <v>33</v>
          </cell>
          <cell r="E65">
            <v>998500.96</v>
          </cell>
          <cell r="F65">
            <v>30257.599999999999</v>
          </cell>
          <cell r="G65">
            <v>662</v>
          </cell>
          <cell r="H65">
            <v>20.059999999999999</v>
          </cell>
        </row>
        <row r="66">
          <cell r="A66">
            <v>110115</v>
          </cell>
          <cell r="B66">
            <v>34</v>
          </cell>
          <cell r="C66">
            <v>25648</v>
          </cell>
          <cell r="D66">
            <v>15</v>
          </cell>
          <cell r="E66">
            <v>524712</v>
          </cell>
          <cell r="F66">
            <v>34980.800000000003</v>
          </cell>
          <cell r="G66">
            <v>860</v>
          </cell>
          <cell r="H66">
            <v>57.33</v>
          </cell>
        </row>
        <row r="67">
          <cell r="A67">
            <v>110116</v>
          </cell>
          <cell r="B67">
            <v>59.3</v>
          </cell>
          <cell r="C67">
            <v>44733</v>
          </cell>
          <cell r="D67">
            <v>3</v>
          </cell>
          <cell r="E67">
            <v>209434.72</v>
          </cell>
          <cell r="F67">
            <v>69811.570000000007</v>
          </cell>
          <cell r="G67">
            <v>125</v>
          </cell>
          <cell r="H67">
            <v>41.67</v>
          </cell>
        </row>
        <row r="68">
          <cell r="A68">
            <v>110117</v>
          </cell>
          <cell r="B68">
            <v>27</v>
          </cell>
          <cell r="C68">
            <v>20367</v>
          </cell>
          <cell r="D68">
            <v>121</v>
          </cell>
          <cell r="E68">
            <v>3884272.32</v>
          </cell>
          <cell r="F68">
            <v>32101.42</v>
          </cell>
          <cell r="G68">
            <v>2568</v>
          </cell>
          <cell r="H68">
            <v>21.22</v>
          </cell>
        </row>
        <row r="69">
          <cell r="A69">
            <v>110118</v>
          </cell>
          <cell r="B69">
            <v>34</v>
          </cell>
          <cell r="C69">
            <v>25648</v>
          </cell>
          <cell r="D69">
            <v>13</v>
          </cell>
          <cell r="E69">
            <v>792328.5</v>
          </cell>
          <cell r="F69">
            <v>60948.35</v>
          </cell>
          <cell r="G69">
            <v>531</v>
          </cell>
          <cell r="H69">
            <v>40.85</v>
          </cell>
        </row>
        <row r="70">
          <cell r="A70">
            <v>110119</v>
          </cell>
          <cell r="B70">
            <v>47</v>
          </cell>
          <cell r="C70">
            <v>35454</v>
          </cell>
          <cell r="D70">
            <v>44</v>
          </cell>
          <cell r="E70">
            <v>3438669.91</v>
          </cell>
          <cell r="F70">
            <v>78151.59</v>
          </cell>
          <cell r="G70">
            <v>2062</v>
          </cell>
          <cell r="H70">
            <v>46.86</v>
          </cell>
        </row>
        <row r="71">
          <cell r="A71">
            <v>110120</v>
          </cell>
          <cell r="B71">
            <v>58</v>
          </cell>
          <cell r="C71">
            <v>43752</v>
          </cell>
          <cell r="D71">
            <v>18</v>
          </cell>
          <cell r="E71">
            <v>2421941.61</v>
          </cell>
          <cell r="F71">
            <v>134552.31</v>
          </cell>
          <cell r="G71">
            <v>1115</v>
          </cell>
          <cell r="H71">
            <v>61.94</v>
          </cell>
        </row>
        <row r="72">
          <cell r="A72">
            <v>110122</v>
          </cell>
          <cell r="B72">
            <v>45</v>
          </cell>
          <cell r="C72">
            <v>33946</v>
          </cell>
          <cell r="D72">
            <v>15</v>
          </cell>
          <cell r="E72">
            <v>781512.72</v>
          </cell>
          <cell r="F72">
            <v>52100.85</v>
          </cell>
          <cell r="G72">
            <v>525</v>
          </cell>
          <cell r="H72">
            <v>35</v>
          </cell>
        </row>
        <row r="73">
          <cell r="A73">
            <v>110123</v>
          </cell>
          <cell r="B73">
            <v>68</v>
          </cell>
          <cell r="C73">
            <v>51295</v>
          </cell>
          <cell r="D73">
            <v>5</v>
          </cell>
          <cell r="E73">
            <v>713507.76</v>
          </cell>
          <cell r="F73">
            <v>142701.54999999999</v>
          </cell>
          <cell r="G73">
            <v>521</v>
          </cell>
          <cell r="H73">
            <v>104.2</v>
          </cell>
        </row>
        <row r="74">
          <cell r="A74">
            <v>110128</v>
          </cell>
          <cell r="B74">
            <v>22</v>
          </cell>
          <cell r="C74">
            <v>11205</v>
          </cell>
          <cell r="D74">
            <v>5</v>
          </cell>
          <cell r="E74">
            <v>85256</v>
          </cell>
          <cell r="F74">
            <v>17051.2</v>
          </cell>
          <cell r="G74">
            <v>107</v>
          </cell>
          <cell r="H74">
            <v>21.4</v>
          </cell>
        </row>
        <row r="75">
          <cell r="A75">
            <v>110130</v>
          </cell>
          <cell r="B75">
            <v>30</v>
          </cell>
          <cell r="C75">
            <v>15280</v>
          </cell>
          <cell r="D75">
            <v>19</v>
          </cell>
          <cell r="E75">
            <v>345976.9</v>
          </cell>
          <cell r="F75">
            <v>18209.310000000001</v>
          </cell>
          <cell r="G75">
            <v>400</v>
          </cell>
          <cell r="H75">
            <v>21.05</v>
          </cell>
        </row>
        <row r="76">
          <cell r="A76">
            <v>110132</v>
          </cell>
          <cell r="B76">
            <v>70</v>
          </cell>
          <cell r="C76">
            <v>35652</v>
          </cell>
          <cell r="D76">
            <v>1</v>
          </cell>
          <cell r="E76">
            <v>40320</v>
          </cell>
          <cell r="F76">
            <v>40320</v>
          </cell>
          <cell r="G76">
            <v>34</v>
          </cell>
          <cell r="H76">
            <v>34</v>
          </cell>
        </row>
        <row r="77">
          <cell r="A77">
            <v>110146</v>
          </cell>
          <cell r="B77">
            <v>20</v>
          </cell>
          <cell r="C77">
            <v>9036</v>
          </cell>
          <cell r="D77">
            <v>6</v>
          </cell>
          <cell r="E77">
            <v>76230.3</v>
          </cell>
          <cell r="F77">
            <v>12705.05</v>
          </cell>
          <cell r="G77">
            <v>71</v>
          </cell>
          <cell r="H77">
            <v>11.83</v>
          </cell>
        </row>
        <row r="78">
          <cell r="A78">
            <v>110150</v>
          </cell>
          <cell r="B78">
            <v>15.5</v>
          </cell>
          <cell r="C78">
            <v>7003</v>
          </cell>
          <cell r="D78">
            <v>212</v>
          </cell>
          <cell r="E78">
            <v>2068215.7</v>
          </cell>
          <cell r="F78">
            <v>9755.73</v>
          </cell>
          <cell r="G78">
            <v>2812</v>
          </cell>
          <cell r="H78">
            <v>13.26</v>
          </cell>
        </row>
        <row r="79">
          <cell r="A79">
            <v>110151</v>
          </cell>
          <cell r="B79">
            <v>15</v>
          </cell>
          <cell r="C79">
            <v>6777</v>
          </cell>
          <cell r="D79">
            <v>112</v>
          </cell>
          <cell r="E79">
            <v>1060745.45</v>
          </cell>
          <cell r="F79">
            <v>9470.94</v>
          </cell>
          <cell r="G79">
            <v>1633</v>
          </cell>
          <cell r="H79">
            <v>14.58</v>
          </cell>
        </row>
        <row r="80">
          <cell r="A80">
            <v>110153</v>
          </cell>
          <cell r="B80">
            <v>25</v>
          </cell>
          <cell r="C80">
            <v>11296</v>
          </cell>
          <cell r="D80">
            <v>36</v>
          </cell>
          <cell r="E80">
            <v>506448.2</v>
          </cell>
          <cell r="F80">
            <v>14068.01</v>
          </cell>
          <cell r="G80">
            <v>685</v>
          </cell>
          <cell r="H80">
            <v>19.03</v>
          </cell>
        </row>
        <row r="81">
          <cell r="A81">
            <v>110154</v>
          </cell>
          <cell r="B81">
            <v>30</v>
          </cell>
          <cell r="C81">
            <v>13555</v>
          </cell>
          <cell r="D81">
            <v>67</v>
          </cell>
          <cell r="E81">
            <v>1206421.3</v>
          </cell>
          <cell r="F81">
            <v>18006.29</v>
          </cell>
          <cell r="G81">
            <v>1565</v>
          </cell>
          <cell r="H81">
            <v>23.36</v>
          </cell>
        </row>
        <row r="82">
          <cell r="A82">
            <v>110155</v>
          </cell>
          <cell r="B82">
            <v>14</v>
          </cell>
          <cell r="C82">
            <v>6326</v>
          </cell>
          <cell r="D82">
            <v>26</v>
          </cell>
          <cell r="E82">
            <v>198003.31</v>
          </cell>
          <cell r="F82">
            <v>7615.51</v>
          </cell>
          <cell r="G82">
            <v>282</v>
          </cell>
          <cell r="H82">
            <v>10.85</v>
          </cell>
        </row>
        <row r="83">
          <cell r="A83">
            <v>110159</v>
          </cell>
          <cell r="B83">
            <v>21.4</v>
          </cell>
          <cell r="C83">
            <v>15096</v>
          </cell>
          <cell r="D83">
            <v>4</v>
          </cell>
          <cell r="E83">
            <v>84625.5</v>
          </cell>
          <cell r="F83">
            <v>21156.38</v>
          </cell>
          <cell r="G83">
            <v>82</v>
          </cell>
          <cell r="H83">
            <v>20.5</v>
          </cell>
        </row>
        <row r="84">
          <cell r="A84">
            <v>110160</v>
          </cell>
          <cell r="B84">
            <v>27</v>
          </cell>
          <cell r="C84">
            <v>19046</v>
          </cell>
          <cell r="D84">
            <v>10</v>
          </cell>
          <cell r="E84">
            <v>257807.4</v>
          </cell>
          <cell r="F84">
            <v>25780.74</v>
          </cell>
          <cell r="G84">
            <v>242</v>
          </cell>
          <cell r="H84">
            <v>24.2</v>
          </cell>
        </row>
        <row r="85">
          <cell r="A85">
            <v>110161</v>
          </cell>
          <cell r="B85">
            <v>33</v>
          </cell>
          <cell r="C85">
            <v>23278</v>
          </cell>
          <cell r="D85">
            <v>1</v>
          </cell>
          <cell r="E85">
            <v>33008</v>
          </cell>
          <cell r="F85">
            <v>33008</v>
          </cell>
          <cell r="G85">
            <v>30</v>
          </cell>
          <cell r="H85">
            <v>30</v>
          </cell>
        </row>
        <row r="86">
          <cell r="A86">
            <v>110162</v>
          </cell>
          <cell r="B86">
            <v>45</v>
          </cell>
          <cell r="C86">
            <v>31743</v>
          </cell>
          <cell r="D86">
            <v>1</v>
          </cell>
          <cell r="E86">
            <v>47421</v>
          </cell>
          <cell r="F86">
            <v>47421</v>
          </cell>
          <cell r="G86">
            <v>45</v>
          </cell>
          <cell r="H86">
            <v>45</v>
          </cell>
        </row>
        <row r="87">
          <cell r="A87">
            <v>110163</v>
          </cell>
          <cell r="B87">
            <v>60</v>
          </cell>
          <cell r="C87">
            <v>42324</v>
          </cell>
          <cell r="D87">
            <v>1</v>
          </cell>
          <cell r="E87">
            <v>51612.04</v>
          </cell>
          <cell r="F87">
            <v>51612.04</v>
          </cell>
          <cell r="G87">
            <v>45</v>
          </cell>
          <cell r="H87">
            <v>45</v>
          </cell>
        </row>
        <row r="88">
          <cell r="A88">
            <v>110166</v>
          </cell>
          <cell r="B88">
            <v>4</v>
          </cell>
          <cell r="C88">
            <v>3925</v>
          </cell>
          <cell r="D88">
            <v>23</v>
          </cell>
          <cell r="E88">
            <v>126536.28</v>
          </cell>
          <cell r="F88">
            <v>5501.58</v>
          </cell>
          <cell r="G88">
            <v>88</v>
          </cell>
          <cell r="H88">
            <v>3.83</v>
          </cell>
        </row>
        <row r="89">
          <cell r="A89">
            <v>110169</v>
          </cell>
          <cell r="B89">
            <v>17</v>
          </cell>
          <cell r="C89">
            <v>13657</v>
          </cell>
          <cell r="D89">
            <v>13</v>
          </cell>
          <cell r="E89">
            <v>238299.01</v>
          </cell>
          <cell r="F89">
            <v>18330.689999999999</v>
          </cell>
          <cell r="G89">
            <v>187</v>
          </cell>
          <cell r="H89">
            <v>14.38</v>
          </cell>
        </row>
        <row r="90">
          <cell r="A90">
            <v>110171</v>
          </cell>
          <cell r="B90">
            <v>25</v>
          </cell>
          <cell r="C90">
            <v>20084</v>
          </cell>
          <cell r="D90">
            <v>17</v>
          </cell>
          <cell r="E90">
            <v>501934</v>
          </cell>
          <cell r="F90">
            <v>29525.53</v>
          </cell>
          <cell r="G90">
            <v>313</v>
          </cell>
          <cell r="H90">
            <v>18.41</v>
          </cell>
        </row>
        <row r="91">
          <cell r="A91">
            <v>110172</v>
          </cell>
          <cell r="B91">
            <v>8.5</v>
          </cell>
          <cell r="C91">
            <v>3837</v>
          </cell>
          <cell r="D91">
            <v>6</v>
          </cell>
          <cell r="E91">
            <v>32770.22</v>
          </cell>
          <cell r="F91">
            <v>5461.7</v>
          </cell>
          <cell r="G91">
            <v>51</v>
          </cell>
          <cell r="H91">
            <v>8.5</v>
          </cell>
        </row>
        <row r="92">
          <cell r="A92">
            <v>110174</v>
          </cell>
          <cell r="B92">
            <v>13.6</v>
          </cell>
          <cell r="C92">
            <v>7551</v>
          </cell>
          <cell r="D92">
            <v>6</v>
          </cell>
          <cell r="E92">
            <v>68303.520000000004</v>
          </cell>
          <cell r="F92">
            <v>11383.92</v>
          </cell>
          <cell r="G92">
            <v>99</v>
          </cell>
          <cell r="H92">
            <v>16.5</v>
          </cell>
        </row>
        <row r="93">
          <cell r="A93">
            <v>110175</v>
          </cell>
          <cell r="B93">
            <v>16</v>
          </cell>
          <cell r="C93">
            <v>19091</v>
          </cell>
          <cell r="D93">
            <v>16</v>
          </cell>
          <cell r="E93">
            <v>365687.38</v>
          </cell>
          <cell r="F93">
            <v>22855.46</v>
          </cell>
          <cell r="G93">
            <v>302</v>
          </cell>
          <cell r="H93">
            <v>18.88</v>
          </cell>
        </row>
        <row r="94">
          <cell r="A94">
            <v>110177</v>
          </cell>
          <cell r="B94">
            <v>30</v>
          </cell>
          <cell r="C94">
            <v>16657</v>
          </cell>
          <cell r="D94">
            <v>5</v>
          </cell>
          <cell r="E94">
            <v>120991</v>
          </cell>
          <cell r="F94">
            <v>24198.2</v>
          </cell>
          <cell r="G94">
            <v>186</v>
          </cell>
          <cell r="H94">
            <v>37.200000000000003</v>
          </cell>
        </row>
        <row r="95">
          <cell r="A95">
            <v>110182</v>
          </cell>
          <cell r="B95">
            <v>15</v>
          </cell>
          <cell r="C95">
            <v>5772</v>
          </cell>
          <cell r="D95">
            <v>24</v>
          </cell>
          <cell r="E95">
            <v>200784</v>
          </cell>
          <cell r="F95">
            <v>8366</v>
          </cell>
          <cell r="G95">
            <v>286</v>
          </cell>
          <cell r="H95">
            <v>11.92</v>
          </cell>
        </row>
        <row r="96">
          <cell r="A96">
            <v>110183</v>
          </cell>
          <cell r="B96">
            <v>16</v>
          </cell>
          <cell r="C96">
            <v>6157</v>
          </cell>
          <cell r="D96">
            <v>177</v>
          </cell>
          <cell r="E96">
            <v>1656219.8</v>
          </cell>
          <cell r="F96">
            <v>9357.17</v>
          </cell>
          <cell r="G96">
            <v>2367</v>
          </cell>
          <cell r="H96">
            <v>13.37</v>
          </cell>
        </row>
        <row r="97">
          <cell r="A97">
            <v>110184</v>
          </cell>
          <cell r="B97">
            <v>14.5</v>
          </cell>
          <cell r="C97">
            <v>5580</v>
          </cell>
          <cell r="D97">
            <v>39</v>
          </cell>
          <cell r="E97">
            <v>770486</v>
          </cell>
          <cell r="F97">
            <v>19756.05</v>
          </cell>
          <cell r="G97">
            <v>512</v>
          </cell>
          <cell r="H97">
            <v>13.13</v>
          </cell>
        </row>
        <row r="98">
          <cell r="A98">
            <v>110192</v>
          </cell>
          <cell r="B98">
            <v>11.7</v>
          </cell>
          <cell r="C98">
            <v>5569</v>
          </cell>
          <cell r="D98">
            <v>29</v>
          </cell>
          <cell r="E98">
            <v>202596.73</v>
          </cell>
          <cell r="F98">
            <v>6986.09</v>
          </cell>
          <cell r="G98">
            <v>227</v>
          </cell>
          <cell r="H98">
            <v>7.83</v>
          </cell>
        </row>
        <row r="99">
          <cell r="A99">
            <v>110193</v>
          </cell>
          <cell r="B99">
            <v>15.5</v>
          </cell>
          <cell r="C99">
            <v>7378</v>
          </cell>
          <cell r="D99">
            <v>45</v>
          </cell>
          <cell r="E99">
            <v>464806.14</v>
          </cell>
          <cell r="F99">
            <v>10329.030000000001</v>
          </cell>
          <cell r="G99">
            <v>687</v>
          </cell>
          <cell r="H99">
            <v>15.27</v>
          </cell>
        </row>
        <row r="100">
          <cell r="A100">
            <v>110194</v>
          </cell>
          <cell r="B100">
            <v>15.3</v>
          </cell>
          <cell r="C100">
            <v>23283</v>
          </cell>
          <cell r="D100">
            <v>23</v>
          </cell>
          <cell r="E100">
            <v>615329.21</v>
          </cell>
          <cell r="F100">
            <v>26753.439999999999</v>
          </cell>
          <cell r="G100">
            <v>553</v>
          </cell>
          <cell r="H100">
            <v>24.04</v>
          </cell>
        </row>
        <row r="101">
          <cell r="A101">
            <v>110195</v>
          </cell>
          <cell r="B101">
            <v>20.3</v>
          </cell>
          <cell r="C101">
            <v>9663</v>
          </cell>
          <cell r="D101">
            <v>2</v>
          </cell>
          <cell r="E101">
            <v>25634</v>
          </cell>
          <cell r="F101">
            <v>12817</v>
          </cell>
          <cell r="G101">
            <v>49</v>
          </cell>
          <cell r="H101">
            <v>24.5</v>
          </cell>
        </row>
        <row r="102">
          <cell r="A102">
            <v>110197</v>
          </cell>
          <cell r="B102">
            <v>55</v>
          </cell>
          <cell r="C102">
            <v>34919</v>
          </cell>
          <cell r="D102">
            <v>4</v>
          </cell>
          <cell r="E102">
            <v>186014</v>
          </cell>
          <cell r="F102">
            <v>46503.5</v>
          </cell>
          <cell r="G102">
            <v>123</v>
          </cell>
          <cell r="H102">
            <v>30.75</v>
          </cell>
        </row>
        <row r="103">
          <cell r="A103">
            <v>110198</v>
          </cell>
          <cell r="B103">
            <v>20.2</v>
          </cell>
          <cell r="C103">
            <v>9615</v>
          </cell>
          <cell r="D103">
            <v>5</v>
          </cell>
          <cell r="E103">
            <v>77593.149999999994</v>
          </cell>
          <cell r="F103">
            <v>15518.63</v>
          </cell>
          <cell r="G103">
            <v>149</v>
          </cell>
          <cell r="H103">
            <v>29.8</v>
          </cell>
        </row>
        <row r="104">
          <cell r="A104">
            <v>110199</v>
          </cell>
          <cell r="B104">
            <v>32</v>
          </cell>
          <cell r="C104">
            <v>15232</v>
          </cell>
          <cell r="D104">
            <v>2</v>
          </cell>
          <cell r="E104">
            <v>49465.4</v>
          </cell>
          <cell r="F104">
            <v>24732.7</v>
          </cell>
          <cell r="G104">
            <v>48</v>
          </cell>
          <cell r="H104">
            <v>24</v>
          </cell>
        </row>
        <row r="105">
          <cell r="A105">
            <v>111023</v>
          </cell>
          <cell r="B105">
            <v>18</v>
          </cell>
          <cell r="C105">
            <v>17887</v>
          </cell>
          <cell r="D105">
            <v>18</v>
          </cell>
          <cell r="E105">
            <v>381607.06</v>
          </cell>
          <cell r="F105">
            <v>21200.39</v>
          </cell>
          <cell r="G105">
            <v>273</v>
          </cell>
          <cell r="H105">
            <v>15.17</v>
          </cell>
        </row>
        <row r="106">
          <cell r="A106">
            <v>111024</v>
          </cell>
          <cell r="B106">
            <v>43</v>
          </cell>
          <cell r="C106">
            <v>18345</v>
          </cell>
          <cell r="D106">
            <v>4</v>
          </cell>
          <cell r="E106">
            <v>94274.8</v>
          </cell>
          <cell r="F106">
            <v>23568.7</v>
          </cell>
          <cell r="G106">
            <v>105</v>
          </cell>
          <cell r="H106">
            <v>26.25</v>
          </cell>
        </row>
        <row r="107">
          <cell r="A107">
            <v>111025</v>
          </cell>
          <cell r="B107">
            <v>26</v>
          </cell>
          <cell r="C107">
            <v>21299</v>
          </cell>
          <cell r="D107">
            <v>2</v>
          </cell>
          <cell r="E107">
            <v>54619</v>
          </cell>
          <cell r="F107">
            <v>27309.5</v>
          </cell>
          <cell r="G107">
            <v>41</v>
          </cell>
          <cell r="H107">
            <v>20.5</v>
          </cell>
        </row>
        <row r="108">
          <cell r="A108">
            <v>111027</v>
          </cell>
          <cell r="B108">
            <v>17</v>
          </cell>
          <cell r="C108">
            <v>13655</v>
          </cell>
          <cell r="D108">
            <v>84</v>
          </cell>
          <cell r="E108">
            <v>1164431.1000000001</v>
          </cell>
          <cell r="F108">
            <v>13862.28</v>
          </cell>
          <cell r="G108">
            <v>995</v>
          </cell>
          <cell r="H108">
            <v>11.85</v>
          </cell>
        </row>
        <row r="109">
          <cell r="A109">
            <v>111039</v>
          </cell>
          <cell r="B109">
            <v>19.899999999999999</v>
          </cell>
          <cell r="C109">
            <v>8983</v>
          </cell>
          <cell r="D109">
            <v>13</v>
          </cell>
          <cell r="E109">
            <v>169128.3</v>
          </cell>
          <cell r="F109">
            <v>13009.87</v>
          </cell>
          <cell r="G109">
            <v>146</v>
          </cell>
          <cell r="H109">
            <v>11.23</v>
          </cell>
        </row>
        <row r="110">
          <cell r="A110">
            <v>111045</v>
          </cell>
          <cell r="B110">
            <v>3</v>
          </cell>
          <cell r="C110">
            <v>1355</v>
          </cell>
          <cell r="D110">
            <v>85</v>
          </cell>
          <cell r="E110">
            <v>173898.1</v>
          </cell>
          <cell r="F110">
            <v>2045.86</v>
          </cell>
          <cell r="G110">
            <v>254</v>
          </cell>
          <cell r="H110">
            <v>2.99</v>
          </cell>
        </row>
        <row r="111">
          <cell r="A111">
            <v>111081</v>
          </cell>
          <cell r="B111">
            <v>24</v>
          </cell>
          <cell r="C111">
            <v>10833</v>
          </cell>
          <cell r="D111">
            <v>20</v>
          </cell>
          <cell r="E111">
            <v>206209.21</v>
          </cell>
          <cell r="F111">
            <v>10310.459999999999</v>
          </cell>
          <cell r="G111">
            <v>308</v>
          </cell>
          <cell r="H111">
            <v>15.4</v>
          </cell>
        </row>
        <row r="112">
          <cell r="A112">
            <v>111086</v>
          </cell>
          <cell r="B112">
            <v>33.700000000000003</v>
          </cell>
          <cell r="C112">
            <v>24610</v>
          </cell>
          <cell r="D112">
            <v>4</v>
          </cell>
          <cell r="E112">
            <v>147105</v>
          </cell>
          <cell r="F112">
            <v>36776.25</v>
          </cell>
          <cell r="G112">
            <v>125</v>
          </cell>
          <cell r="H112">
            <v>31.25</v>
          </cell>
        </row>
        <row r="113">
          <cell r="A113">
            <v>111088</v>
          </cell>
          <cell r="B113">
            <v>30</v>
          </cell>
          <cell r="C113">
            <v>42303</v>
          </cell>
          <cell r="D113">
            <v>3</v>
          </cell>
          <cell r="E113">
            <v>213469</v>
          </cell>
          <cell r="F113">
            <v>71156.33</v>
          </cell>
          <cell r="G113">
            <v>79</v>
          </cell>
          <cell r="H113">
            <v>26.33</v>
          </cell>
        </row>
        <row r="114">
          <cell r="A114">
            <v>111092</v>
          </cell>
          <cell r="B114">
            <v>13.6</v>
          </cell>
          <cell r="C114">
            <v>5179</v>
          </cell>
          <cell r="D114">
            <v>221</v>
          </cell>
          <cell r="E114">
            <v>3846751.2</v>
          </cell>
          <cell r="F114">
            <v>17406.11</v>
          </cell>
          <cell r="G114">
            <v>2762</v>
          </cell>
          <cell r="H114">
            <v>12.5</v>
          </cell>
        </row>
        <row r="115">
          <cell r="A115">
            <v>111096</v>
          </cell>
          <cell r="B115">
            <v>9</v>
          </cell>
          <cell r="C115">
            <v>4166</v>
          </cell>
          <cell r="D115">
            <v>169</v>
          </cell>
          <cell r="E115">
            <v>1018876.06</v>
          </cell>
          <cell r="F115">
            <v>6028.85</v>
          </cell>
          <cell r="G115">
            <v>1234</v>
          </cell>
          <cell r="H115">
            <v>7.3</v>
          </cell>
        </row>
        <row r="116">
          <cell r="A116">
            <v>111097</v>
          </cell>
          <cell r="B116">
            <v>13.5</v>
          </cell>
          <cell r="C116">
            <v>9806</v>
          </cell>
          <cell r="D116">
            <v>17</v>
          </cell>
          <cell r="E116">
            <v>206236.06</v>
          </cell>
          <cell r="F116">
            <v>12131.53</v>
          </cell>
          <cell r="G116">
            <v>212</v>
          </cell>
          <cell r="H116">
            <v>12.47</v>
          </cell>
        </row>
        <row r="117">
          <cell r="A117">
            <v>111109</v>
          </cell>
          <cell r="B117">
            <v>33</v>
          </cell>
          <cell r="C117">
            <v>15984</v>
          </cell>
          <cell r="D117">
            <v>5</v>
          </cell>
          <cell r="E117">
            <v>136400.4</v>
          </cell>
          <cell r="F117">
            <v>27280.080000000002</v>
          </cell>
          <cell r="G117">
            <v>151</v>
          </cell>
          <cell r="H117">
            <v>30.2</v>
          </cell>
        </row>
        <row r="118">
          <cell r="A118">
            <v>111155</v>
          </cell>
          <cell r="B118">
            <v>11.9</v>
          </cell>
          <cell r="C118">
            <v>5377</v>
          </cell>
          <cell r="D118">
            <v>9</v>
          </cell>
          <cell r="E118">
            <v>65844.899999999994</v>
          </cell>
          <cell r="F118">
            <v>7316.1</v>
          </cell>
          <cell r="G118">
            <v>103</v>
          </cell>
          <cell r="H118">
            <v>11.44</v>
          </cell>
        </row>
        <row r="119">
          <cell r="A119">
            <v>111172</v>
          </cell>
          <cell r="B119">
            <v>8.5</v>
          </cell>
          <cell r="C119">
            <v>4719</v>
          </cell>
          <cell r="D119">
            <v>27</v>
          </cell>
          <cell r="E119">
            <v>163734.98000000001</v>
          </cell>
          <cell r="F119">
            <v>6064.26</v>
          </cell>
          <cell r="G119">
            <v>223</v>
          </cell>
          <cell r="H119">
            <v>8.26</v>
          </cell>
        </row>
        <row r="120">
          <cell r="A120">
            <v>111192</v>
          </cell>
          <cell r="B120">
            <v>12.5</v>
          </cell>
          <cell r="C120">
            <v>5950</v>
          </cell>
          <cell r="D120">
            <v>3</v>
          </cell>
          <cell r="E120">
            <v>24459.3</v>
          </cell>
          <cell r="F120">
            <v>8153.1</v>
          </cell>
          <cell r="G120">
            <v>31</v>
          </cell>
          <cell r="H120">
            <v>10.33</v>
          </cell>
        </row>
        <row r="121">
          <cell r="A121">
            <v>111193</v>
          </cell>
          <cell r="B121">
            <v>14</v>
          </cell>
          <cell r="C121">
            <v>7038</v>
          </cell>
          <cell r="D121">
            <v>19</v>
          </cell>
          <cell r="E121">
            <v>169531.71</v>
          </cell>
          <cell r="F121">
            <v>8922.7199999999993</v>
          </cell>
          <cell r="G121">
            <v>209</v>
          </cell>
          <cell r="H121">
            <v>11</v>
          </cell>
        </row>
        <row r="122">
          <cell r="A122">
            <v>111195</v>
          </cell>
          <cell r="B122">
            <v>16.399999999999999</v>
          </cell>
          <cell r="C122">
            <v>10801</v>
          </cell>
          <cell r="D122">
            <v>4</v>
          </cell>
          <cell r="E122">
            <v>66844.429999999993</v>
          </cell>
          <cell r="F122">
            <v>16711.11</v>
          </cell>
          <cell r="G122">
            <v>84</v>
          </cell>
          <cell r="H122">
            <v>21</v>
          </cell>
        </row>
        <row r="123">
          <cell r="A123">
            <v>111199</v>
          </cell>
          <cell r="B123">
            <v>27</v>
          </cell>
          <cell r="C123">
            <v>12852</v>
          </cell>
          <cell r="D123">
            <v>2</v>
          </cell>
          <cell r="E123">
            <v>37820</v>
          </cell>
          <cell r="F123">
            <v>18910</v>
          </cell>
          <cell r="G123">
            <v>72</v>
          </cell>
          <cell r="H123">
            <v>36</v>
          </cell>
        </row>
        <row r="124">
          <cell r="A124">
            <v>111200</v>
          </cell>
          <cell r="B124">
            <v>20.3</v>
          </cell>
          <cell r="C124">
            <v>73753</v>
          </cell>
          <cell r="D124">
            <v>3</v>
          </cell>
          <cell r="E124">
            <v>145813.73000000001</v>
          </cell>
          <cell r="F124">
            <v>48604.58</v>
          </cell>
          <cell r="G124">
            <v>24</v>
          </cell>
          <cell r="H124">
            <v>8</v>
          </cell>
        </row>
        <row r="125">
          <cell r="A125">
            <v>112039</v>
          </cell>
          <cell r="B125">
            <v>3.5</v>
          </cell>
          <cell r="C125">
            <v>1580</v>
          </cell>
          <cell r="D125">
            <v>18</v>
          </cell>
          <cell r="E125">
            <v>41895</v>
          </cell>
          <cell r="F125">
            <v>2327.5</v>
          </cell>
          <cell r="G125">
            <v>39</v>
          </cell>
          <cell r="H125">
            <v>2.17</v>
          </cell>
        </row>
        <row r="126">
          <cell r="A126">
            <v>112045</v>
          </cell>
          <cell r="B126">
            <v>7</v>
          </cell>
          <cell r="C126">
            <v>3162</v>
          </cell>
          <cell r="D126">
            <v>84</v>
          </cell>
          <cell r="E126">
            <v>404814.31</v>
          </cell>
          <cell r="F126">
            <v>4819.22</v>
          </cell>
          <cell r="G126">
            <v>559</v>
          </cell>
          <cell r="H126">
            <v>6.65</v>
          </cell>
        </row>
        <row r="127">
          <cell r="A127">
            <v>112081</v>
          </cell>
          <cell r="B127">
            <v>20</v>
          </cell>
          <cell r="C127">
            <v>9027</v>
          </cell>
          <cell r="D127">
            <v>3</v>
          </cell>
          <cell r="E127">
            <v>37633</v>
          </cell>
          <cell r="F127">
            <v>12544.33</v>
          </cell>
          <cell r="G127">
            <v>50</v>
          </cell>
          <cell r="H127">
            <v>16.670000000000002</v>
          </cell>
        </row>
        <row r="128">
          <cell r="A128">
            <v>112155</v>
          </cell>
          <cell r="B128">
            <v>20</v>
          </cell>
          <cell r="C128">
            <v>9036</v>
          </cell>
          <cell r="D128">
            <v>27</v>
          </cell>
          <cell r="E128">
            <v>304933.34999999998</v>
          </cell>
          <cell r="F128">
            <v>11293.83</v>
          </cell>
          <cell r="G128">
            <v>392</v>
          </cell>
          <cell r="H128">
            <v>14.52</v>
          </cell>
        </row>
        <row r="129">
          <cell r="A129">
            <v>112192</v>
          </cell>
          <cell r="B129">
            <v>13.6</v>
          </cell>
          <cell r="C129">
            <v>6474</v>
          </cell>
          <cell r="D129">
            <v>2</v>
          </cell>
          <cell r="E129">
            <v>19381</v>
          </cell>
          <cell r="F129">
            <v>9690.5</v>
          </cell>
          <cell r="G129">
            <v>30</v>
          </cell>
          <cell r="H129">
            <v>15</v>
          </cell>
        </row>
        <row r="130">
          <cell r="A130">
            <v>112193</v>
          </cell>
          <cell r="B130">
            <v>17</v>
          </cell>
          <cell r="C130">
            <v>8092</v>
          </cell>
          <cell r="D130">
            <v>4</v>
          </cell>
          <cell r="E130">
            <v>51424.22</v>
          </cell>
          <cell r="F130">
            <v>12856.06</v>
          </cell>
          <cell r="G130">
            <v>47</v>
          </cell>
          <cell r="H130">
            <v>11.75</v>
          </cell>
        </row>
        <row r="131">
          <cell r="A131">
            <v>112195</v>
          </cell>
          <cell r="B131">
            <v>19.3</v>
          </cell>
          <cell r="C131">
            <v>11059</v>
          </cell>
          <cell r="D131">
            <v>21</v>
          </cell>
          <cell r="E131">
            <v>266761.26</v>
          </cell>
          <cell r="F131">
            <v>12702.92</v>
          </cell>
          <cell r="G131">
            <v>377</v>
          </cell>
          <cell r="H131">
            <v>17.95</v>
          </cell>
        </row>
        <row r="132">
          <cell r="A132">
            <v>113022</v>
          </cell>
          <cell r="B132">
            <v>15</v>
          </cell>
          <cell r="C132">
            <v>16607</v>
          </cell>
          <cell r="D132">
            <v>3</v>
          </cell>
          <cell r="E132">
            <v>61856</v>
          </cell>
          <cell r="F132">
            <v>20618.669999999998</v>
          </cell>
          <cell r="G132">
            <v>62</v>
          </cell>
          <cell r="H132">
            <v>20.67</v>
          </cell>
        </row>
        <row r="133">
          <cell r="A133">
            <v>113045</v>
          </cell>
          <cell r="B133">
            <v>9</v>
          </cell>
          <cell r="C133">
            <v>4065</v>
          </cell>
          <cell r="D133">
            <v>110</v>
          </cell>
          <cell r="E133">
            <v>671167.08</v>
          </cell>
          <cell r="F133">
            <v>6101.52</v>
          </cell>
          <cell r="G133">
            <v>924</v>
          </cell>
          <cell r="H133">
            <v>8.4</v>
          </cell>
        </row>
        <row r="134">
          <cell r="A134">
            <v>113052</v>
          </cell>
          <cell r="B134">
            <v>11</v>
          </cell>
          <cell r="C134">
            <v>10063</v>
          </cell>
          <cell r="D134">
            <v>34</v>
          </cell>
          <cell r="E134">
            <v>508368.32</v>
          </cell>
          <cell r="F134">
            <v>14952.01</v>
          </cell>
          <cell r="G134">
            <v>328</v>
          </cell>
          <cell r="H134">
            <v>9.65</v>
          </cell>
        </row>
        <row r="135">
          <cell r="A135">
            <v>113081</v>
          </cell>
          <cell r="B135">
            <v>24</v>
          </cell>
          <cell r="C135">
            <v>20592</v>
          </cell>
          <cell r="D135">
            <v>6</v>
          </cell>
          <cell r="E135">
            <v>137807.6</v>
          </cell>
          <cell r="F135">
            <v>22967.93</v>
          </cell>
          <cell r="G135">
            <v>145</v>
          </cell>
          <cell r="H135">
            <v>24.17</v>
          </cell>
        </row>
        <row r="136">
          <cell r="A136">
            <v>113155</v>
          </cell>
          <cell r="B136">
            <v>30</v>
          </cell>
          <cell r="C136">
            <v>13555</v>
          </cell>
          <cell r="D136">
            <v>15</v>
          </cell>
          <cell r="E136">
            <v>245610.55</v>
          </cell>
          <cell r="F136">
            <v>16374.04</v>
          </cell>
          <cell r="G136">
            <v>355</v>
          </cell>
          <cell r="H136">
            <v>23.67</v>
          </cell>
        </row>
        <row r="137">
          <cell r="A137">
            <v>114022</v>
          </cell>
          <cell r="B137">
            <v>8</v>
          </cell>
          <cell r="C137">
            <v>13620</v>
          </cell>
          <cell r="D137">
            <v>1</v>
          </cell>
          <cell r="E137">
            <v>8323</v>
          </cell>
          <cell r="F137">
            <v>8323</v>
          </cell>
          <cell r="G137">
            <v>8</v>
          </cell>
          <cell r="H137">
            <v>8</v>
          </cell>
        </row>
        <row r="138">
          <cell r="A138">
            <v>114045</v>
          </cell>
          <cell r="B138">
            <v>12</v>
          </cell>
          <cell r="C138">
            <v>5420</v>
          </cell>
          <cell r="D138">
            <v>63</v>
          </cell>
          <cell r="E138">
            <v>443414.08</v>
          </cell>
          <cell r="F138">
            <v>7038.32</v>
          </cell>
          <cell r="G138">
            <v>533</v>
          </cell>
          <cell r="H138">
            <v>8.4600000000000009</v>
          </cell>
        </row>
        <row r="139">
          <cell r="A139">
            <v>115045</v>
          </cell>
          <cell r="B139">
            <v>16</v>
          </cell>
          <cell r="C139">
            <v>7226</v>
          </cell>
          <cell r="D139">
            <v>4</v>
          </cell>
          <cell r="E139">
            <v>39318.04</v>
          </cell>
          <cell r="F139">
            <v>9829.51</v>
          </cell>
          <cell r="G139">
            <v>67</v>
          </cell>
          <cell r="H139">
            <v>16.75</v>
          </cell>
        </row>
        <row r="140">
          <cell r="A140">
            <v>118014</v>
          </cell>
          <cell r="B140">
            <v>15</v>
          </cell>
          <cell r="C140">
            <v>7250</v>
          </cell>
          <cell r="D140">
            <v>1</v>
          </cell>
          <cell r="E140">
            <v>11040</v>
          </cell>
          <cell r="F140">
            <v>11040</v>
          </cell>
          <cell r="G140">
            <v>14</v>
          </cell>
          <cell r="H140">
            <v>14</v>
          </cell>
        </row>
        <row r="141">
          <cell r="A141">
            <v>120005</v>
          </cell>
          <cell r="B141">
            <v>20.5</v>
          </cell>
          <cell r="C141">
            <v>11318</v>
          </cell>
          <cell r="D141">
            <v>22</v>
          </cell>
          <cell r="E141">
            <v>315662.59999999998</v>
          </cell>
          <cell r="F141">
            <v>14348.3</v>
          </cell>
          <cell r="G141">
            <v>426</v>
          </cell>
          <cell r="H141">
            <v>19.36</v>
          </cell>
        </row>
        <row r="142">
          <cell r="A142">
            <v>120010</v>
          </cell>
          <cell r="B142">
            <v>27</v>
          </cell>
          <cell r="C142">
            <v>14907</v>
          </cell>
          <cell r="D142">
            <v>9</v>
          </cell>
          <cell r="E142">
            <v>172138.4</v>
          </cell>
          <cell r="F142">
            <v>19126.490000000002</v>
          </cell>
          <cell r="G142">
            <v>214</v>
          </cell>
          <cell r="H142">
            <v>23.78</v>
          </cell>
        </row>
        <row r="143">
          <cell r="A143">
            <v>120011</v>
          </cell>
          <cell r="B143">
            <v>27</v>
          </cell>
          <cell r="C143">
            <v>14907</v>
          </cell>
          <cell r="D143">
            <v>1</v>
          </cell>
          <cell r="E143">
            <v>6415.2</v>
          </cell>
          <cell r="F143">
            <v>6415.2</v>
          </cell>
          <cell r="G143">
            <v>5</v>
          </cell>
          <cell r="H143">
            <v>5</v>
          </cell>
        </row>
        <row r="144">
          <cell r="A144">
            <v>120012</v>
          </cell>
          <cell r="B144">
            <v>16</v>
          </cell>
          <cell r="C144">
            <v>8834</v>
          </cell>
          <cell r="D144">
            <v>7</v>
          </cell>
          <cell r="E144">
            <v>81732</v>
          </cell>
          <cell r="F144">
            <v>11676</v>
          </cell>
          <cell r="G144">
            <v>115</v>
          </cell>
          <cell r="H144">
            <v>16.43</v>
          </cell>
        </row>
        <row r="145">
          <cell r="A145">
            <v>120029</v>
          </cell>
          <cell r="B145">
            <v>29.6</v>
          </cell>
          <cell r="C145">
            <v>26601</v>
          </cell>
          <cell r="D145">
            <v>45</v>
          </cell>
          <cell r="E145">
            <v>1286195.1000000001</v>
          </cell>
          <cell r="F145">
            <v>28582.11</v>
          </cell>
          <cell r="G145">
            <v>1009</v>
          </cell>
          <cell r="H145">
            <v>22.42</v>
          </cell>
        </row>
        <row r="146">
          <cell r="A146">
            <v>120031</v>
          </cell>
          <cell r="B146">
            <v>17</v>
          </cell>
          <cell r="C146">
            <v>7188</v>
          </cell>
          <cell r="D146">
            <v>1053</v>
          </cell>
          <cell r="E146">
            <v>9160057.3200000003</v>
          </cell>
          <cell r="F146">
            <v>8699.01</v>
          </cell>
          <cell r="G146">
            <v>14824</v>
          </cell>
          <cell r="H146">
            <v>14.08</v>
          </cell>
        </row>
        <row r="147">
          <cell r="A147">
            <v>120032</v>
          </cell>
          <cell r="B147">
            <v>18</v>
          </cell>
          <cell r="C147">
            <v>7611</v>
          </cell>
          <cell r="D147">
            <v>139</v>
          </cell>
          <cell r="E147">
            <v>1360225.9</v>
          </cell>
          <cell r="F147">
            <v>9785.7999999999993</v>
          </cell>
          <cell r="G147">
            <v>2133</v>
          </cell>
          <cell r="H147">
            <v>15.35</v>
          </cell>
        </row>
        <row r="148">
          <cell r="A148">
            <v>120034</v>
          </cell>
          <cell r="B148">
            <v>15</v>
          </cell>
          <cell r="C148">
            <v>6343</v>
          </cell>
          <cell r="D148">
            <v>66</v>
          </cell>
          <cell r="E148">
            <v>547599.69999999995</v>
          </cell>
          <cell r="F148">
            <v>8296.9699999999993</v>
          </cell>
          <cell r="G148">
            <v>721</v>
          </cell>
          <cell r="H148">
            <v>10.92</v>
          </cell>
        </row>
        <row r="149">
          <cell r="A149">
            <v>120036</v>
          </cell>
          <cell r="B149">
            <v>22</v>
          </cell>
          <cell r="C149">
            <v>21926</v>
          </cell>
          <cell r="D149">
            <v>12</v>
          </cell>
          <cell r="E149">
            <v>579360</v>
          </cell>
          <cell r="F149">
            <v>48280</v>
          </cell>
          <cell r="G149">
            <v>317</v>
          </cell>
          <cell r="H149">
            <v>26.42</v>
          </cell>
        </row>
        <row r="150">
          <cell r="A150">
            <v>120037</v>
          </cell>
          <cell r="B150">
            <v>21</v>
          </cell>
          <cell r="C150">
            <v>21393</v>
          </cell>
          <cell r="D150">
            <v>113</v>
          </cell>
          <cell r="E150">
            <v>5864137.4000000004</v>
          </cell>
          <cell r="F150">
            <v>51895.02</v>
          </cell>
          <cell r="G150">
            <v>1634</v>
          </cell>
          <cell r="H150">
            <v>14.46</v>
          </cell>
        </row>
        <row r="151">
          <cell r="A151">
            <v>120039</v>
          </cell>
          <cell r="B151">
            <v>22</v>
          </cell>
          <cell r="C151">
            <v>11719</v>
          </cell>
          <cell r="D151">
            <v>9</v>
          </cell>
          <cell r="E151">
            <v>141594</v>
          </cell>
          <cell r="F151">
            <v>15732.67</v>
          </cell>
          <cell r="G151">
            <v>146</v>
          </cell>
          <cell r="H151">
            <v>16.22</v>
          </cell>
        </row>
        <row r="152">
          <cell r="A152">
            <v>120040</v>
          </cell>
          <cell r="B152">
            <v>14.4</v>
          </cell>
          <cell r="C152">
            <v>7670</v>
          </cell>
          <cell r="D152">
            <v>73</v>
          </cell>
          <cell r="E152">
            <v>1397265.5</v>
          </cell>
          <cell r="F152">
            <v>19140.62</v>
          </cell>
          <cell r="G152">
            <v>1181</v>
          </cell>
          <cell r="H152">
            <v>16.18</v>
          </cell>
        </row>
        <row r="153">
          <cell r="A153">
            <v>120041</v>
          </cell>
          <cell r="B153">
            <v>14.4</v>
          </cell>
          <cell r="C153">
            <v>7670</v>
          </cell>
          <cell r="D153">
            <v>23</v>
          </cell>
          <cell r="E153">
            <v>229808.7</v>
          </cell>
          <cell r="F153">
            <v>9991.68</v>
          </cell>
          <cell r="G153">
            <v>341</v>
          </cell>
          <cell r="H153">
            <v>14.83</v>
          </cell>
        </row>
        <row r="154">
          <cell r="A154">
            <v>120056</v>
          </cell>
          <cell r="B154">
            <v>16</v>
          </cell>
          <cell r="C154">
            <v>6317</v>
          </cell>
          <cell r="D154">
            <v>476</v>
          </cell>
          <cell r="E154">
            <v>4290702.5999999996</v>
          </cell>
          <cell r="F154">
            <v>9014.08</v>
          </cell>
          <cell r="G154">
            <v>6035</v>
          </cell>
          <cell r="H154">
            <v>12.68</v>
          </cell>
        </row>
        <row r="155">
          <cell r="A155">
            <v>120057</v>
          </cell>
          <cell r="B155">
            <v>17</v>
          </cell>
          <cell r="C155">
            <v>6712</v>
          </cell>
          <cell r="D155">
            <v>551</v>
          </cell>
          <cell r="E155">
            <v>13032266.130000001</v>
          </cell>
          <cell r="F155">
            <v>23652.03</v>
          </cell>
          <cell r="G155">
            <v>7366</v>
          </cell>
          <cell r="H155">
            <v>13.37</v>
          </cell>
        </row>
        <row r="156">
          <cell r="A156">
            <v>120058</v>
          </cell>
          <cell r="B156">
            <v>18</v>
          </cell>
          <cell r="C156">
            <v>7106</v>
          </cell>
          <cell r="D156">
            <v>150</v>
          </cell>
          <cell r="E156">
            <v>1178142.5</v>
          </cell>
          <cell r="F156">
            <v>7854.28</v>
          </cell>
          <cell r="G156">
            <v>1893</v>
          </cell>
          <cell r="H156">
            <v>12.62</v>
          </cell>
        </row>
        <row r="157">
          <cell r="A157">
            <v>120060</v>
          </cell>
          <cell r="B157">
            <v>15</v>
          </cell>
          <cell r="C157">
            <v>10318</v>
          </cell>
          <cell r="D157">
            <v>93</v>
          </cell>
          <cell r="E157">
            <v>1206407.2</v>
          </cell>
          <cell r="F157">
            <v>12972.12</v>
          </cell>
          <cell r="G157">
            <v>1385</v>
          </cell>
          <cell r="H157">
            <v>14.89</v>
          </cell>
        </row>
        <row r="158">
          <cell r="A158">
            <v>120061</v>
          </cell>
          <cell r="B158">
            <v>15.8</v>
          </cell>
          <cell r="C158">
            <v>10904</v>
          </cell>
          <cell r="D158">
            <v>1433</v>
          </cell>
          <cell r="E158">
            <v>20073984</v>
          </cell>
          <cell r="F158">
            <v>14008.36</v>
          </cell>
          <cell r="G158">
            <v>10754</v>
          </cell>
          <cell r="H158">
            <v>7.5</v>
          </cell>
        </row>
        <row r="159">
          <cell r="A159">
            <v>120062</v>
          </cell>
          <cell r="B159">
            <v>9.8000000000000007</v>
          </cell>
          <cell r="C159">
            <v>5541</v>
          </cell>
          <cell r="D159">
            <v>144</v>
          </cell>
          <cell r="E159">
            <v>1056740.8</v>
          </cell>
          <cell r="F159">
            <v>7338.48</v>
          </cell>
          <cell r="G159">
            <v>1181</v>
          </cell>
          <cell r="H159">
            <v>8.1999999999999993</v>
          </cell>
        </row>
        <row r="160">
          <cell r="A160">
            <v>120064</v>
          </cell>
          <cell r="B160">
            <v>5.5</v>
          </cell>
          <cell r="C160">
            <v>3110</v>
          </cell>
          <cell r="D160">
            <v>30</v>
          </cell>
          <cell r="E160">
            <v>110641</v>
          </cell>
          <cell r="F160">
            <v>3688.03</v>
          </cell>
          <cell r="G160">
            <v>83</v>
          </cell>
          <cell r="H160">
            <v>2.77</v>
          </cell>
        </row>
        <row r="161">
          <cell r="A161">
            <v>120065</v>
          </cell>
          <cell r="B161">
            <v>11</v>
          </cell>
          <cell r="C161">
            <v>6220</v>
          </cell>
          <cell r="D161">
            <v>324</v>
          </cell>
          <cell r="E161">
            <v>2424027.6</v>
          </cell>
          <cell r="F161">
            <v>7481.57</v>
          </cell>
          <cell r="G161">
            <v>1178</v>
          </cell>
          <cell r="H161">
            <v>3.64</v>
          </cell>
        </row>
        <row r="162">
          <cell r="A162">
            <v>120071</v>
          </cell>
          <cell r="B162">
            <v>11.5</v>
          </cell>
          <cell r="C162">
            <v>6312</v>
          </cell>
          <cell r="D162">
            <v>29</v>
          </cell>
          <cell r="E162">
            <v>251809</v>
          </cell>
          <cell r="F162">
            <v>8683.07</v>
          </cell>
          <cell r="G162">
            <v>298</v>
          </cell>
          <cell r="H162">
            <v>10.28</v>
          </cell>
        </row>
        <row r="163">
          <cell r="A163">
            <v>120072</v>
          </cell>
          <cell r="B163">
            <v>19</v>
          </cell>
          <cell r="C163">
            <v>10428</v>
          </cell>
          <cell r="D163">
            <v>69</v>
          </cell>
          <cell r="E163">
            <v>956460.8</v>
          </cell>
          <cell r="F163">
            <v>13861.75</v>
          </cell>
          <cell r="G163">
            <v>987</v>
          </cell>
          <cell r="H163">
            <v>14.3</v>
          </cell>
        </row>
        <row r="164">
          <cell r="A164">
            <v>120075</v>
          </cell>
          <cell r="B164">
            <v>15</v>
          </cell>
          <cell r="C164">
            <v>9368</v>
          </cell>
          <cell r="D164">
            <v>1144</v>
          </cell>
          <cell r="E164">
            <v>14053369.15</v>
          </cell>
          <cell r="F164">
            <v>12284.41</v>
          </cell>
          <cell r="G164">
            <v>14732</v>
          </cell>
          <cell r="H164">
            <v>12.88</v>
          </cell>
        </row>
        <row r="165">
          <cell r="A165">
            <v>120077</v>
          </cell>
          <cell r="B165">
            <v>19</v>
          </cell>
          <cell r="C165">
            <v>8375</v>
          </cell>
          <cell r="D165">
            <v>7</v>
          </cell>
          <cell r="E165">
            <v>68237.5</v>
          </cell>
          <cell r="F165">
            <v>9748.2099999999991</v>
          </cell>
          <cell r="G165">
            <v>110</v>
          </cell>
          <cell r="H165">
            <v>15.71</v>
          </cell>
        </row>
        <row r="166">
          <cell r="A166">
            <v>120078</v>
          </cell>
          <cell r="B166">
            <v>25</v>
          </cell>
          <cell r="C166">
            <v>11019</v>
          </cell>
          <cell r="D166">
            <v>96</v>
          </cell>
          <cell r="E166">
            <v>1228704</v>
          </cell>
          <cell r="F166">
            <v>12799</v>
          </cell>
          <cell r="G166">
            <v>1797</v>
          </cell>
          <cell r="H166">
            <v>18.72</v>
          </cell>
        </row>
        <row r="167">
          <cell r="A167">
            <v>120080</v>
          </cell>
          <cell r="B167">
            <v>19.2</v>
          </cell>
          <cell r="C167">
            <v>11991</v>
          </cell>
          <cell r="D167">
            <v>511</v>
          </cell>
          <cell r="E167">
            <v>17624450.699999999</v>
          </cell>
          <cell r="F167">
            <v>34490.120000000003</v>
          </cell>
          <cell r="G167">
            <v>8373</v>
          </cell>
          <cell r="H167">
            <v>16.39</v>
          </cell>
        </row>
        <row r="168">
          <cell r="A168">
            <v>120086</v>
          </cell>
          <cell r="B168">
            <v>16.5</v>
          </cell>
          <cell r="C168">
            <v>6740</v>
          </cell>
          <cell r="D168">
            <v>362</v>
          </cell>
          <cell r="E168">
            <v>2852067.54</v>
          </cell>
          <cell r="F168">
            <v>7878.64</v>
          </cell>
          <cell r="G168">
            <v>4879</v>
          </cell>
          <cell r="H168">
            <v>13.48</v>
          </cell>
        </row>
        <row r="169">
          <cell r="A169">
            <v>120088</v>
          </cell>
          <cell r="B169">
            <v>20.5</v>
          </cell>
          <cell r="C169">
            <v>8373</v>
          </cell>
          <cell r="D169">
            <v>262</v>
          </cell>
          <cell r="E169">
            <v>2665711.2200000002</v>
          </cell>
          <cell r="F169">
            <v>10174.469999999999</v>
          </cell>
          <cell r="G169">
            <v>4502</v>
          </cell>
          <cell r="H169">
            <v>17.18</v>
          </cell>
        </row>
        <row r="170">
          <cell r="A170">
            <v>120091</v>
          </cell>
          <cell r="B170">
            <v>23</v>
          </cell>
          <cell r="C170">
            <v>8489</v>
          </cell>
          <cell r="D170">
            <v>62</v>
          </cell>
          <cell r="E170">
            <v>679652.7</v>
          </cell>
          <cell r="F170">
            <v>10962.14</v>
          </cell>
          <cell r="G170">
            <v>1181</v>
          </cell>
          <cell r="H170">
            <v>19.05</v>
          </cell>
        </row>
        <row r="171">
          <cell r="A171">
            <v>120092</v>
          </cell>
          <cell r="B171">
            <v>19</v>
          </cell>
          <cell r="C171">
            <v>7013</v>
          </cell>
          <cell r="D171">
            <v>201</v>
          </cell>
          <cell r="E171">
            <v>1781133.3</v>
          </cell>
          <cell r="F171">
            <v>8861.36</v>
          </cell>
          <cell r="G171">
            <v>3347</v>
          </cell>
          <cell r="H171">
            <v>16.649999999999999</v>
          </cell>
        </row>
        <row r="172">
          <cell r="A172">
            <v>120094</v>
          </cell>
          <cell r="B172">
            <v>16.5</v>
          </cell>
          <cell r="C172">
            <v>6090</v>
          </cell>
          <cell r="D172">
            <v>655</v>
          </cell>
          <cell r="E172">
            <v>4986421.8</v>
          </cell>
          <cell r="F172">
            <v>7612.86</v>
          </cell>
          <cell r="G172">
            <v>9178</v>
          </cell>
          <cell r="H172">
            <v>14.01</v>
          </cell>
        </row>
        <row r="173">
          <cell r="A173">
            <v>120097</v>
          </cell>
          <cell r="B173">
            <v>19.5</v>
          </cell>
          <cell r="C173">
            <v>11640</v>
          </cell>
          <cell r="D173">
            <v>187</v>
          </cell>
          <cell r="E173">
            <v>2593681.2000000002</v>
          </cell>
          <cell r="F173">
            <v>13869.95</v>
          </cell>
          <cell r="G173">
            <v>2967</v>
          </cell>
          <cell r="H173">
            <v>15.87</v>
          </cell>
        </row>
        <row r="174">
          <cell r="A174">
            <v>120098</v>
          </cell>
          <cell r="B174">
            <v>15.3</v>
          </cell>
          <cell r="C174">
            <v>13065</v>
          </cell>
          <cell r="D174">
            <v>3</v>
          </cell>
          <cell r="E174">
            <v>50748</v>
          </cell>
          <cell r="F174">
            <v>16916</v>
          </cell>
          <cell r="G174">
            <v>77</v>
          </cell>
          <cell r="H174">
            <v>25.67</v>
          </cell>
        </row>
        <row r="175">
          <cell r="A175">
            <v>120102</v>
          </cell>
          <cell r="B175">
            <v>17</v>
          </cell>
          <cell r="C175">
            <v>7435</v>
          </cell>
          <cell r="D175">
            <v>105</v>
          </cell>
          <cell r="E175">
            <v>983864.85</v>
          </cell>
          <cell r="F175">
            <v>9370.14</v>
          </cell>
          <cell r="G175">
            <v>1633</v>
          </cell>
          <cell r="H175">
            <v>15.55</v>
          </cell>
        </row>
        <row r="176">
          <cell r="A176">
            <v>120103</v>
          </cell>
          <cell r="B176">
            <v>14</v>
          </cell>
          <cell r="C176">
            <v>8251</v>
          </cell>
          <cell r="D176">
            <v>336</v>
          </cell>
          <cell r="E176">
            <v>3129327.7</v>
          </cell>
          <cell r="F176">
            <v>9313.48</v>
          </cell>
          <cell r="G176">
            <v>4836</v>
          </cell>
          <cell r="H176">
            <v>14.39</v>
          </cell>
        </row>
        <row r="177">
          <cell r="A177">
            <v>120106</v>
          </cell>
          <cell r="B177">
            <v>18</v>
          </cell>
          <cell r="C177">
            <v>7872</v>
          </cell>
          <cell r="D177">
            <v>44</v>
          </cell>
          <cell r="E177">
            <v>411599.1</v>
          </cell>
          <cell r="F177">
            <v>9354.5300000000007</v>
          </cell>
          <cell r="G177">
            <v>504</v>
          </cell>
          <cell r="H177">
            <v>11.45</v>
          </cell>
        </row>
        <row r="178">
          <cell r="A178">
            <v>120107</v>
          </cell>
          <cell r="B178">
            <v>19</v>
          </cell>
          <cell r="C178">
            <v>8310</v>
          </cell>
          <cell r="D178">
            <v>397</v>
          </cell>
          <cell r="E178">
            <v>4071986.1</v>
          </cell>
          <cell r="F178">
            <v>10256.89</v>
          </cell>
          <cell r="G178">
            <v>7297</v>
          </cell>
          <cell r="H178">
            <v>18.38</v>
          </cell>
        </row>
        <row r="179">
          <cell r="A179">
            <v>120109</v>
          </cell>
          <cell r="B179">
            <v>15</v>
          </cell>
          <cell r="C179">
            <v>6560</v>
          </cell>
          <cell r="D179">
            <v>88</v>
          </cell>
          <cell r="E179">
            <v>732727.45</v>
          </cell>
          <cell r="F179">
            <v>8326.4500000000007</v>
          </cell>
          <cell r="G179">
            <v>901</v>
          </cell>
          <cell r="H179">
            <v>10.24</v>
          </cell>
        </row>
        <row r="180">
          <cell r="A180">
            <v>120122</v>
          </cell>
          <cell r="B180">
            <v>10</v>
          </cell>
          <cell r="C180">
            <v>9439</v>
          </cell>
          <cell r="D180">
            <v>150</v>
          </cell>
          <cell r="E180">
            <v>1922057.9</v>
          </cell>
          <cell r="F180">
            <v>12813.72</v>
          </cell>
          <cell r="G180">
            <v>1171</v>
          </cell>
          <cell r="H180">
            <v>7.81</v>
          </cell>
        </row>
        <row r="181">
          <cell r="A181">
            <v>120128</v>
          </cell>
          <cell r="B181">
            <v>14</v>
          </cell>
          <cell r="C181">
            <v>9467</v>
          </cell>
          <cell r="D181">
            <v>1224</v>
          </cell>
          <cell r="E181">
            <v>15520227.800000001</v>
          </cell>
          <cell r="F181">
            <v>12679.92</v>
          </cell>
          <cell r="G181">
            <v>14063</v>
          </cell>
          <cell r="H181">
            <v>11.49</v>
          </cell>
        </row>
        <row r="182">
          <cell r="A182">
            <v>120139</v>
          </cell>
          <cell r="B182">
            <v>25</v>
          </cell>
          <cell r="C182">
            <v>10487</v>
          </cell>
          <cell r="D182">
            <v>206</v>
          </cell>
          <cell r="E182">
            <v>2713105.8</v>
          </cell>
          <cell r="F182">
            <v>13170.42</v>
          </cell>
          <cell r="G182">
            <v>4034</v>
          </cell>
          <cell r="H182">
            <v>19.579999999999998</v>
          </cell>
        </row>
        <row r="183">
          <cell r="A183">
            <v>120140</v>
          </cell>
          <cell r="B183">
            <v>45</v>
          </cell>
          <cell r="C183">
            <v>18877</v>
          </cell>
          <cell r="D183">
            <v>124</v>
          </cell>
          <cell r="E183">
            <v>2800510.8</v>
          </cell>
          <cell r="F183">
            <v>22584.76</v>
          </cell>
          <cell r="G183">
            <v>3099</v>
          </cell>
          <cell r="H183">
            <v>24.99</v>
          </cell>
        </row>
        <row r="184">
          <cell r="A184">
            <v>120141</v>
          </cell>
          <cell r="B184">
            <v>12</v>
          </cell>
          <cell r="C184">
            <v>5034</v>
          </cell>
          <cell r="D184">
            <v>39</v>
          </cell>
          <cell r="E184">
            <v>263224</v>
          </cell>
          <cell r="F184">
            <v>6749.33</v>
          </cell>
          <cell r="G184">
            <v>401</v>
          </cell>
          <cell r="H184">
            <v>10.28</v>
          </cell>
        </row>
        <row r="185">
          <cell r="A185">
            <v>120142</v>
          </cell>
          <cell r="B185">
            <v>20</v>
          </cell>
          <cell r="C185">
            <v>8390</v>
          </cell>
          <cell r="D185">
            <v>7</v>
          </cell>
          <cell r="E185">
            <v>79259</v>
          </cell>
          <cell r="F185">
            <v>11322.71</v>
          </cell>
          <cell r="G185">
            <v>88</v>
          </cell>
          <cell r="H185">
            <v>12.57</v>
          </cell>
        </row>
        <row r="186">
          <cell r="A186">
            <v>120149</v>
          </cell>
          <cell r="B186">
            <v>30</v>
          </cell>
          <cell r="C186">
            <v>21558</v>
          </cell>
          <cell r="D186">
            <v>345</v>
          </cell>
          <cell r="E186">
            <v>7924621.2999999998</v>
          </cell>
          <cell r="F186">
            <v>22969.919999999998</v>
          </cell>
          <cell r="G186">
            <v>8293</v>
          </cell>
          <cell r="H186">
            <v>24.04</v>
          </cell>
        </row>
        <row r="187">
          <cell r="A187">
            <v>120151</v>
          </cell>
          <cell r="B187">
            <v>42</v>
          </cell>
          <cell r="C187">
            <v>30181</v>
          </cell>
          <cell r="D187">
            <v>22</v>
          </cell>
          <cell r="E187">
            <v>794848.9</v>
          </cell>
          <cell r="F187">
            <v>36129.5</v>
          </cell>
          <cell r="G187">
            <v>739</v>
          </cell>
          <cell r="H187">
            <v>33.590000000000003</v>
          </cell>
        </row>
        <row r="188">
          <cell r="A188">
            <v>120154</v>
          </cell>
          <cell r="B188">
            <v>16</v>
          </cell>
          <cell r="C188">
            <v>12099</v>
          </cell>
          <cell r="D188">
            <v>595</v>
          </cell>
          <cell r="E188">
            <v>9077727.25</v>
          </cell>
          <cell r="F188">
            <v>15256.68</v>
          </cell>
          <cell r="G188">
            <v>8410</v>
          </cell>
          <cell r="H188">
            <v>14.13</v>
          </cell>
        </row>
        <row r="189">
          <cell r="A189">
            <v>120155</v>
          </cell>
          <cell r="B189">
            <v>25</v>
          </cell>
          <cell r="C189">
            <v>13056</v>
          </cell>
          <cell r="D189">
            <v>139</v>
          </cell>
          <cell r="E189">
            <v>2062196.82</v>
          </cell>
          <cell r="F189">
            <v>14835.95</v>
          </cell>
          <cell r="G189">
            <v>2111</v>
          </cell>
          <cell r="H189">
            <v>15.19</v>
          </cell>
        </row>
        <row r="190">
          <cell r="A190">
            <v>120156</v>
          </cell>
          <cell r="B190">
            <v>35</v>
          </cell>
          <cell r="C190">
            <v>22960</v>
          </cell>
          <cell r="D190">
            <v>12</v>
          </cell>
          <cell r="E190">
            <v>338612.8</v>
          </cell>
          <cell r="F190">
            <v>28217.73</v>
          </cell>
          <cell r="G190">
            <v>429</v>
          </cell>
          <cell r="H190">
            <v>35.75</v>
          </cell>
        </row>
        <row r="191">
          <cell r="A191">
            <v>120157</v>
          </cell>
          <cell r="B191">
            <v>35</v>
          </cell>
          <cell r="C191">
            <v>18279</v>
          </cell>
          <cell r="D191">
            <v>8</v>
          </cell>
          <cell r="E191">
            <v>194820</v>
          </cell>
          <cell r="F191">
            <v>24352.5</v>
          </cell>
          <cell r="G191">
            <v>279</v>
          </cell>
          <cell r="H191">
            <v>34.880000000000003</v>
          </cell>
        </row>
        <row r="192">
          <cell r="A192">
            <v>120159</v>
          </cell>
          <cell r="B192">
            <v>13.4</v>
          </cell>
          <cell r="C192">
            <v>11179</v>
          </cell>
          <cell r="D192">
            <v>86</v>
          </cell>
          <cell r="E192">
            <v>1163402.8</v>
          </cell>
          <cell r="F192">
            <v>13527.94</v>
          </cell>
          <cell r="G192">
            <v>989</v>
          </cell>
          <cell r="H192">
            <v>11.5</v>
          </cell>
        </row>
        <row r="193">
          <cell r="A193">
            <v>120160</v>
          </cell>
          <cell r="B193">
            <v>19</v>
          </cell>
          <cell r="C193">
            <v>15850</v>
          </cell>
          <cell r="D193">
            <v>82</v>
          </cell>
          <cell r="E193">
            <v>1630391.2</v>
          </cell>
          <cell r="F193">
            <v>19882.82</v>
          </cell>
          <cell r="G193">
            <v>1515</v>
          </cell>
          <cell r="H193">
            <v>18.48</v>
          </cell>
        </row>
        <row r="194">
          <cell r="A194">
            <v>120162</v>
          </cell>
          <cell r="B194">
            <v>24</v>
          </cell>
          <cell r="C194">
            <v>20022</v>
          </cell>
          <cell r="D194">
            <v>39</v>
          </cell>
          <cell r="E194">
            <v>940267.6</v>
          </cell>
          <cell r="F194">
            <v>24109.43</v>
          </cell>
          <cell r="G194">
            <v>818</v>
          </cell>
          <cell r="H194">
            <v>20.97</v>
          </cell>
        </row>
        <row r="195">
          <cell r="A195">
            <v>120163</v>
          </cell>
          <cell r="B195">
            <v>12.5</v>
          </cell>
          <cell r="C195">
            <v>10428</v>
          </cell>
          <cell r="D195">
            <v>36</v>
          </cell>
          <cell r="E195">
            <v>484876.79999999999</v>
          </cell>
          <cell r="F195">
            <v>13468.8</v>
          </cell>
          <cell r="G195">
            <v>411</v>
          </cell>
          <cell r="H195">
            <v>11.42</v>
          </cell>
        </row>
        <row r="196">
          <cell r="A196">
            <v>120164</v>
          </cell>
          <cell r="B196">
            <v>37</v>
          </cell>
          <cell r="C196">
            <v>30867</v>
          </cell>
          <cell r="D196">
            <v>16</v>
          </cell>
          <cell r="E196">
            <v>594707.19999999995</v>
          </cell>
          <cell r="F196">
            <v>37169.199999999997</v>
          </cell>
          <cell r="G196">
            <v>517</v>
          </cell>
          <cell r="H196">
            <v>32.31</v>
          </cell>
        </row>
        <row r="197">
          <cell r="A197">
            <v>120165</v>
          </cell>
          <cell r="B197">
            <v>15</v>
          </cell>
          <cell r="C197">
            <v>6285</v>
          </cell>
          <cell r="D197">
            <v>3</v>
          </cell>
          <cell r="E197">
            <v>26427</v>
          </cell>
          <cell r="F197">
            <v>8809</v>
          </cell>
          <cell r="G197">
            <v>23</v>
          </cell>
          <cell r="H197">
            <v>7.67</v>
          </cell>
        </row>
        <row r="198">
          <cell r="A198">
            <v>120166</v>
          </cell>
          <cell r="B198">
            <v>11.9</v>
          </cell>
          <cell r="C198">
            <v>4986</v>
          </cell>
          <cell r="D198">
            <v>44</v>
          </cell>
          <cell r="E198">
            <v>428011.8</v>
          </cell>
          <cell r="F198">
            <v>9727.5400000000009</v>
          </cell>
          <cell r="G198">
            <v>435</v>
          </cell>
          <cell r="H198">
            <v>9.89</v>
          </cell>
        </row>
        <row r="199">
          <cell r="A199">
            <v>120167</v>
          </cell>
          <cell r="B199">
            <v>17.600000000000001</v>
          </cell>
          <cell r="C199">
            <v>7374</v>
          </cell>
          <cell r="D199">
            <v>635</v>
          </cell>
          <cell r="E199">
            <v>6959220.3600000003</v>
          </cell>
          <cell r="F199">
            <v>10959.4</v>
          </cell>
          <cell r="G199">
            <v>9995</v>
          </cell>
          <cell r="H199">
            <v>15.74</v>
          </cell>
        </row>
        <row r="200">
          <cell r="A200">
            <v>120168</v>
          </cell>
          <cell r="B200">
            <v>24.2</v>
          </cell>
          <cell r="C200">
            <v>10139</v>
          </cell>
          <cell r="D200">
            <v>372</v>
          </cell>
          <cell r="E200">
            <v>5333823.25</v>
          </cell>
          <cell r="F200">
            <v>14338.23</v>
          </cell>
          <cell r="G200">
            <v>8775</v>
          </cell>
          <cell r="H200">
            <v>23.59</v>
          </cell>
        </row>
        <row r="201">
          <cell r="A201">
            <v>120169</v>
          </cell>
          <cell r="B201">
            <v>37</v>
          </cell>
          <cell r="C201">
            <v>24973</v>
          </cell>
          <cell r="D201">
            <v>104</v>
          </cell>
          <cell r="E201">
            <v>3487277.65</v>
          </cell>
          <cell r="F201">
            <v>33531.519999999997</v>
          </cell>
          <cell r="G201">
            <v>3397</v>
          </cell>
          <cell r="H201">
            <v>32.659999999999997</v>
          </cell>
        </row>
        <row r="202">
          <cell r="A202">
            <v>120170</v>
          </cell>
          <cell r="B202">
            <v>47</v>
          </cell>
          <cell r="C202">
            <v>29163</v>
          </cell>
          <cell r="D202">
            <v>5</v>
          </cell>
          <cell r="E202">
            <v>212315</v>
          </cell>
          <cell r="F202">
            <v>42463</v>
          </cell>
          <cell r="G202">
            <v>194</v>
          </cell>
          <cell r="H202">
            <v>38.799999999999997</v>
          </cell>
        </row>
        <row r="203">
          <cell r="A203">
            <v>120171</v>
          </cell>
          <cell r="B203">
            <v>36</v>
          </cell>
          <cell r="C203">
            <v>15083</v>
          </cell>
          <cell r="D203">
            <v>38</v>
          </cell>
          <cell r="E203">
            <v>1318898</v>
          </cell>
          <cell r="F203">
            <v>34707.839999999997</v>
          </cell>
          <cell r="G203">
            <v>1195</v>
          </cell>
          <cell r="H203">
            <v>31.45</v>
          </cell>
        </row>
        <row r="204">
          <cell r="A204">
            <v>120176</v>
          </cell>
          <cell r="B204">
            <v>23</v>
          </cell>
          <cell r="C204">
            <v>21747</v>
          </cell>
          <cell r="D204">
            <v>57</v>
          </cell>
          <cell r="E204">
            <v>1304698.2</v>
          </cell>
          <cell r="F204">
            <v>22889.439999999999</v>
          </cell>
          <cell r="G204">
            <v>1254</v>
          </cell>
          <cell r="H204">
            <v>22</v>
          </cell>
        </row>
        <row r="205">
          <cell r="A205">
            <v>120177</v>
          </cell>
          <cell r="B205">
            <v>30</v>
          </cell>
          <cell r="C205">
            <v>28366</v>
          </cell>
          <cell r="D205">
            <v>23</v>
          </cell>
          <cell r="E205">
            <v>762968.8</v>
          </cell>
          <cell r="F205">
            <v>33172.559999999998</v>
          </cell>
          <cell r="G205">
            <v>526</v>
          </cell>
          <cell r="H205">
            <v>22.87</v>
          </cell>
        </row>
        <row r="206">
          <cell r="A206">
            <v>120178</v>
          </cell>
          <cell r="B206">
            <v>35</v>
          </cell>
          <cell r="C206">
            <v>33094</v>
          </cell>
          <cell r="D206">
            <v>32</v>
          </cell>
          <cell r="E206">
            <v>1117823.7</v>
          </cell>
          <cell r="F206">
            <v>34931.99</v>
          </cell>
          <cell r="G206">
            <v>977</v>
          </cell>
          <cell r="H206">
            <v>30.53</v>
          </cell>
        </row>
        <row r="207">
          <cell r="A207">
            <v>120179</v>
          </cell>
          <cell r="B207">
            <v>45</v>
          </cell>
          <cell r="C207">
            <v>42549</v>
          </cell>
          <cell r="D207">
            <v>44</v>
          </cell>
          <cell r="E207">
            <v>2060212.8</v>
          </cell>
          <cell r="F207">
            <v>46823.02</v>
          </cell>
          <cell r="G207">
            <v>1517</v>
          </cell>
          <cell r="H207">
            <v>34.479999999999997</v>
          </cell>
        </row>
        <row r="208">
          <cell r="A208">
            <v>120182</v>
          </cell>
          <cell r="B208">
            <v>14</v>
          </cell>
          <cell r="C208">
            <v>6366</v>
          </cell>
          <cell r="D208">
            <v>111</v>
          </cell>
          <cell r="E208">
            <v>922998.2</v>
          </cell>
          <cell r="F208">
            <v>8315.2999999999993</v>
          </cell>
          <cell r="G208">
            <v>1163</v>
          </cell>
          <cell r="H208">
            <v>10.48</v>
          </cell>
        </row>
        <row r="209">
          <cell r="A209">
            <v>120183</v>
          </cell>
          <cell r="B209">
            <v>10.6</v>
          </cell>
          <cell r="C209">
            <v>4820</v>
          </cell>
          <cell r="D209">
            <v>15</v>
          </cell>
          <cell r="E209">
            <v>97982.1</v>
          </cell>
          <cell r="F209">
            <v>6532.14</v>
          </cell>
          <cell r="G209">
            <v>163</v>
          </cell>
          <cell r="H209">
            <v>10.87</v>
          </cell>
        </row>
        <row r="210">
          <cell r="A210">
            <v>120185</v>
          </cell>
          <cell r="B210">
            <v>14.6</v>
          </cell>
          <cell r="C210">
            <v>8055</v>
          </cell>
          <cell r="D210">
            <v>82</v>
          </cell>
          <cell r="E210">
            <v>867528.7</v>
          </cell>
          <cell r="F210">
            <v>10579.62</v>
          </cell>
          <cell r="G210">
            <v>775</v>
          </cell>
          <cell r="H210">
            <v>9.4499999999999993</v>
          </cell>
        </row>
        <row r="211">
          <cell r="A211">
            <v>120188</v>
          </cell>
          <cell r="B211">
            <v>22.4</v>
          </cell>
          <cell r="C211">
            <v>12359</v>
          </cell>
          <cell r="D211">
            <v>7</v>
          </cell>
          <cell r="E211">
            <v>117605.7</v>
          </cell>
          <cell r="F211">
            <v>16800.810000000001</v>
          </cell>
          <cell r="G211">
            <v>73</v>
          </cell>
          <cell r="H211">
            <v>10.43</v>
          </cell>
        </row>
        <row r="212">
          <cell r="A212">
            <v>120193</v>
          </cell>
          <cell r="B212">
            <v>14</v>
          </cell>
          <cell r="C212">
            <v>6265</v>
          </cell>
          <cell r="D212">
            <v>26</v>
          </cell>
          <cell r="E212">
            <v>212127.2</v>
          </cell>
          <cell r="F212">
            <v>8158.74</v>
          </cell>
          <cell r="G212">
            <v>307</v>
          </cell>
          <cell r="H212">
            <v>11.81</v>
          </cell>
        </row>
        <row r="213">
          <cell r="A213">
            <v>120194</v>
          </cell>
          <cell r="B213">
            <v>16.899999999999999</v>
          </cell>
          <cell r="C213">
            <v>7563</v>
          </cell>
          <cell r="D213">
            <v>3</v>
          </cell>
          <cell r="E213">
            <v>29529.4</v>
          </cell>
          <cell r="F213">
            <v>9843.1299999999992</v>
          </cell>
          <cell r="G213">
            <v>22</v>
          </cell>
          <cell r="H213">
            <v>7.33</v>
          </cell>
        </row>
        <row r="214">
          <cell r="A214">
            <v>120196</v>
          </cell>
          <cell r="B214">
            <v>22</v>
          </cell>
          <cell r="C214">
            <v>9845</v>
          </cell>
          <cell r="D214">
            <v>66</v>
          </cell>
          <cell r="E214">
            <v>837397.8</v>
          </cell>
          <cell r="F214">
            <v>12687.85</v>
          </cell>
          <cell r="G214">
            <v>1038</v>
          </cell>
          <cell r="H214">
            <v>15.73</v>
          </cell>
        </row>
        <row r="215">
          <cell r="A215">
            <v>120199</v>
          </cell>
          <cell r="B215">
            <v>20.100000000000001</v>
          </cell>
          <cell r="C215">
            <v>17451</v>
          </cell>
          <cell r="D215">
            <v>123</v>
          </cell>
          <cell r="E215">
            <v>2601293.6</v>
          </cell>
          <cell r="F215">
            <v>21148.73</v>
          </cell>
          <cell r="G215">
            <v>1842</v>
          </cell>
          <cell r="H215">
            <v>14.98</v>
          </cell>
        </row>
        <row r="216">
          <cell r="A216">
            <v>120201</v>
          </cell>
          <cell r="B216">
            <v>17</v>
          </cell>
          <cell r="C216">
            <v>12831</v>
          </cell>
          <cell r="D216">
            <v>126</v>
          </cell>
          <cell r="E216">
            <v>2082262.4</v>
          </cell>
          <cell r="F216">
            <v>16525.89</v>
          </cell>
          <cell r="G216">
            <v>1829</v>
          </cell>
          <cell r="H216">
            <v>14.52</v>
          </cell>
        </row>
        <row r="217">
          <cell r="A217">
            <v>120206</v>
          </cell>
          <cell r="B217">
            <v>20.5</v>
          </cell>
          <cell r="C217">
            <v>17724</v>
          </cell>
          <cell r="D217">
            <v>38</v>
          </cell>
          <cell r="E217">
            <v>812431.2</v>
          </cell>
          <cell r="F217">
            <v>21379.77</v>
          </cell>
          <cell r="G217">
            <v>834</v>
          </cell>
          <cell r="H217">
            <v>21.95</v>
          </cell>
        </row>
        <row r="218">
          <cell r="A218">
            <v>120226</v>
          </cell>
          <cell r="B218">
            <v>3.5</v>
          </cell>
          <cell r="C218">
            <v>3528</v>
          </cell>
          <cell r="D218">
            <v>897</v>
          </cell>
          <cell r="E218">
            <v>3968298</v>
          </cell>
          <cell r="F218">
            <v>4423.97</v>
          </cell>
          <cell r="G218">
            <v>2726</v>
          </cell>
          <cell r="H218">
            <v>3.04</v>
          </cell>
        </row>
        <row r="219">
          <cell r="A219">
            <v>120233</v>
          </cell>
          <cell r="B219">
            <v>10</v>
          </cell>
          <cell r="C219">
            <v>6359</v>
          </cell>
          <cell r="D219">
            <v>540</v>
          </cell>
          <cell r="E219">
            <v>3636160.6</v>
          </cell>
          <cell r="F219">
            <v>6733.63</v>
          </cell>
          <cell r="G219">
            <v>4749</v>
          </cell>
          <cell r="H219">
            <v>8.7899999999999991</v>
          </cell>
        </row>
        <row r="220">
          <cell r="A220">
            <v>120234</v>
          </cell>
          <cell r="B220">
            <v>12.5</v>
          </cell>
          <cell r="C220">
            <v>7949</v>
          </cell>
          <cell r="D220">
            <v>95</v>
          </cell>
          <cell r="E220">
            <v>853415.6</v>
          </cell>
          <cell r="F220">
            <v>8983.32</v>
          </cell>
          <cell r="G220">
            <v>1089</v>
          </cell>
          <cell r="H220">
            <v>11.46</v>
          </cell>
        </row>
        <row r="221">
          <cell r="A221">
            <v>120235</v>
          </cell>
          <cell r="B221">
            <v>13</v>
          </cell>
          <cell r="C221">
            <v>8266</v>
          </cell>
          <cell r="D221">
            <v>45</v>
          </cell>
          <cell r="E221">
            <v>282289.3</v>
          </cell>
          <cell r="F221">
            <v>6273.1</v>
          </cell>
          <cell r="G221">
            <v>291</v>
          </cell>
          <cell r="H221">
            <v>6.47</v>
          </cell>
        </row>
        <row r="222">
          <cell r="A222">
            <v>120236</v>
          </cell>
          <cell r="B222">
            <v>14</v>
          </cell>
          <cell r="C222">
            <v>8902</v>
          </cell>
          <cell r="D222">
            <v>694</v>
          </cell>
          <cell r="E222">
            <v>7336309.0800000001</v>
          </cell>
          <cell r="F222">
            <v>10571.05</v>
          </cell>
          <cell r="G222">
            <v>8874</v>
          </cell>
          <cell r="H222">
            <v>12.79</v>
          </cell>
        </row>
        <row r="223">
          <cell r="A223">
            <v>120237</v>
          </cell>
          <cell r="B223">
            <v>3</v>
          </cell>
          <cell r="C223">
            <v>1908</v>
          </cell>
          <cell r="D223">
            <v>74</v>
          </cell>
          <cell r="E223">
            <v>76561.2</v>
          </cell>
          <cell r="F223">
            <v>1034.6099999999999</v>
          </cell>
          <cell r="G223">
            <v>112</v>
          </cell>
          <cell r="H223">
            <v>1.51</v>
          </cell>
        </row>
        <row r="224">
          <cell r="A224">
            <v>120238</v>
          </cell>
          <cell r="B224">
            <v>18</v>
          </cell>
          <cell r="C224">
            <v>11446</v>
          </cell>
          <cell r="D224">
            <v>3</v>
          </cell>
          <cell r="E224">
            <v>45624</v>
          </cell>
          <cell r="F224">
            <v>15208</v>
          </cell>
          <cell r="G224">
            <v>57</v>
          </cell>
          <cell r="H224">
            <v>19</v>
          </cell>
        </row>
        <row r="225">
          <cell r="A225">
            <v>120239</v>
          </cell>
          <cell r="B225">
            <v>20.3</v>
          </cell>
          <cell r="C225">
            <v>18750</v>
          </cell>
          <cell r="D225">
            <v>171</v>
          </cell>
          <cell r="E225">
            <v>3929086.9</v>
          </cell>
          <cell r="F225">
            <v>22977.119999999999</v>
          </cell>
          <cell r="G225">
            <v>3640</v>
          </cell>
          <cell r="H225">
            <v>21.29</v>
          </cell>
        </row>
        <row r="226">
          <cell r="A226">
            <v>120240</v>
          </cell>
          <cell r="B226">
            <v>22</v>
          </cell>
          <cell r="C226">
            <v>16693</v>
          </cell>
          <cell r="D226">
            <v>594</v>
          </cell>
          <cell r="E226">
            <v>12269216.4</v>
          </cell>
          <cell r="F226">
            <v>20655.25</v>
          </cell>
          <cell r="G226">
            <v>11726</v>
          </cell>
          <cell r="H226">
            <v>19.739999999999998</v>
          </cell>
        </row>
        <row r="227">
          <cell r="A227">
            <v>120241</v>
          </cell>
          <cell r="B227">
            <v>22</v>
          </cell>
          <cell r="C227">
            <v>17159</v>
          </cell>
          <cell r="D227">
            <v>277</v>
          </cell>
          <cell r="E227">
            <v>5867412.5999999996</v>
          </cell>
          <cell r="F227">
            <v>21181.99</v>
          </cell>
          <cell r="G227">
            <v>5280</v>
          </cell>
          <cell r="H227">
            <v>19.059999999999999</v>
          </cell>
        </row>
        <row r="228">
          <cell r="A228">
            <v>120242</v>
          </cell>
          <cell r="B228">
            <v>20.3</v>
          </cell>
          <cell r="C228">
            <v>18603</v>
          </cell>
          <cell r="D228">
            <v>201</v>
          </cell>
          <cell r="E228">
            <v>4698561</v>
          </cell>
          <cell r="F228">
            <v>23375.93</v>
          </cell>
          <cell r="G228">
            <v>4565</v>
          </cell>
          <cell r="H228">
            <v>22.71</v>
          </cell>
        </row>
        <row r="229">
          <cell r="A229">
            <v>121020</v>
          </cell>
          <cell r="B229">
            <v>24.2</v>
          </cell>
          <cell r="C229">
            <v>20188</v>
          </cell>
          <cell r="D229">
            <v>67</v>
          </cell>
          <cell r="E229">
            <v>1930680</v>
          </cell>
          <cell r="F229">
            <v>28816.12</v>
          </cell>
          <cell r="G229">
            <v>1483</v>
          </cell>
          <cell r="H229">
            <v>22.13</v>
          </cell>
        </row>
        <row r="230">
          <cell r="A230">
            <v>121021</v>
          </cell>
          <cell r="B230">
            <v>18.600000000000001</v>
          </cell>
          <cell r="C230">
            <v>15517</v>
          </cell>
          <cell r="D230">
            <v>32</v>
          </cell>
          <cell r="E230">
            <v>771252</v>
          </cell>
          <cell r="F230">
            <v>24101.63</v>
          </cell>
          <cell r="G230">
            <v>525</v>
          </cell>
          <cell r="H230">
            <v>16.41</v>
          </cell>
        </row>
        <row r="231">
          <cell r="A231">
            <v>121022</v>
          </cell>
          <cell r="B231">
            <v>12</v>
          </cell>
          <cell r="C231">
            <v>10011</v>
          </cell>
          <cell r="D231">
            <v>25</v>
          </cell>
          <cell r="E231">
            <v>268336.09999999998</v>
          </cell>
          <cell r="F231">
            <v>10733.44</v>
          </cell>
          <cell r="G231">
            <v>263</v>
          </cell>
          <cell r="H231">
            <v>10.52</v>
          </cell>
        </row>
        <row r="232">
          <cell r="A232">
            <v>121023</v>
          </cell>
          <cell r="B232">
            <v>8</v>
          </cell>
          <cell r="C232">
            <v>6674</v>
          </cell>
          <cell r="D232">
            <v>3</v>
          </cell>
          <cell r="E232">
            <v>26813</v>
          </cell>
          <cell r="F232">
            <v>8937.67</v>
          </cell>
          <cell r="G232">
            <v>40</v>
          </cell>
          <cell r="H232">
            <v>13.33</v>
          </cell>
        </row>
        <row r="233">
          <cell r="A233">
            <v>121024</v>
          </cell>
          <cell r="B233">
            <v>35</v>
          </cell>
          <cell r="C233">
            <v>16000</v>
          </cell>
          <cell r="D233">
            <v>143</v>
          </cell>
          <cell r="E233">
            <v>3090255.8</v>
          </cell>
          <cell r="F233">
            <v>21610.18</v>
          </cell>
          <cell r="G233">
            <v>4107</v>
          </cell>
          <cell r="H233">
            <v>28.72</v>
          </cell>
        </row>
        <row r="234">
          <cell r="A234">
            <v>121025</v>
          </cell>
          <cell r="B234">
            <v>22</v>
          </cell>
          <cell r="C234">
            <v>12185</v>
          </cell>
          <cell r="D234">
            <v>896</v>
          </cell>
          <cell r="E234">
            <v>17129615.300000001</v>
          </cell>
          <cell r="F234">
            <v>19117.87</v>
          </cell>
          <cell r="G234">
            <v>19088</v>
          </cell>
          <cell r="H234">
            <v>21.3</v>
          </cell>
        </row>
        <row r="235">
          <cell r="A235">
            <v>121026</v>
          </cell>
          <cell r="B235">
            <v>14</v>
          </cell>
          <cell r="C235">
            <v>17961</v>
          </cell>
          <cell r="D235">
            <v>181</v>
          </cell>
          <cell r="E235">
            <v>3775491</v>
          </cell>
          <cell r="F235">
            <v>20859.07</v>
          </cell>
          <cell r="G235">
            <v>2896</v>
          </cell>
          <cell r="H235">
            <v>16</v>
          </cell>
        </row>
        <row r="236">
          <cell r="A236">
            <v>121028</v>
          </cell>
          <cell r="B236">
            <v>38</v>
          </cell>
          <cell r="C236">
            <v>29204</v>
          </cell>
          <cell r="D236">
            <v>27</v>
          </cell>
          <cell r="E236">
            <v>993114</v>
          </cell>
          <cell r="F236">
            <v>36782</v>
          </cell>
          <cell r="G236">
            <v>1067</v>
          </cell>
          <cell r="H236">
            <v>39.520000000000003</v>
          </cell>
        </row>
        <row r="237">
          <cell r="A237">
            <v>121029</v>
          </cell>
          <cell r="B237">
            <v>24</v>
          </cell>
          <cell r="C237">
            <v>23500</v>
          </cell>
          <cell r="D237">
            <v>1</v>
          </cell>
          <cell r="E237">
            <v>23656.799999999999</v>
          </cell>
          <cell r="F237">
            <v>23656.799999999999</v>
          </cell>
          <cell r="G237">
            <v>11</v>
          </cell>
          <cell r="H237">
            <v>11</v>
          </cell>
        </row>
        <row r="238">
          <cell r="A238">
            <v>121032</v>
          </cell>
          <cell r="B238">
            <v>15.5</v>
          </cell>
          <cell r="C238">
            <v>6554</v>
          </cell>
          <cell r="D238">
            <v>35</v>
          </cell>
          <cell r="E238">
            <v>308587.2</v>
          </cell>
          <cell r="F238">
            <v>8816.7800000000007</v>
          </cell>
          <cell r="G238">
            <v>476</v>
          </cell>
          <cell r="H238">
            <v>13.6</v>
          </cell>
        </row>
        <row r="239">
          <cell r="A239">
            <v>121036</v>
          </cell>
          <cell r="B239">
            <v>21</v>
          </cell>
          <cell r="C239">
            <v>21393</v>
          </cell>
          <cell r="D239">
            <v>98</v>
          </cell>
          <cell r="E239">
            <v>5113436</v>
          </cell>
          <cell r="F239">
            <v>52177.919999999998</v>
          </cell>
          <cell r="G239">
            <v>1849</v>
          </cell>
          <cell r="H239">
            <v>18.87</v>
          </cell>
        </row>
        <row r="240">
          <cell r="A240">
            <v>121037</v>
          </cell>
          <cell r="B240">
            <v>21</v>
          </cell>
          <cell r="C240">
            <v>21393</v>
          </cell>
          <cell r="D240">
            <v>150</v>
          </cell>
          <cell r="E240">
            <v>9484898</v>
          </cell>
          <cell r="F240">
            <v>63232.65</v>
          </cell>
          <cell r="G240">
            <v>2573</v>
          </cell>
          <cell r="H240">
            <v>17.149999999999999</v>
          </cell>
        </row>
        <row r="241">
          <cell r="A241">
            <v>121039</v>
          </cell>
          <cell r="B241">
            <v>21</v>
          </cell>
          <cell r="C241">
            <v>21393</v>
          </cell>
          <cell r="D241">
            <v>57</v>
          </cell>
          <cell r="E241">
            <v>1490921.6</v>
          </cell>
          <cell r="F241">
            <v>26156.52</v>
          </cell>
          <cell r="G241">
            <v>863</v>
          </cell>
          <cell r="H241">
            <v>15.14</v>
          </cell>
        </row>
        <row r="242">
          <cell r="A242">
            <v>121058</v>
          </cell>
          <cell r="B242">
            <v>33.5</v>
          </cell>
          <cell r="C242">
            <v>23836</v>
          </cell>
          <cell r="D242">
            <v>8</v>
          </cell>
          <cell r="E242">
            <v>230599</v>
          </cell>
          <cell r="F242">
            <v>28824.880000000001</v>
          </cell>
          <cell r="G242">
            <v>172</v>
          </cell>
          <cell r="H242">
            <v>21.5</v>
          </cell>
        </row>
        <row r="243">
          <cell r="A243">
            <v>121060</v>
          </cell>
          <cell r="B243">
            <v>8</v>
          </cell>
          <cell r="C243">
            <v>21827</v>
          </cell>
          <cell r="D243">
            <v>530</v>
          </cell>
          <cell r="E243">
            <v>12054081.199999999</v>
          </cell>
          <cell r="F243">
            <v>22743.55</v>
          </cell>
          <cell r="G243">
            <v>3114</v>
          </cell>
          <cell r="H243">
            <v>5.88</v>
          </cell>
        </row>
        <row r="244">
          <cell r="A244">
            <v>121067</v>
          </cell>
          <cell r="B244">
            <v>20.9</v>
          </cell>
          <cell r="C244">
            <v>8250</v>
          </cell>
          <cell r="D244">
            <v>24</v>
          </cell>
          <cell r="E244">
            <v>263187.40000000002</v>
          </cell>
          <cell r="F244">
            <v>10966.14</v>
          </cell>
          <cell r="G244">
            <v>447</v>
          </cell>
          <cell r="H244">
            <v>18.63</v>
          </cell>
        </row>
        <row r="245">
          <cell r="A245">
            <v>121070</v>
          </cell>
          <cell r="B245">
            <v>8</v>
          </cell>
          <cell r="C245">
            <v>4391</v>
          </cell>
          <cell r="D245">
            <v>39</v>
          </cell>
          <cell r="E245">
            <v>227925</v>
          </cell>
          <cell r="F245">
            <v>5844.23</v>
          </cell>
          <cell r="G245">
            <v>311</v>
          </cell>
          <cell r="H245">
            <v>7.97</v>
          </cell>
        </row>
        <row r="246">
          <cell r="A246">
            <v>121076</v>
          </cell>
          <cell r="B246">
            <v>17</v>
          </cell>
          <cell r="C246">
            <v>7493</v>
          </cell>
          <cell r="D246">
            <v>182</v>
          </cell>
          <cell r="E246">
            <v>1776000.7</v>
          </cell>
          <cell r="F246">
            <v>9758.25</v>
          </cell>
          <cell r="G246">
            <v>2583</v>
          </cell>
          <cell r="H246">
            <v>14.19</v>
          </cell>
        </row>
        <row r="247">
          <cell r="A247">
            <v>121078</v>
          </cell>
          <cell r="B247">
            <v>10.199999999999999</v>
          </cell>
          <cell r="C247">
            <v>4496</v>
          </cell>
          <cell r="D247">
            <v>63</v>
          </cell>
          <cell r="E247">
            <v>360757</v>
          </cell>
          <cell r="F247">
            <v>5726.3</v>
          </cell>
          <cell r="G247">
            <v>701</v>
          </cell>
          <cell r="H247">
            <v>11.13</v>
          </cell>
        </row>
        <row r="248">
          <cell r="A248">
            <v>121080</v>
          </cell>
          <cell r="B248">
            <v>18</v>
          </cell>
          <cell r="C248">
            <v>11241</v>
          </cell>
          <cell r="D248">
            <v>1289</v>
          </cell>
          <cell r="E248">
            <v>19935077.5</v>
          </cell>
          <cell r="F248">
            <v>15465.54</v>
          </cell>
          <cell r="G248">
            <v>17223</v>
          </cell>
          <cell r="H248">
            <v>13.36</v>
          </cell>
        </row>
        <row r="249">
          <cell r="A249">
            <v>121087</v>
          </cell>
          <cell r="B249">
            <v>19</v>
          </cell>
          <cell r="C249">
            <v>7761</v>
          </cell>
          <cell r="D249">
            <v>146</v>
          </cell>
          <cell r="E249">
            <v>1408275.36</v>
          </cell>
          <cell r="F249">
            <v>9645.7199999999993</v>
          </cell>
          <cell r="G249">
            <v>2317</v>
          </cell>
          <cell r="H249">
            <v>15.87</v>
          </cell>
        </row>
        <row r="250">
          <cell r="A250">
            <v>121124</v>
          </cell>
          <cell r="B250">
            <v>2.5</v>
          </cell>
          <cell r="C250">
            <v>5857</v>
          </cell>
          <cell r="D250">
            <v>2</v>
          </cell>
          <cell r="E250">
            <v>15557</v>
          </cell>
          <cell r="F250">
            <v>7778.5</v>
          </cell>
          <cell r="G250">
            <v>10</v>
          </cell>
          <cell r="H250">
            <v>5</v>
          </cell>
        </row>
        <row r="251">
          <cell r="A251">
            <v>121125</v>
          </cell>
          <cell r="B251">
            <v>15</v>
          </cell>
          <cell r="C251">
            <v>14158</v>
          </cell>
          <cell r="D251">
            <v>960</v>
          </cell>
          <cell r="E251">
            <v>19076361.199999999</v>
          </cell>
          <cell r="F251">
            <v>19871.21</v>
          </cell>
          <cell r="G251">
            <v>11116</v>
          </cell>
          <cell r="H251">
            <v>11.58</v>
          </cell>
        </row>
        <row r="252">
          <cell r="A252">
            <v>121139</v>
          </cell>
          <cell r="B252">
            <v>12</v>
          </cell>
          <cell r="C252">
            <v>5034</v>
          </cell>
          <cell r="D252">
            <v>174</v>
          </cell>
          <cell r="E252">
            <v>996307.3</v>
          </cell>
          <cell r="F252">
            <v>5725.9</v>
          </cell>
          <cell r="G252">
            <v>1687</v>
          </cell>
          <cell r="H252">
            <v>9.6999999999999993</v>
          </cell>
        </row>
        <row r="253">
          <cell r="A253">
            <v>121140</v>
          </cell>
          <cell r="B253">
            <v>12</v>
          </cell>
          <cell r="C253">
            <v>5034</v>
          </cell>
          <cell r="D253">
            <v>286</v>
          </cell>
          <cell r="E253">
            <v>1700906.92</v>
          </cell>
          <cell r="F253">
            <v>5947.23</v>
          </cell>
          <cell r="G253">
            <v>2971</v>
          </cell>
          <cell r="H253">
            <v>10.39</v>
          </cell>
        </row>
        <row r="254">
          <cell r="A254">
            <v>121142</v>
          </cell>
          <cell r="B254">
            <v>12</v>
          </cell>
          <cell r="C254">
            <v>5034</v>
          </cell>
          <cell r="D254">
            <v>1</v>
          </cell>
          <cell r="E254">
            <v>2824.8</v>
          </cell>
          <cell r="F254">
            <v>2824.8</v>
          </cell>
          <cell r="G254">
            <v>4</v>
          </cell>
          <cell r="H254">
            <v>4</v>
          </cell>
        </row>
        <row r="255">
          <cell r="A255">
            <v>121153</v>
          </cell>
          <cell r="B255">
            <v>15</v>
          </cell>
          <cell r="C255">
            <v>7834</v>
          </cell>
          <cell r="D255">
            <v>80</v>
          </cell>
          <cell r="E255">
            <v>740761.75</v>
          </cell>
          <cell r="F255">
            <v>9259.52</v>
          </cell>
          <cell r="G255">
            <v>1063</v>
          </cell>
          <cell r="H255">
            <v>13.29</v>
          </cell>
        </row>
        <row r="256">
          <cell r="A256">
            <v>121171</v>
          </cell>
          <cell r="B256">
            <v>25</v>
          </cell>
          <cell r="C256">
            <v>10293</v>
          </cell>
          <cell r="D256">
            <v>38</v>
          </cell>
          <cell r="E256">
            <v>801633.44</v>
          </cell>
          <cell r="F256">
            <v>21095.62</v>
          </cell>
          <cell r="G256">
            <v>858</v>
          </cell>
          <cell r="H256">
            <v>22.58</v>
          </cell>
        </row>
        <row r="257">
          <cell r="A257">
            <v>121179</v>
          </cell>
          <cell r="B257">
            <v>60</v>
          </cell>
          <cell r="C257">
            <v>56732</v>
          </cell>
          <cell r="D257">
            <v>7</v>
          </cell>
          <cell r="E257">
            <v>514548</v>
          </cell>
          <cell r="F257">
            <v>73506.86</v>
          </cell>
          <cell r="G257">
            <v>378</v>
          </cell>
          <cell r="H257">
            <v>54</v>
          </cell>
        </row>
        <row r="258">
          <cell r="A258">
            <v>121198</v>
          </cell>
          <cell r="B258">
            <v>18.2</v>
          </cell>
          <cell r="C258">
            <v>14701</v>
          </cell>
          <cell r="D258">
            <v>73</v>
          </cell>
          <cell r="E258">
            <v>1256968.8</v>
          </cell>
          <cell r="F258">
            <v>17218.75</v>
          </cell>
          <cell r="G258">
            <v>965</v>
          </cell>
          <cell r="H258">
            <v>13.22</v>
          </cell>
        </row>
        <row r="259">
          <cell r="A259">
            <v>121199</v>
          </cell>
          <cell r="B259">
            <v>24.4</v>
          </cell>
          <cell r="C259">
            <v>37850</v>
          </cell>
          <cell r="D259">
            <v>10</v>
          </cell>
          <cell r="E259">
            <v>435281</v>
          </cell>
          <cell r="F259">
            <v>43528.1</v>
          </cell>
          <cell r="G259">
            <v>225</v>
          </cell>
          <cell r="H259">
            <v>22.5</v>
          </cell>
        </row>
        <row r="260">
          <cell r="A260">
            <v>121205</v>
          </cell>
          <cell r="B260">
            <v>22.5</v>
          </cell>
          <cell r="C260">
            <v>18339</v>
          </cell>
          <cell r="D260">
            <v>29</v>
          </cell>
          <cell r="E260">
            <v>1475113.4</v>
          </cell>
          <cell r="F260">
            <v>50865.98</v>
          </cell>
          <cell r="G260">
            <v>396</v>
          </cell>
          <cell r="H260">
            <v>13.66</v>
          </cell>
        </row>
        <row r="261">
          <cell r="A261">
            <v>121208</v>
          </cell>
          <cell r="B261">
            <v>13</v>
          </cell>
          <cell r="C261">
            <v>17891</v>
          </cell>
          <cell r="D261">
            <v>187</v>
          </cell>
          <cell r="E261">
            <v>4710434.2</v>
          </cell>
          <cell r="F261">
            <v>25189.49</v>
          </cell>
          <cell r="G261">
            <v>1939</v>
          </cell>
          <cell r="H261">
            <v>10.37</v>
          </cell>
        </row>
        <row r="262">
          <cell r="A262">
            <v>122004</v>
          </cell>
          <cell r="B262">
            <v>23.5</v>
          </cell>
          <cell r="C262">
            <v>33247</v>
          </cell>
          <cell r="D262">
            <v>406</v>
          </cell>
          <cell r="E262">
            <v>12925300.800000001</v>
          </cell>
          <cell r="F262">
            <v>31835.72</v>
          </cell>
          <cell r="G262">
            <v>8553</v>
          </cell>
          <cell r="H262">
            <v>21.07</v>
          </cell>
        </row>
        <row r="263">
          <cell r="A263">
            <v>122057</v>
          </cell>
          <cell r="B263">
            <v>17.5</v>
          </cell>
          <cell r="C263">
            <v>6909</v>
          </cell>
          <cell r="D263">
            <v>53</v>
          </cell>
          <cell r="E263">
            <v>442427.36</v>
          </cell>
          <cell r="F263">
            <v>8347.69</v>
          </cell>
          <cell r="G263">
            <v>687</v>
          </cell>
          <cell r="H263">
            <v>12.96</v>
          </cell>
        </row>
        <row r="264">
          <cell r="A264">
            <v>122066</v>
          </cell>
          <cell r="B264">
            <v>3.5</v>
          </cell>
          <cell r="C264">
            <v>1382</v>
          </cell>
          <cell r="D264">
            <v>115</v>
          </cell>
          <cell r="E264">
            <v>208762.5</v>
          </cell>
          <cell r="F264">
            <v>1815.33</v>
          </cell>
          <cell r="G264">
            <v>230</v>
          </cell>
          <cell r="H264">
            <v>2</v>
          </cell>
        </row>
        <row r="265">
          <cell r="A265">
            <v>122083</v>
          </cell>
          <cell r="B265">
            <v>19.2</v>
          </cell>
          <cell r="C265">
            <v>45632</v>
          </cell>
          <cell r="D265">
            <v>5</v>
          </cell>
          <cell r="E265">
            <v>238168</v>
          </cell>
          <cell r="F265">
            <v>47633.599999999999</v>
          </cell>
          <cell r="G265">
            <v>90</v>
          </cell>
          <cell r="H265">
            <v>18</v>
          </cell>
        </row>
        <row r="266">
          <cell r="A266">
            <v>122095</v>
          </cell>
          <cell r="B266">
            <v>24</v>
          </cell>
          <cell r="C266">
            <v>8858</v>
          </cell>
          <cell r="D266">
            <v>15</v>
          </cell>
          <cell r="E266">
            <v>156060</v>
          </cell>
          <cell r="F266">
            <v>10404</v>
          </cell>
          <cell r="G266">
            <v>228</v>
          </cell>
          <cell r="H266">
            <v>15.2</v>
          </cell>
        </row>
        <row r="267">
          <cell r="A267">
            <v>122096</v>
          </cell>
          <cell r="B267">
            <v>13.5</v>
          </cell>
          <cell r="C267">
            <v>4921</v>
          </cell>
          <cell r="D267">
            <v>61</v>
          </cell>
          <cell r="E267">
            <v>404181.6</v>
          </cell>
          <cell r="F267">
            <v>6625.93</v>
          </cell>
          <cell r="G267">
            <v>680</v>
          </cell>
          <cell r="H267">
            <v>11.15</v>
          </cell>
        </row>
        <row r="268">
          <cell r="A268">
            <v>122097</v>
          </cell>
          <cell r="B268">
            <v>23</v>
          </cell>
          <cell r="C268">
            <v>12276</v>
          </cell>
          <cell r="D268">
            <v>17</v>
          </cell>
          <cell r="E268">
            <v>317658.40000000002</v>
          </cell>
          <cell r="F268">
            <v>18685.79</v>
          </cell>
          <cell r="G268">
            <v>311</v>
          </cell>
          <cell r="H268">
            <v>18.29</v>
          </cell>
        </row>
        <row r="269">
          <cell r="A269">
            <v>122101</v>
          </cell>
          <cell r="B269">
            <v>21</v>
          </cell>
          <cell r="C269">
            <v>7656</v>
          </cell>
          <cell r="D269">
            <v>112</v>
          </cell>
          <cell r="E269">
            <v>1136526.8</v>
          </cell>
          <cell r="F269">
            <v>10147.56</v>
          </cell>
          <cell r="G269">
            <v>2548</v>
          </cell>
          <cell r="H269">
            <v>22.75</v>
          </cell>
        </row>
        <row r="270">
          <cell r="A270">
            <v>122125</v>
          </cell>
          <cell r="B270">
            <v>10.8</v>
          </cell>
          <cell r="C270">
            <v>10194</v>
          </cell>
          <cell r="D270">
            <v>10</v>
          </cell>
          <cell r="E270">
            <v>139288</v>
          </cell>
          <cell r="F270">
            <v>13928.8</v>
          </cell>
          <cell r="G270">
            <v>121</v>
          </cell>
          <cell r="H270">
            <v>12.1</v>
          </cell>
        </row>
        <row r="271">
          <cell r="A271">
            <v>122127</v>
          </cell>
          <cell r="B271">
            <v>3</v>
          </cell>
          <cell r="C271">
            <v>2832</v>
          </cell>
          <cell r="D271">
            <v>28</v>
          </cell>
          <cell r="E271">
            <v>108773.1</v>
          </cell>
          <cell r="F271">
            <v>3884.75</v>
          </cell>
          <cell r="G271">
            <v>61</v>
          </cell>
          <cell r="H271">
            <v>2.1800000000000002</v>
          </cell>
        </row>
        <row r="272">
          <cell r="A272">
            <v>122171</v>
          </cell>
          <cell r="B272">
            <v>35</v>
          </cell>
          <cell r="C272">
            <v>14411</v>
          </cell>
          <cell r="D272">
            <v>110</v>
          </cell>
          <cell r="E272">
            <v>5741786.04</v>
          </cell>
          <cell r="F272">
            <v>52198.05</v>
          </cell>
          <cell r="G272">
            <v>2827</v>
          </cell>
          <cell r="H272">
            <v>25.7</v>
          </cell>
        </row>
        <row r="273">
          <cell r="A273">
            <v>122179</v>
          </cell>
          <cell r="B273">
            <v>80</v>
          </cell>
          <cell r="C273">
            <v>75643</v>
          </cell>
          <cell r="D273">
            <v>1</v>
          </cell>
          <cell r="E273">
            <v>106197</v>
          </cell>
          <cell r="F273">
            <v>106197</v>
          </cell>
          <cell r="G273">
            <v>105</v>
          </cell>
          <cell r="H273">
            <v>105</v>
          </cell>
        </row>
        <row r="274">
          <cell r="A274">
            <v>122199</v>
          </cell>
          <cell r="B274">
            <v>24.4</v>
          </cell>
          <cell r="C274">
            <v>22918</v>
          </cell>
          <cell r="D274">
            <v>5</v>
          </cell>
          <cell r="E274">
            <v>134444</v>
          </cell>
          <cell r="F274">
            <v>26888.799999999999</v>
          </cell>
          <cell r="G274">
            <v>87</v>
          </cell>
          <cell r="H274">
            <v>17.399999999999999</v>
          </cell>
        </row>
        <row r="275">
          <cell r="A275">
            <v>122203</v>
          </cell>
          <cell r="B275">
            <v>15.3</v>
          </cell>
          <cell r="C275">
            <v>13378</v>
          </cell>
          <cell r="D275">
            <v>68</v>
          </cell>
          <cell r="E275">
            <v>1078863</v>
          </cell>
          <cell r="F275">
            <v>15865.63</v>
          </cell>
          <cell r="G275">
            <v>883</v>
          </cell>
          <cell r="H275">
            <v>12.99</v>
          </cell>
        </row>
        <row r="276">
          <cell r="A276">
            <v>122226</v>
          </cell>
          <cell r="B276">
            <v>8</v>
          </cell>
          <cell r="C276">
            <v>9290</v>
          </cell>
          <cell r="D276">
            <v>49</v>
          </cell>
          <cell r="E276">
            <v>468807</v>
          </cell>
          <cell r="F276">
            <v>9567.49</v>
          </cell>
          <cell r="G276">
            <v>452</v>
          </cell>
          <cell r="H276">
            <v>9.2200000000000006</v>
          </cell>
        </row>
        <row r="277">
          <cell r="A277">
            <v>123021</v>
          </cell>
          <cell r="B277">
            <v>27</v>
          </cell>
          <cell r="C277">
            <v>127766</v>
          </cell>
          <cell r="D277">
            <v>55</v>
          </cell>
          <cell r="E277">
            <v>7450169.5999999996</v>
          </cell>
          <cell r="F277">
            <v>135457.63</v>
          </cell>
          <cell r="G277">
            <v>1338</v>
          </cell>
          <cell r="H277">
            <v>24.33</v>
          </cell>
        </row>
        <row r="278">
          <cell r="A278">
            <v>123024</v>
          </cell>
          <cell r="B278">
            <v>30.8</v>
          </cell>
          <cell r="C278">
            <v>14080</v>
          </cell>
          <cell r="D278">
            <v>107</v>
          </cell>
          <cell r="E278">
            <v>2063580.5</v>
          </cell>
          <cell r="F278">
            <v>19285.8</v>
          </cell>
          <cell r="G278">
            <v>3184</v>
          </cell>
          <cell r="H278">
            <v>29.76</v>
          </cell>
        </row>
        <row r="279">
          <cell r="A279">
            <v>123026</v>
          </cell>
          <cell r="B279">
            <v>8.1999999999999993</v>
          </cell>
          <cell r="C279">
            <v>14749</v>
          </cell>
          <cell r="D279">
            <v>945</v>
          </cell>
          <cell r="E279">
            <v>15881904</v>
          </cell>
          <cell r="F279">
            <v>16806.25</v>
          </cell>
          <cell r="G279">
            <v>6480</v>
          </cell>
          <cell r="H279">
            <v>6.86</v>
          </cell>
        </row>
        <row r="280">
          <cell r="A280">
            <v>123029</v>
          </cell>
          <cell r="B280">
            <v>47</v>
          </cell>
          <cell r="C280">
            <v>26031</v>
          </cell>
          <cell r="D280">
            <v>10</v>
          </cell>
          <cell r="E280">
            <v>337642.2</v>
          </cell>
          <cell r="F280">
            <v>33764.22</v>
          </cell>
          <cell r="G280">
            <v>437</v>
          </cell>
          <cell r="H280">
            <v>43.7</v>
          </cell>
        </row>
        <row r="281">
          <cell r="A281">
            <v>123031</v>
          </cell>
          <cell r="B281">
            <v>24</v>
          </cell>
          <cell r="C281">
            <v>10148</v>
          </cell>
          <cell r="D281">
            <v>8</v>
          </cell>
          <cell r="E281">
            <v>100162</v>
          </cell>
          <cell r="F281">
            <v>12520.25</v>
          </cell>
          <cell r="G281">
            <v>118</v>
          </cell>
          <cell r="H281">
            <v>14.75</v>
          </cell>
        </row>
        <row r="282">
          <cell r="A282">
            <v>123083</v>
          </cell>
          <cell r="B282">
            <v>19.2</v>
          </cell>
          <cell r="C282">
            <v>25832</v>
          </cell>
          <cell r="D282">
            <v>13</v>
          </cell>
          <cell r="E282">
            <v>346301.2</v>
          </cell>
          <cell r="F282">
            <v>26638.55</v>
          </cell>
          <cell r="G282">
            <v>240</v>
          </cell>
          <cell r="H282">
            <v>18.46</v>
          </cell>
        </row>
        <row r="283">
          <cell r="A283">
            <v>123095</v>
          </cell>
          <cell r="B283">
            <v>24</v>
          </cell>
          <cell r="C283">
            <v>28377</v>
          </cell>
          <cell r="D283">
            <v>18</v>
          </cell>
          <cell r="E283">
            <v>560803</v>
          </cell>
          <cell r="F283">
            <v>31155.72</v>
          </cell>
          <cell r="G283">
            <v>449</v>
          </cell>
          <cell r="H283">
            <v>24.94</v>
          </cell>
        </row>
        <row r="284">
          <cell r="A284">
            <v>123109</v>
          </cell>
          <cell r="B284">
            <v>10</v>
          </cell>
          <cell r="C284">
            <v>4374</v>
          </cell>
          <cell r="D284">
            <v>32</v>
          </cell>
          <cell r="E284">
            <v>120030.39999999999</v>
          </cell>
          <cell r="F284">
            <v>3750.95</v>
          </cell>
          <cell r="G284">
            <v>396</v>
          </cell>
          <cell r="H284">
            <v>12.38</v>
          </cell>
        </row>
        <row r="285">
          <cell r="A285">
            <v>124025</v>
          </cell>
          <cell r="B285">
            <v>9</v>
          </cell>
          <cell r="C285">
            <v>4985</v>
          </cell>
          <cell r="D285">
            <v>71</v>
          </cell>
          <cell r="E285">
            <v>415024.1</v>
          </cell>
          <cell r="F285">
            <v>5845.41</v>
          </cell>
          <cell r="G285">
            <v>549</v>
          </cell>
          <cell r="H285">
            <v>7.73</v>
          </cell>
        </row>
        <row r="286">
          <cell r="A286">
            <v>124072</v>
          </cell>
          <cell r="B286">
            <v>13</v>
          </cell>
          <cell r="C286">
            <v>7135</v>
          </cell>
          <cell r="D286">
            <v>117</v>
          </cell>
          <cell r="E286">
            <v>1158624</v>
          </cell>
          <cell r="F286">
            <v>9902.77</v>
          </cell>
          <cell r="G286">
            <v>1169</v>
          </cell>
          <cell r="H286">
            <v>9.99</v>
          </cell>
        </row>
        <row r="287">
          <cell r="A287">
            <v>124101</v>
          </cell>
          <cell r="B287">
            <v>25</v>
          </cell>
          <cell r="C287">
            <v>27641</v>
          </cell>
          <cell r="D287">
            <v>4</v>
          </cell>
          <cell r="E287">
            <v>140802</v>
          </cell>
          <cell r="F287">
            <v>35200.5</v>
          </cell>
          <cell r="G287">
            <v>142</v>
          </cell>
          <cell r="H287">
            <v>35.5</v>
          </cell>
        </row>
        <row r="288">
          <cell r="A288">
            <v>124109</v>
          </cell>
          <cell r="B288">
            <v>18</v>
          </cell>
          <cell r="C288">
            <v>8494</v>
          </cell>
          <cell r="D288">
            <v>186</v>
          </cell>
          <cell r="E288">
            <v>2019482.1</v>
          </cell>
          <cell r="F288">
            <v>10857.43</v>
          </cell>
          <cell r="G288">
            <v>3215</v>
          </cell>
          <cell r="H288">
            <v>17.28</v>
          </cell>
        </row>
        <row r="289">
          <cell r="A289">
            <v>124171</v>
          </cell>
          <cell r="B289">
            <v>18</v>
          </cell>
          <cell r="C289">
            <v>7411</v>
          </cell>
          <cell r="D289">
            <v>1</v>
          </cell>
          <cell r="E289">
            <v>13919</v>
          </cell>
          <cell r="F289">
            <v>13919</v>
          </cell>
          <cell r="G289">
            <v>7</v>
          </cell>
          <cell r="H289">
            <v>7</v>
          </cell>
        </row>
        <row r="290">
          <cell r="A290">
            <v>125024</v>
          </cell>
          <cell r="B290">
            <v>20.3</v>
          </cell>
          <cell r="C290">
            <v>9280</v>
          </cell>
          <cell r="D290">
            <v>13</v>
          </cell>
          <cell r="E290">
            <v>164149</v>
          </cell>
          <cell r="F290">
            <v>12626.85</v>
          </cell>
          <cell r="G290">
            <v>294</v>
          </cell>
          <cell r="H290">
            <v>22.62</v>
          </cell>
        </row>
        <row r="291">
          <cell r="A291">
            <v>125029</v>
          </cell>
          <cell r="B291">
            <v>58</v>
          </cell>
          <cell r="C291">
            <v>42331</v>
          </cell>
          <cell r="D291">
            <v>1</v>
          </cell>
          <cell r="E291">
            <v>55204</v>
          </cell>
          <cell r="F291">
            <v>55204</v>
          </cell>
          <cell r="G291">
            <v>64</v>
          </cell>
          <cell r="H291">
            <v>64</v>
          </cell>
        </row>
        <row r="292">
          <cell r="A292">
            <v>125109</v>
          </cell>
          <cell r="B292">
            <v>8.5</v>
          </cell>
          <cell r="C292">
            <v>4339</v>
          </cell>
          <cell r="D292">
            <v>8</v>
          </cell>
          <cell r="E292">
            <v>36368.5</v>
          </cell>
          <cell r="F292">
            <v>4546.0600000000004</v>
          </cell>
          <cell r="G292">
            <v>75</v>
          </cell>
          <cell r="H292">
            <v>9.3800000000000008</v>
          </cell>
        </row>
        <row r="293">
          <cell r="A293">
            <v>125127</v>
          </cell>
          <cell r="B293">
            <v>4</v>
          </cell>
          <cell r="C293">
            <v>9371</v>
          </cell>
          <cell r="D293">
            <v>384</v>
          </cell>
          <cell r="E293">
            <v>4738858.2</v>
          </cell>
          <cell r="F293">
            <v>12340.78</v>
          </cell>
          <cell r="G293">
            <v>2312</v>
          </cell>
          <cell r="H293">
            <v>6.02</v>
          </cell>
        </row>
        <row r="294">
          <cell r="A294">
            <v>125171</v>
          </cell>
          <cell r="B294">
            <v>18</v>
          </cell>
          <cell r="C294">
            <v>7411</v>
          </cell>
          <cell r="D294">
            <v>4</v>
          </cell>
          <cell r="E294">
            <v>38764</v>
          </cell>
          <cell r="F294">
            <v>9691</v>
          </cell>
          <cell r="G294">
            <v>77</v>
          </cell>
          <cell r="H294">
            <v>19.25</v>
          </cell>
        </row>
        <row r="295">
          <cell r="A295">
            <v>125208</v>
          </cell>
          <cell r="B295">
            <v>10.199999999999999</v>
          </cell>
          <cell r="C295">
            <v>8402</v>
          </cell>
          <cell r="D295">
            <v>3</v>
          </cell>
          <cell r="E295">
            <v>23008.7</v>
          </cell>
          <cell r="F295">
            <v>7669.57</v>
          </cell>
          <cell r="G295">
            <v>11</v>
          </cell>
          <cell r="H295">
            <v>3.67</v>
          </cell>
        </row>
        <row r="296">
          <cell r="A296">
            <v>126127</v>
          </cell>
          <cell r="B296">
            <v>4.5</v>
          </cell>
          <cell r="C296">
            <v>10543</v>
          </cell>
          <cell r="D296">
            <v>270</v>
          </cell>
          <cell r="E296">
            <v>3778457.7</v>
          </cell>
          <cell r="F296">
            <v>13994.29</v>
          </cell>
          <cell r="G296">
            <v>1472</v>
          </cell>
          <cell r="H296">
            <v>5.45</v>
          </cell>
        </row>
        <row r="297">
          <cell r="A297">
            <v>126171</v>
          </cell>
          <cell r="B297">
            <v>16</v>
          </cell>
          <cell r="C297">
            <v>6588</v>
          </cell>
          <cell r="D297">
            <v>1</v>
          </cell>
          <cell r="E297">
            <v>8004</v>
          </cell>
          <cell r="F297">
            <v>8004</v>
          </cell>
          <cell r="G297">
            <v>6</v>
          </cell>
          <cell r="H297">
            <v>6</v>
          </cell>
        </row>
        <row r="298">
          <cell r="A298">
            <v>127024</v>
          </cell>
          <cell r="B298">
            <v>27.1</v>
          </cell>
          <cell r="C298">
            <v>12389</v>
          </cell>
          <cell r="D298">
            <v>82</v>
          </cell>
          <cell r="E298">
            <v>1371982.5</v>
          </cell>
          <cell r="F298">
            <v>16731.490000000002</v>
          </cell>
          <cell r="G298">
            <v>2059</v>
          </cell>
          <cell r="H298">
            <v>25.11</v>
          </cell>
        </row>
        <row r="299">
          <cell r="A299">
            <v>127025</v>
          </cell>
          <cell r="B299">
            <v>12.7</v>
          </cell>
          <cell r="C299">
            <v>7034</v>
          </cell>
          <cell r="D299">
            <v>536</v>
          </cell>
          <cell r="E299">
            <v>6812210.4000000004</v>
          </cell>
          <cell r="F299">
            <v>12709.35</v>
          </cell>
          <cell r="G299">
            <v>7039</v>
          </cell>
          <cell r="H299">
            <v>13.13</v>
          </cell>
        </row>
        <row r="300">
          <cell r="A300">
            <v>129024</v>
          </cell>
          <cell r="B300">
            <v>18.600000000000001</v>
          </cell>
          <cell r="C300">
            <v>8503</v>
          </cell>
          <cell r="D300">
            <v>64</v>
          </cell>
          <cell r="E300">
            <v>703294.2</v>
          </cell>
          <cell r="F300">
            <v>10988.97</v>
          </cell>
          <cell r="G300">
            <v>1039</v>
          </cell>
          <cell r="H300">
            <v>16.23</v>
          </cell>
        </row>
        <row r="301">
          <cell r="A301">
            <v>129208</v>
          </cell>
          <cell r="B301">
            <v>11</v>
          </cell>
          <cell r="C301">
            <v>9061</v>
          </cell>
          <cell r="D301">
            <v>3</v>
          </cell>
          <cell r="E301">
            <v>36041</v>
          </cell>
          <cell r="F301">
            <v>12013.67</v>
          </cell>
          <cell r="G301">
            <v>56</v>
          </cell>
          <cell r="H301">
            <v>18.670000000000002</v>
          </cell>
        </row>
        <row r="302">
          <cell r="A302">
            <v>130025</v>
          </cell>
          <cell r="B302">
            <v>4.2</v>
          </cell>
          <cell r="C302">
            <v>2326</v>
          </cell>
          <cell r="D302">
            <v>72</v>
          </cell>
          <cell r="E302">
            <v>215249.8</v>
          </cell>
          <cell r="F302">
            <v>2989.58</v>
          </cell>
          <cell r="G302">
            <v>518</v>
          </cell>
          <cell r="H302">
            <v>7.19</v>
          </cell>
        </row>
        <row r="303">
          <cell r="A303">
            <v>131171</v>
          </cell>
          <cell r="B303">
            <v>14</v>
          </cell>
          <cell r="C303">
            <v>5866</v>
          </cell>
          <cell r="D303">
            <v>582</v>
          </cell>
          <cell r="E303">
            <v>4942375.66</v>
          </cell>
          <cell r="F303">
            <v>8492.0499999999993</v>
          </cell>
          <cell r="G303">
            <v>6769</v>
          </cell>
          <cell r="H303">
            <v>11.63</v>
          </cell>
        </row>
        <row r="304">
          <cell r="A304">
            <v>132024</v>
          </cell>
          <cell r="B304">
            <v>45</v>
          </cell>
          <cell r="C304">
            <v>31957</v>
          </cell>
          <cell r="D304">
            <v>7</v>
          </cell>
          <cell r="E304">
            <v>278912</v>
          </cell>
          <cell r="F304">
            <v>39844.57</v>
          </cell>
          <cell r="G304">
            <v>256</v>
          </cell>
          <cell r="H304">
            <v>36.57</v>
          </cell>
        </row>
        <row r="305">
          <cell r="A305">
            <v>132025</v>
          </cell>
          <cell r="B305">
            <v>5</v>
          </cell>
          <cell r="C305">
            <v>5809</v>
          </cell>
          <cell r="D305">
            <v>436</v>
          </cell>
          <cell r="E305">
            <v>3012059.2</v>
          </cell>
          <cell r="F305">
            <v>6908.39</v>
          </cell>
          <cell r="G305">
            <v>2460</v>
          </cell>
          <cell r="H305">
            <v>5.64</v>
          </cell>
        </row>
        <row r="306">
          <cell r="A306">
            <v>133024</v>
          </cell>
          <cell r="B306">
            <v>45</v>
          </cell>
          <cell r="C306">
            <v>28232</v>
          </cell>
          <cell r="D306">
            <v>39</v>
          </cell>
          <cell r="E306">
            <v>1354984</v>
          </cell>
          <cell r="F306">
            <v>34743.18</v>
          </cell>
          <cell r="G306">
            <v>1803</v>
          </cell>
          <cell r="H306">
            <v>46.23</v>
          </cell>
        </row>
        <row r="307">
          <cell r="A307">
            <v>133025</v>
          </cell>
          <cell r="B307">
            <v>10</v>
          </cell>
          <cell r="C307">
            <v>38646</v>
          </cell>
          <cell r="D307">
            <v>57</v>
          </cell>
          <cell r="E307">
            <v>2282653</v>
          </cell>
          <cell r="F307">
            <v>40046.54</v>
          </cell>
          <cell r="G307">
            <v>509</v>
          </cell>
          <cell r="H307">
            <v>8.93</v>
          </cell>
        </row>
        <row r="308">
          <cell r="A308">
            <v>134024</v>
          </cell>
          <cell r="B308">
            <v>14</v>
          </cell>
          <cell r="C308">
            <v>10393</v>
          </cell>
          <cell r="D308">
            <v>2</v>
          </cell>
          <cell r="E308">
            <v>23362</v>
          </cell>
          <cell r="F308">
            <v>11681</v>
          </cell>
          <cell r="G308">
            <v>33</v>
          </cell>
          <cell r="H308">
            <v>16.5</v>
          </cell>
        </row>
        <row r="309">
          <cell r="A309">
            <v>134025</v>
          </cell>
          <cell r="B309">
            <v>22</v>
          </cell>
          <cell r="C309">
            <v>22387</v>
          </cell>
          <cell r="D309">
            <v>9</v>
          </cell>
          <cell r="E309">
            <v>226575</v>
          </cell>
          <cell r="F309">
            <v>25175</v>
          </cell>
          <cell r="G309">
            <v>183</v>
          </cell>
          <cell r="H309">
            <v>20.329999999999998</v>
          </cell>
        </row>
        <row r="310">
          <cell r="A310">
            <v>134029</v>
          </cell>
          <cell r="B310">
            <v>27</v>
          </cell>
          <cell r="C310">
            <v>28846</v>
          </cell>
          <cell r="D310">
            <v>1</v>
          </cell>
          <cell r="E310">
            <v>35415</v>
          </cell>
          <cell r="F310">
            <v>35415</v>
          </cell>
          <cell r="G310">
            <v>19</v>
          </cell>
          <cell r="H310">
            <v>19</v>
          </cell>
        </row>
        <row r="311">
          <cell r="A311">
            <v>134208</v>
          </cell>
          <cell r="B311">
            <v>10</v>
          </cell>
          <cell r="C311">
            <v>12563</v>
          </cell>
          <cell r="D311">
            <v>2</v>
          </cell>
          <cell r="E311">
            <v>32234</v>
          </cell>
          <cell r="F311">
            <v>16117</v>
          </cell>
          <cell r="G311">
            <v>13</v>
          </cell>
          <cell r="H311">
            <v>6.5</v>
          </cell>
        </row>
        <row r="312">
          <cell r="A312">
            <v>135024</v>
          </cell>
          <cell r="B312">
            <v>7</v>
          </cell>
          <cell r="C312">
            <v>44405</v>
          </cell>
          <cell r="D312">
            <v>6</v>
          </cell>
          <cell r="E312">
            <v>286980</v>
          </cell>
          <cell r="F312">
            <v>47830</v>
          </cell>
          <cell r="G312">
            <v>63</v>
          </cell>
          <cell r="H312">
            <v>10.5</v>
          </cell>
        </row>
        <row r="313">
          <cell r="A313">
            <v>135025</v>
          </cell>
          <cell r="B313">
            <v>22</v>
          </cell>
          <cell r="C313">
            <v>70123</v>
          </cell>
          <cell r="D313">
            <v>72</v>
          </cell>
          <cell r="E313">
            <v>5198847.7</v>
          </cell>
          <cell r="F313">
            <v>72206.22</v>
          </cell>
          <cell r="G313">
            <v>1656</v>
          </cell>
          <cell r="H313">
            <v>23</v>
          </cell>
        </row>
        <row r="314">
          <cell r="A314">
            <v>135029</v>
          </cell>
          <cell r="B314">
            <v>15</v>
          </cell>
          <cell r="C314">
            <v>22232</v>
          </cell>
          <cell r="D314">
            <v>11</v>
          </cell>
          <cell r="E314">
            <v>277348</v>
          </cell>
          <cell r="F314">
            <v>25213.45</v>
          </cell>
          <cell r="G314">
            <v>119</v>
          </cell>
          <cell r="H314">
            <v>10.82</v>
          </cell>
        </row>
        <row r="315">
          <cell r="A315">
            <v>135208</v>
          </cell>
          <cell r="B315">
            <v>16</v>
          </cell>
          <cell r="C315">
            <v>17964</v>
          </cell>
          <cell r="D315">
            <v>6</v>
          </cell>
          <cell r="E315">
            <v>117360</v>
          </cell>
          <cell r="F315">
            <v>19560</v>
          </cell>
          <cell r="G315">
            <v>51</v>
          </cell>
          <cell r="H315">
            <v>8.5</v>
          </cell>
        </row>
        <row r="316">
          <cell r="A316">
            <v>136208</v>
          </cell>
          <cell r="B316">
            <v>14.5</v>
          </cell>
          <cell r="C316">
            <v>11944</v>
          </cell>
          <cell r="D316">
            <v>15</v>
          </cell>
          <cell r="E316">
            <v>200509.1</v>
          </cell>
          <cell r="F316">
            <v>13367.27</v>
          </cell>
          <cell r="G316">
            <v>118</v>
          </cell>
          <cell r="H316">
            <v>7.87</v>
          </cell>
        </row>
        <row r="317">
          <cell r="A317">
            <v>137208</v>
          </cell>
          <cell r="B317">
            <v>20</v>
          </cell>
          <cell r="C317">
            <v>20301</v>
          </cell>
          <cell r="D317">
            <v>4</v>
          </cell>
          <cell r="E317">
            <v>105340</v>
          </cell>
          <cell r="F317">
            <v>26335</v>
          </cell>
          <cell r="G317">
            <v>73</v>
          </cell>
          <cell r="H317">
            <v>18.25</v>
          </cell>
        </row>
        <row r="318">
          <cell r="A318">
            <v>138029</v>
          </cell>
          <cell r="B318">
            <v>15</v>
          </cell>
          <cell r="C318">
            <v>27484</v>
          </cell>
          <cell r="D318">
            <v>4</v>
          </cell>
          <cell r="E318">
            <v>125325</v>
          </cell>
          <cell r="F318">
            <v>31331.25</v>
          </cell>
          <cell r="G318">
            <v>49</v>
          </cell>
          <cell r="H318">
            <v>12.25</v>
          </cell>
        </row>
        <row r="319">
          <cell r="A319">
            <v>140029</v>
          </cell>
          <cell r="B319">
            <v>10</v>
          </cell>
          <cell r="C319">
            <v>33643</v>
          </cell>
          <cell r="D319">
            <v>52</v>
          </cell>
          <cell r="E319">
            <v>1890876.8</v>
          </cell>
          <cell r="F319">
            <v>36363.019999999997</v>
          </cell>
          <cell r="G319">
            <v>485</v>
          </cell>
          <cell r="H319">
            <v>9.33</v>
          </cell>
        </row>
        <row r="320">
          <cell r="A320" t="str">
            <v xml:space="preserve">Итого 1-й уровень </v>
          </cell>
          <cell r="D320">
            <v>34030</v>
          </cell>
          <cell r="E320">
            <v>514500135.58999997</v>
          </cell>
          <cell r="F320">
            <v>15119.02</v>
          </cell>
          <cell r="G320">
            <v>460654</v>
          </cell>
          <cell r="H320">
            <v>13.54</v>
          </cell>
        </row>
        <row r="321">
          <cell r="A321" t="str">
            <v>Услуги 2-го уровня</v>
          </cell>
        </row>
        <row r="322">
          <cell r="A322">
            <v>110001</v>
          </cell>
          <cell r="B322">
            <v>9</v>
          </cell>
          <cell r="C322">
            <v>4261</v>
          </cell>
          <cell r="D322">
            <v>32</v>
          </cell>
          <cell r="E322">
            <v>149659.57999999999</v>
          </cell>
          <cell r="F322">
            <v>4676.8599999999997</v>
          </cell>
          <cell r="G322">
            <v>231</v>
          </cell>
          <cell r="H322">
            <v>7.22</v>
          </cell>
        </row>
        <row r="323">
          <cell r="A323">
            <v>110005</v>
          </cell>
          <cell r="B323">
            <v>18</v>
          </cell>
          <cell r="C323">
            <v>15015</v>
          </cell>
          <cell r="D323">
            <v>28</v>
          </cell>
          <cell r="E323">
            <v>445443.54</v>
          </cell>
          <cell r="F323">
            <v>15908.7</v>
          </cell>
          <cell r="G323">
            <v>440</v>
          </cell>
          <cell r="H323">
            <v>15.71</v>
          </cell>
        </row>
        <row r="324">
          <cell r="A324">
            <v>110008</v>
          </cell>
          <cell r="B324">
            <v>17</v>
          </cell>
          <cell r="C324">
            <v>8049</v>
          </cell>
          <cell r="D324">
            <v>3</v>
          </cell>
          <cell r="E324">
            <v>32670</v>
          </cell>
          <cell r="F324">
            <v>10890</v>
          </cell>
          <cell r="G324">
            <v>52</v>
          </cell>
          <cell r="H324">
            <v>17.329999999999998</v>
          </cell>
        </row>
        <row r="325">
          <cell r="A325">
            <v>110012</v>
          </cell>
          <cell r="B325">
            <v>15</v>
          </cell>
          <cell r="C325">
            <v>7102</v>
          </cell>
          <cell r="D325">
            <v>1</v>
          </cell>
          <cell r="E325">
            <v>10064</v>
          </cell>
          <cell r="F325">
            <v>10064</v>
          </cell>
          <cell r="G325">
            <v>12</v>
          </cell>
          <cell r="H325">
            <v>12</v>
          </cell>
        </row>
        <row r="326">
          <cell r="A326">
            <v>110018</v>
          </cell>
          <cell r="B326">
            <v>18.5</v>
          </cell>
          <cell r="C326">
            <v>6893</v>
          </cell>
          <cell r="D326">
            <v>74</v>
          </cell>
          <cell r="E326">
            <v>680222.44</v>
          </cell>
          <cell r="F326">
            <v>9192.2000000000007</v>
          </cell>
          <cell r="G326">
            <v>1188</v>
          </cell>
          <cell r="H326">
            <v>16.05</v>
          </cell>
        </row>
        <row r="327">
          <cell r="A327">
            <v>110019</v>
          </cell>
          <cell r="B327">
            <v>14.4</v>
          </cell>
          <cell r="C327">
            <v>5366</v>
          </cell>
          <cell r="D327">
            <v>124</v>
          </cell>
          <cell r="E327">
            <v>958747.6</v>
          </cell>
          <cell r="F327">
            <v>7731.84</v>
          </cell>
          <cell r="G327">
            <v>1584</v>
          </cell>
          <cell r="H327">
            <v>12.77</v>
          </cell>
        </row>
        <row r="328">
          <cell r="A328">
            <v>110028</v>
          </cell>
          <cell r="B328">
            <v>12</v>
          </cell>
          <cell r="C328">
            <v>4439</v>
          </cell>
          <cell r="D328">
            <v>12</v>
          </cell>
          <cell r="E328">
            <v>64969.2</v>
          </cell>
          <cell r="F328">
            <v>5414.1</v>
          </cell>
          <cell r="G328">
            <v>104</v>
          </cell>
          <cell r="H328">
            <v>8.67</v>
          </cell>
        </row>
        <row r="329">
          <cell r="A329">
            <v>110040</v>
          </cell>
          <cell r="B329">
            <v>2.5</v>
          </cell>
          <cell r="C329">
            <v>1033</v>
          </cell>
          <cell r="D329">
            <v>39</v>
          </cell>
          <cell r="E329">
            <v>55396.6</v>
          </cell>
          <cell r="F329">
            <v>1420.43</v>
          </cell>
          <cell r="G329">
            <v>109</v>
          </cell>
          <cell r="H329">
            <v>2.79</v>
          </cell>
        </row>
        <row r="330">
          <cell r="A330">
            <v>110041</v>
          </cell>
          <cell r="B330">
            <v>6.7</v>
          </cell>
          <cell r="C330">
            <v>2769</v>
          </cell>
          <cell r="D330">
            <v>161</v>
          </cell>
          <cell r="E330">
            <v>720760.65</v>
          </cell>
          <cell r="F330">
            <v>4476.7700000000004</v>
          </cell>
          <cell r="G330">
            <v>1129</v>
          </cell>
          <cell r="H330">
            <v>7.01</v>
          </cell>
        </row>
        <row r="331">
          <cell r="A331">
            <v>110042</v>
          </cell>
          <cell r="B331">
            <v>8.5</v>
          </cell>
          <cell r="C331">
            <v>3513</v>
          </cell>
          <cell r="D331">
            <v>321</v>
          </cell>
          <cell r="E331">
            <v>1822212.4</v>
          </cell>
          <cell r="F331">
            <v>5676.67</v>
          </cell>
          <cell r="G331">
            <v>2557</v>
          </cell>
          <cell r="H331">
            <v>7.97</v>
          </cell>
        </row>
        <row r="332">
          <cell r="A332">
            <v>110043</v>
          </cell>
          <cell r="B332">
            <v>11.9</v>
          </cell>
          <cell r="C332">
            <v>4918</v>
          </cell>
          <cell r="D332">
            <v>43</v>
          </cell>
          <cell r="E332">
            <v>324240.40000000002</v>
          </cell>
          <cell r="F332">
            <v>7540.47</v>
          </cell>
          <cell r="G332">
            <v>457</v>
          </cell>
          <cell r="H332">
            <v>10.63</v>
          </cell>
        </row>
        <row r="333">
          <cell r="A333">
            <v>110045</v>
          </cell>
          <cell r="B333">
            <v>15.9</v>
          </cell>
          <cell r="C333">
            <v>6571</v>
          </cell>
          <cell r="D333">
            <v>17</v>
          </cell>
          <cell r="E333">
            <v>151376.5</v>
          </cell>
          <cell r="F333">
            <v>8904.5</v>
          </cell>
          <cell r="G333">
            <v>201</v>
          </cell>
          <cell r="H333">
            <v>11.82</v>
          </cell>
        </row>
        <row r="334">
          <cell r="A334">
            <v>110046</v>
          </cell>
          <cell r="B334">
            <v>18</v>
          </cell>
          <cell r="C334">
            <v>9180</v>
          </cell>
          <cell r="D334">
            <v>8</v>
          </cell>
          <cell r="E334">
            <v>105312</v>
          </cell>
          <cell r="F334">
            <v>13164</v>
          </cell>
          <cell r="G334">
            <v>146</v>
          </cell>
          <cell r="H334">
            <v>18.25</v>
          </cell>
        </row>
        <row r="335">
          <cell r="A335">
            <v>110048</v>
          </cell>
          <cell r="B335">
            <v>13</v>
          </cell>
          <cell r="C335">
            <v>6630</v>
          </cell>
          <cell r="D335">
            <v>81</v>
          </cell>
          <cell r="E335">
            <v>753441.96</v>
          </cell>
          <cell r="F335">
            <v>9301.75</v>
          </cell>
          <cell r="G335">
            <v>985</v>
          </cell>
          <cell r="H335">
            <v>12.16</v>
          </cell>
        </row>
        <row r="336">
          <cell r="A336">
            <v>110050</v>
          </cell>
          <cell r="B336">
            <v>22</v>
          </cell>
          <cell r="C336">
            <v>11219</v>
          </cell>
          <cell r="D336">
            <v>35</v>
          </cell>
          <cell r="E336">
            <v>543647.31000000006</v>
          </cell>
          <cell r="F336">
            <v>15532.78</v>
          </cell>
          <cell r="G336">
            <v>656</v>
          </cell>
          <cell r="H336">
            <v>18.739999999999998</v>
          </cell>
        </row>
        <row r="337">
          <cell r="A337">
            <v>110051</v>
          </cell>
          <cell r="B337">
            <v>13</v>
          </cell>
          <cell r="C337">
            <v>6630</v>
          </cell>
          <cell r="D337">
            <v>12</v>
          </cell>
          <cell r="E337">
            <v>106015.9</v>
          </cell>
          <cell r="F337">
            <v>8834.66</v>
          </cell>
          <cell r="G337">
            <v>168</v>
          </cell>
          <cell r="H337">
            <v>14</v>
          </cell>
        </row>
        <row r="338">
          <cell r="A338">
            <v>110055</v>
          </cell>
          <cell r="B338">
            <v>15</v>
          </cell>
          <cell r="C338">
            <v>5849</v>
          </cell>
          <cell r="D338">
            <v>231</v>
          </cell>
          <cell r="E338">
            <v>2196252.42</v>
          </cell>
          <cell r="F338">
            <v>9507.59</v>
          </cell>
          <cell r="G338">
            <v>2999</v>
          </cell>
          <cell r="H338">
            <v>12.98</v>
          </cell>
        </row>
        <row r="339">
          <cell r="A339">
            <v>110058</v>
          </cell>
          <cell r="B339">
            <v>13.5</v>
          </cell>
          <cell r="C339">
            <v>5265</v>
          </cell>
          <cell r="D339">
            <v>247</v>
          </cell>
          <cell r="E339">
            <v>2366755.9</v>
          </cell>
          <cell r="F339">
            <v>9582.01</v>
          </cell>
          <cell r="G339">
            <v>2755</v>
          </cell>
          <cell r="H339">
            <v>11.15</v>
          </cell>
        </row>
        <row r="340">
          <cell r="A340">
            <v>110066</v>
          </cell>
          <cell r="B340">
            <v>2.5</v>
          </cell>
          <cell r="C340">
            <v>1031</v>
          </cell>
          <cell r="D340">
            <v>11</v>
          </cell>
          <cell r="E340">
            <v>13392</v>
          </cell>
          <cell r="F340">
            <v>1217.45</v>
          </cell>
          <cell r="G340">
            <v>15</v>
          </cell>
          <cell r="H340">
            <v>1.36</v>
          </cell>
        </row>
        <row r="341">
          <cell r="A341">
            <v>110070</v>
          </cell>
          <cell r="B341">
            <v>12</v>
          </cell>
          <cell r="C341">
            <v>4607</v>
          </cell>
          <cell r="D341">
            <v>99</v>
          </cell>
          <cell r="E341">
            <v>620680.74</v>
          </cell>
          <cell r="F341">
            <v>6269.5</v>
          </cell>
          <cell r="G341">
            <v>1017</v>
          </cell>
          <cell r="H341">
            <v>10.27</v>
          </cell>
        </row>
        <row r="342">
          <cell r="A342">
            <v>110074</v>
          </cell>
          <cell r="B342">
            <v>5</v>
          </cell>
          <cell r="C342">
            <v>1920</v>
          </cell>
          <cell r="D342">
            <v>29</v>
          </cell>
          <cell r="E342">
            <v>68304</v>
          </cell>
          <cell r="F342">
            <v>2355.31</v>
          </cell>
          <cell r="G342">
            <v>178</v>
          </cell>
          <cell r="H342">
            <v>6.14</v>
          </cell>
        </row>
        <row r="343">
          <cell r="A343">
            <v>110077</v>
          </cell>
          <cell r="B343">
            <v>9.5</v>
          </cell>
          <cell r="C343">
            <v>4176</v>
          </cell>
          <cell r="D343">
            <v>154</v>
          </cell>
          <cell r="E343">
            <v>744294.15</v>
          </cell>
          <cell r="F343">
            <v>4833.08</v>
          </cell>
          <cell r="G343">
            <v>1358</v>
          </cell>
          <cell r="H343">
            <v>8.82</v>
          </cell>
        </row>
        <row r="344">
          <cell r="A344">
            <v>110084</v>
          </cell>
          <cell r="B344">
            <v>8.5</v>
          </cell>
          <cell r="C344">
            <v>5475</v>
          </cell>
          <cell r="D344">
            <v>40</v>
          </cell>
          <cell r="E344">
            <v>268355.90000000002</v>
          </cell>
          <cell r="F344">
            <v>6708.9</v>
          </cell>
          <cell r="G344">
            <v>270</v>
          </cell>
          <cell r="H344">
            <v>6.75</v>
          </cell>
        </row>
        <row r="345">
          <cell r="A345">
            <v>110085</v>
          </cell>
          <cell r="B345">
            <v>12</v>
          </cell>
          <cell r="C345">
            <v>7730</v>
          </cell>
          <cell r="D345">
            <v>155</v>
          </cell>
          <cell r="E345">
            <v>1533334.6</v>
          </cell>
          <cell r="F345">
            <v>9892.48</v>
          </cell>
          <cell r="G345">
            <v>1999</v>
          </cell>
          <cell r="H345">
            <v>12.9</v>
          </cell>
        </row>
        <row r="346">
          <cell r="A346">
            <v>110089</v>
          </cell>
          <cell r="B346">
            <v>8.5</v>
          </cell>
          <cell r="C346">
            <v>3170</v>
          </cell>
          <cell r="D346">
            <v>14</v>
          </cell>
          <cell r="E346">
            <v>70887.8</v>
          </cell>
          <cell r="F346">
            <v>5063.41</v>
          </cell>
          <cell r="G346">
            <v>118</v>
          </cell>
          <cell r="H346">
            <v>8.43</v>
          </cell>
        </row>
        <row r="347">
          <cell r="A347">
            <v>110090</v>
          </cell>
          <cell r="B347">
            <v>12.6</v>
          </cell>
          <cell r="C347">
            <v>4699</v>
          </cell>
          <cell r="D347">
            <v>61</v>
          </cell>
          <cell r="E347">
            <v>337969.1</v>
          </cell>
          <cell r="F347">
            <v>5540.48</v>
          </cell>
          <cell r="G347">
            <v>701</v>
          </cell>
          <cell r="H347">
            <v>11.49</v>
          </cell>
        </row>
        <row r="348">
          <cell r="A348">
            <v>110093</v>
          </cell>
          <cell r="B348">
            <v>6</v>
          </cell>
          <cell r="C348">
            <v>2238</v>
          </cell>
          <cell r="D348">
            <v>8</v>
          </cell>
          <cell r="E348">
            <v>20369</v>
          </cell>
          <cell r="F348">
            <v>2546.13</v>
          </cell>
          <cell r="G348">
            <v>43</v>
          </cell>
          <cell r="H348">
            <v>5.38</v>
          </cell>
        </row>
        <row r="349">
          <cell r="A349">
            <v>110095</v>
          </cell>
          <cell r="B349">
            <v>5.9</v>
          </cell>
          <cell r="C349">
            <v>2662</v>
          </cell>
          <cell r="D349">
            <v>55</v>
          </cell>
          <cell r="E349">
            <v>188997.8</v>
          </cell>
          <cell r="F349">
            <v>3436.32</v>
          </cell>
          <cell r="G349">
            <v>312</v>
          </cell>
          <cell r="H349">
            <v>5.67</v>
          </cell>
        </row>
        <row r="350">
          <cell r="A350">
            <v>110097</v>
          </cell>
          <cell r="B350">
            <v>13.5</v>
          </cell>
          <cell r="C350">
            <v>6090</v>
          </cell>
          <cell r="D350">
            <v>92</v>
          </cell>
          <cell r="E350">
            <v>658471.49</v>
          </cell>
          <cell r="F350">
            <v>7157.3</v>
          </cell>
          <cell r="G350">
            <v>1139</v>
          </cell>
          <cell r="H350">
            <v>12.38</v>
          </cell>
        </row>
        <row r="351">
          <cell r="A351">
            <v>110100</v>
          </cell>
          <cell r="B351">
            <v>8.5</v>
          </cell>
          <cell r="C351">
            <v>3835</v>
          </cell>
          <cell r="D351">
            <v>78</v>
          </cell>
          <cell r="E351">
            <v>366958.12</v>
          </cell>
          <cell r="F351">
            <v>4704.59</v>
          </cell>
          <cell r="G351">
            <v>534</v>
          </cell>
          <cell r="H351">
            <v>6.85</v>
          </cell>
        </row>
        <row r="352">
          <cell r="A352">
            <v>110107</v>
          </cell>
          <cell r="B352">
            <v>18</v>
          </cell>
          <cell r="C352">
            <v>8577</v>
          </cell>
          <cell r="D352">
            <v>67</v>
          </cell>
          <cell r="E352">
            <v>1276632.76</v>
          </cell>
          <cell r="F352">
            <v>19054.22</v>
          </cell>
          <cell r="G352">
            <v>980</v>
          </cell>
          <cell r="H352">
            <v>14.63</v>
          </cell>
        </row>
        <row r="353">
          <cell r="A353">
            <v>110111</v>
          </cell>
          <cell r="B353">
            <v>14</v>
          </cell>
          <cell r="C353">
            <v>10431</v>
          </cell>
          <cell r="D353">
            <v>4</v>
          </cell>
          <cell r="E353">
            <v>62766.6</v>
          </cell>
          <cell r="F353">
            <v>15691.65</v>
          </cell>
          <cell r="G353">
            <v>44</v>
          </cell>
          <cell r="H353">
            <v>11</v>
          </cell>
        </row>
        <row r="354">
          <cell r="A354">
            <v>110112</v>
          </cell>
          <cell r="B354">
            <v>19.2</v>
          </cell>
          <cell r="C354">
            <v>14305</v>
          </cell>
          <cell r="D354">
            <v>118</v>
          </cell>
          <cell r="E354">
            <v>2432954.69</v>
          </cell>
          <cell r="F354">
            <v>20618.259999999998</v>
          </cell>
          <cell r="G354">
            <v>1741</v>
          </cell>
          <cell r="H354">
            <v>14.75</v>
          </cell>
        </row>
        <row r="355">
          <cell r="A355">
            <v>110121</v>
          </cell>
          <cell r="B355">
            <v>55</v>
          </cell>
          <cell r="C355">
            <v>40978</v>
          </cell>
          <cell r="D355">
            <v>12</v>
          </cell>
          <cell r="E355">
            <v>763274.97</v>
          </cell>
          <cell r="F355">
            <v>63606.25</v>
          </cell>
          <cell r="G355">
            <v>705</v>
          </cell>
          <cell r="H355">
            <v>58.75</v>
          </cell>
        </row>
        <row r="356">
          <cell r="A356">
            <v>110124</v>
          </cell>
          <cell r="B356">
            <v>9.5</v>
          </cell>
          <cell r="C356">
            <v>4765</v>
          </cell>
          <cell r="D356">
            <v>58</v>
          </cell>
          <cell r="E356">
            <v>492952.67</v>
          </cell>
          <cell r="F356">
            <v>8499.18</v>
          </cell>
          <cell r="G356">
            <v>357</v>
          </cell>
          <cell r="H356">
            <v>6.16</v>
          </cell>
        </row>
        <row r="357">
          <cell r="A357">
            <v>110126</v>
          </cell>
          <cell r="B357">
            <v>18</v>
          </cell>
          <cell r="C357">
            <v>9029</v>
          </cell>
          <cell r="D357">
            <v>143</v>
          </cell>
          <cell r="E357">
            <v>2224085.2999999998</v>
          </cell>
          <cell r="F357">
            <v>15553.04</v>
          </cell>
          <cell r="G357">
            <v>2120</v>
          </cell>
          <cell r="H357">
            <v>14.83</v>
          </cell>
        </row>
        <row r="358">
          <cell r="A358">
            <v>110127</v>
          </cell>
          <cell r="B358">
            <v>15.5</v>
          </cell>
          <cell r="C358">
            <v>7775</v>
          </cell>
          <cell r="D358">
            <v>169</v>
          </cell>
          <cell r="E358">
            <v>1904080.58</v>
          </cell>
          <cell r="F358">
            <v>11266.75</v>
          </cell>
          <cell r="G358">
            <v>2261</v>
          </cell>
          <cell r="H358">
            <v>13.38</v>
          </cell>
        </row>
        <row r="359">
          <cell r="A359">
            <v>110129</v>
          </cell>
          <cell r="B359">
            <v>12</v>
          </cell>
          <cell r="C359">
            <v>6019</v>
          </cell>
          <cell r="D359">
            <v>67</v>
          </cell>
          <cell r="E359">
            <v>477201.83</v>
          </cell>
          <cell r="F359">
            <v>7122.42</v>
          </cell>
          <cell r="G359">
            <v>604</v>
          </cell>
          <cell r="H359">
            <v>9.01</v>
          </cell>
        </row>
        <row r="360">
          <cell r="A360">
            <v>110131</v>
          </cell>
          <cell r="B360">
            <v>14</v>
          </cell>
          <cell r="C360">
            <v>7022</v>
          </cell>
          <cell r="D360">
            <v>4</v>
          </cell>
          <cell r="E360">
            <v>22268.3</v>
          </cell>
          <cell r="F360">
            <v>5567.08</v>
          </cell>
          <cell r="G360">
            <v>21</v>
          </cell>
          <cell r="H360">
            <v>5.25</v>
          </cell>
        </row>
        <row r="361">
          <cell r="A361">
            <v>110133</v>
          </cell>
          <cell r="B361">
            <v>5</v>
          </cell>
          <cell r="C361">
            <v>2508</v>
          </cell>
          <cell r="D361">
            <v>12</v>
          </cell>
          <cell r="E361">
            <v>57588</v>
          </cell>
          <cell r="F361">
            <v>4799</v>
          </cell>
          <cell r="G361">
            <v>32</v>
          </cell>
          <cell r="H361">
            <v>2.67</v>
          </cell>
        </row>
        <row r="362">
          <cell r="A362">
            <v>110134</v>
          </cell>
          <cell r="B362">
            <v>4.2</v>
          </cell>
          <cell r="C362">
            <v>2107</v>
          </cell>
          <cell r="D362">
            <v>3</v>
          </cell>
          <cell r="E362">
            <v>12243.17</v>
          </cell>
          <cell r="F362">
            <v>4081.06</v>
          </cell>
          <cell r="G362">
            <v>6</v>
          </cell>
          <cell r="H362">
            <v>2</v>
          </cell>
        </row>
        <row r="363">
          <cell r="A363">
            <v>110143</v>
          </cell>
          <cell r="B363">
            <v>11</v>
          </cell>
          <cell r="C363">
            <v>4837</v>
          </cell>
          <cell r="D363">
            <v>48</v>
          </cell>
          <cell r="E363">
            <v>288541</v>
          </cell>
          <cell r="F363">
            <v>6011.27</v>
          </cell>
          <cell r="G363">
            <v>473</v>
          </cell>
          <cell r="H363">
            <v>9.85</v>
          </cell>
        </row>
        <row r="364">
          <cell r="A364">
            <v>110144</v>
          </cell>
          <cell r="B364">
            <v>14</v>
          </cell>
          <cell r="C364">
            <v>6157</v>
          </cell>
          <cell r="D364">
            <v>6</v>
          </cell>
          <cell r="E364">
            <v>46114</v>
          </cell>
          <cell r="F364">
            <v>7685.67</v>
          </cell>
          <cell r="G364">
            <v>59</v>
          </cell>
          <cell r="H364">
            <v>9.83</v>
          </cell>
        </row>
        <row r="365">
          <cell r="A365">
            <v>110145</v>
          </cell>
          <cell r="B365">
            <v>13</v>
          </cell>
          <cell r="C365">
            <v>5717</v>
          </cell>
          <cell r="D365">
            <v>21</v>
          </cell>
          <cell r="E365">
            <v>141716</v>
          </cell>
          <cell r="F365">
            <v>6748.38</v>
          </cell>
          <cell r="G365">
            <v>277</v>
          </cell>
          <cell r="H365">
            <v>13.19</v>
          </cell>
        </row>
        <row r="366">
          <cell r="A366">
            <v>110147</v>
          </cell>
          <cell r="B366">
            <v>7</v>
          </cell>
          <cell r="C366">
            <v>3078</v>
          </cell>
          <cell r="D366">
            <v>114</v>
          </cell>
          <cell r="E366">
            <v>440811.25</v>
          </cell>
          <cell r="F366">
            <v>3866.77</v>
          </cell>
          <cell r="G366">
            <v>703</v>
          </cell>
          <cell r="H366">
            <v>6.17</v>
          </cell>
        </row>
        <row r="367">
          <cell r="A367">
            <v>110148</v>
          </cell>
          <cell r="B367">
            <v>9.5</v>
          </cell>
          <cell r="C367">
            <v>4178</v>
          </cell>
          <cell r="D367">
            <v>264</v>
          </cell>
          <cell r="E367">
            <v>1367061.8</v>
          </cell>
          <cell r="F367">
            <v>5178.26</v>
          </cell>
          <cell r="G367">
            <v>2198</v>
          </cell>
          <cell r="H367">
            <v>8.33</v>
          </cell>
        </row>
        <row r="368">
          <cell r="A368">
            <v>110149</v>
          </cell>
          <cell r="B368">
            <v>13.5</v>
          </cell>
          <cell r="C368">
            <v>5937</v>
          </cell>
          <cell r="D368">
            <v>55</v>
          </cell>
          <cell r="E368">
            <v>387434.95</v>
          </cell>
          <cell r="F368">
            <v>7044.27</v>
          </cell>
          <cell r="G368">
            <v>530</v>
          </cell>
          <cell r="H368">
            <v>9.64</v>
          </cell>
        </row>
        <row r="369">
          <cell r="A369">
            <v>110152</v>
          </cell>
          <cell r="B369">
            <v>18</v>
          </cell>
          <cell r="C369">
            <v>7916</v>
          </cell>
          <cell r="D369">
            <v>7</v>
          </cell>
          <cell r="E369">
            <v>66074</v>
          </cell>
          <cell r="F369">
            <v>9439.14</v>
          </cell>
          <cell r="G369">
            <v>74</v>
          </cell>
          <cell r="H369">
            <v>10.57</v>
          </cell>
        </row>
        <row r="370">
          <cell r="A370">
            <v>110158</v>
          </cell>
          <cell r="B370">
            <v>27</v>
          </cell>
          <cell r="C370">
            <v>18063</v>
          </cell>
          <cell r="D370">
            <v>7</v>
          </cell>
          <cell r="E370">
            <v>155481.79999999999</v>
          </cell>
          <cell r="F370">
            <v>22211.69</v>
          </cell>
          <cell r="G370">
            <v>123</v>
          </cell>
          <cell r="H370">
            <v>17.57</v>
          </cell>
        </row>
        <row r="371">
          <cell r="A371">
            <v>110167</v>
          </cell>
          <cell r="B371">
            <v>8.5</v>
          </cell>
          <cell r="C371">
            <v>5801</v>
          </cell>
          <cell r="D371">
            <v>27</v>
          </cell>
          <cell r="E371">
            <v>247391.5</v>
          </cell>
          <cell r="F371">
            <v>9162.65</v>
          </cell>
          <cell r="G371">
            <v>178</v>
          </cell>
          <cell r="H371">
            <v>6.59</v>
          </cell>
        </row>
        <row r="372">
          <cell r="A372">
            <v>110168</v>
          </cell>
          <cell r="B372">
            <v>14.3</v>
          </cell>
          <cell r="C372">
            <v>9759</v>
          </cell>
          <cell r="D372">
            <v>21</v>
          </cell>
          <cell r="E372">
            <v>319084.2</v>
          </cell>
          <cell r="F372">
            <v>15194.49</v>
          </cell>
          <cell r="G372">
            <v>294</v>
          </cell>
          <cell r="H372">
            <v>14</v>
          </cell>
        </row>
        <row r="373">
          <cell r="A373">
            <v>110170</v>
          </cell>
          <cell r="B373">
            <v>20</v>
          </cell>
          <cell r="C373">
            <v>13649</v>
          </cell>
          <cell r="D373">
            <v>5</v>
          </cell>
          <cell r="E373">
            <v>89360.8</v>
          </cell>
          <cell r="F373">
            <v>17872.16</v>
          </cell>
          <cell r="G373">
            <v>113</v>
          </cell>
          <cell r="H373">
            <v>22.6</v>
          </cell>
        </row>
        <row r="374">
          <cell r="A374">
            <v>110173</v>
          </cell>
          <cell r="B374">
            <v>8.5</v>
          </cell>
          <cell r="C374">
            <v>3737</v>
          </cell>
          <cell r="D374">
            <v>28</v>
          </cell>
          <cell r="E374">
            <v>137170.62</v>
          </cell>
          <cell r="F374">
            <v>4898.95</v>
          </cell>
          <cell r="G374">
            <v>155</v>
          </cell>
          <cell r="H374">
            <v>5.54</v>
          </cell>
        </row>
        <row r="375">
          <cell r="A375">
            <v>110185</v>
          </cell>
          <cell r="B375">
            <v>14</v>
          </cell>
          <cell r="C375">
            <v>5280</v>
          </cell>
          <cell r="D375">
            <v>84</v>
          </cell>
          <cell r="E375">
            <v>690493</v>
          </cell>
          <cell r="F375">
            <v>8220.15</v>
          </cell>
          <cell r="G375">
            <v>1016</v>
          </cell>
          <cell r="H375">
            <v>12.1</v>
          </cell>
        </row>
        <row r="376">
          <cell r="A376">
            <v>110189</v>
          </cell>
          <cell r="B376">
            <v>11.9</v>
          </cell>
          <cell r="C376">
            <v>5539</v>
          </cell>
          <cell r="D376">
            <v>48</v>
          </cell>
          <cell r="E376">
            <v>387708.12</v>
          </cell>
          <cell r="F376">
            <v>8077.25</v>
          </cell>
          <cell r="G376">
            <v>405</v>
          </cell>
          <cell r="H376">
            <v>8.44</v>
          </cell>
        </row>
        <row r="377">
          <cell r="A377">
            <v>110190</v>
          </cell>
          <cell r="B377">
            <v>10.5</v>
          </cell>
          <cell r="C377">
            <v>4887</v>
          </cell>
          <cell r="D377">
            <v>7</v>
          </cell>
          <cell r="E377">
            <v>32416.2</v>
          </cell>
          <cell r="F377">
            <v>4630.8900000000003</v>
          </cell>
          <cell r="G377">
            <v>60</v>
          </cell>
          <cell r="H377">
            <v>8.57</v>
          </cell>
        </row>
        <row r="378">
          <cell r="A378">
            <v>111019</v>
          </cell>
          <cell r="B378">
            <v>12</v>
          </cell>
          <cell r="C378">
            <v>4471</v>
          </cell>
          <cell r="D378">
            <v>18</v>
          </cell>
          <cell r="E378">
            <v>97874</v>
          </cell>
          <cell r="F378">
            <v>5437.44</v>
          </cell>
          <cell r="G378">
            <v>193</v>
          </cell>
          <cell r="H378">
            <v>10.72</v>
          </cell>
        </row>
        <row r="379">
          <cell r="A379">
            <v>111020</v>
          </cell>
          <cell r="B379">
            <v>8.5</v>
          </cell>
          <cell r="C379">
            <v>3167</v>
          </cell>
          <cell r="D379">
            <v>15</v>
          </cell>
          <cell r="E379">
            <v>58310.9</v>
          </cell>
          <cell r="F379">
            <v>3887.39</v>
          </cell>
          <cell r="G379">
            <v>121</v>
          </cell>
          <cell r="H379">
            <v>8.07</v>
          </cell>
        </row>
        <row r="380">
          <cell r="A380">
            <v>111036</v>
          </cell>
          <cell r="B380">
            <v>6.5</v>
          </cell>
          <cell r="C380">
            <v>3670</v>
          </cell>
          <cell r="D380">
            <v>48</v>
          </cell>
          <cell r="E380">
            <v>231211.4</v>
          </cell>
          <cell r="F380">
            <v>4816.8999999999996</v>
          </cell>
          <cell r="G380">
            <v>216</v>
          </cell>
          <cell r="H380">
            <v>4.5</v>
          </cell>
        </row>
        <row r="381">
          <cell r="A381">
            <v>111038</v>
          </cell>
          <cell r="B381">
            <v>20</v>
          </cell>
          <cell r="C381">
            <v>8265</v>
          </cell>
          <cell r="D381">
            <v>85</v>
          </cell>
          <cell r="E381">
            <v>905400</v>
          </cell>
          <cell r="F381">
            <v>10651.76</v>
          </cell>
          <cell r="G381">
            <v>1067</v>
          </cell>
          <cell r="H381">
            <v>12.55</v>
          </cell>
        </row>
        <row r="382">
          <cell r="A382">
            <v>111051</v>
          </cell>
          <cell r="B382">
            <v>18</v>
          </cell>
          <cell r="C382">
            <v>9180</v>
          </cell>
          <cell r="D382">
            <v>98</v>
          </cell>
          <cell r="E382">
            <v>1184796.6000000001</v>
          </cell>
          <cell r="F382">
            <v>12089.76</v>
          </cell>
          <cell r="G382">
            <v>1526</v>
          </cell>
          <cell r="H382">
            <v>15.57</v>
          </cell>
        </row>
        <row r="383">
          <cell r="A383">
            <v>111059</v>
          </cell>
          <cell r="B383">
            <v>11.9</v>
          </cell>
          <cell r="C383">
            <v>4641</v>
          </cell>
          <cell r="D383">
            <v>2</v>
          </cell>
          <cell r="E383">
            <v>15958.2</v>
          </cell>
          <cell r="F383">
            <v>7979.1</v>
          </cell>
          <cell r="G383">
            <v>20</v>
          </cell>
          <cell r="H383">
            <v>10</v>
          </cell>
        </row>
        <row r="384">
          <cell r="A384">
            <v>111060</v>
          </cell>
          <cell r="B384">
            <v>6.5</v>
          </cell>
          <cell r="C384">
            <v>2680</v>
          </cell>
          <cell r="D384">
            <v>72</v>
          </cell>
          <cell r="E384">
            <v>249841.5</v>
          </cell>
          <cell r="F384">
            <v>3470.02</v>
          </cell>
          <cell r="G384">
            <v>428</v>
          </cell>
          <cell r="H384">
            <v>5.94</v>
          </cell>
        </row>
        <row r="385">
          <cell r="A385">
            <v>111095</v>
          </cell>
          <cell r="B385">
            <v>6</v>
          </cell>
          <cell r="C385">
            <v>2707</v>
          </cell>
          <cell r="D385">
            <v>37</v>
          </cell>
          <cell r="E385">
            <v>147274.87</v>
          </cell>
          <cell r="F385">
            <v>3980.4</v>
          </cell>
          <cell r="G385">
            <v>210</v>
          </cell>
          <cell r="H385">
            <v>5.68</v>
          </cell>
        </row>
        <row r="386">
          <cell r="A386">
            <v>111111</v>
          </cell>
          <cell r="B386">
            <v>15</v>
          </cell>
          <cell r="C386">
            <v>11176</v>
          </cell>
          <cell r="D386">
            <v>18</v>
          </cell>
          <cell r="E386">
            <v>295233.03000000003</v>
          </cell>
          <cell r="F386">
            <v>16401.84</v>
          </cell>
          <cell r="G386">
            <v>267</v>
          </cell>
          <cell r="H386">
            <v>14.83</v>
          </cell>
        </row>
        <row r="387">
          <cell r="A387">
            <v>111134</v>
          </cell>
          <cell r="B387">
            <v>45</v>
          </cell>
          <cell r="C387">
            <v>22572</v>
          </cell>
          <cell r="D387">
            <v>29</v>
          </cell>
          <cell r="E387">
            <v>648352.19999999995</v>
          </cell>
          <cell r="F387">
            <v>22356.97</v>
          </cell>
          <cell r="G387">
            <v>753</v>
          </cell>
          <cell r="H387">
            <v>25.97</v>
          </cell>
        </row>
        <row r="388">
          <cell r="A388">
            <v>111157</v>
          </cell>
          <cell r="B388">
            <v>11</v>
          </cell>
          <cell r="C388">
            <v>7359</v>
          </cell>
          <cell r="D388">
            <v>59</v>
          </cell>
          <cell r="E388">
            <v>524666.4</v>
          </cell>
          <cell r="F388">
            <v>8892.65</v>
          </cell>
          <cell r="G388">
            <v>512</v>
          </cell>
          <cell r="H388">
            <v>8.68</v>
          </cell>
        </row>
        <row r="389">
          <cell r="A389">
            <v>111173</v>
          </cell>
          <cell r="B389">
            <v>8.5</v>
          </cell>
          <cell r="C389">
            <v>4512</v>
          </cell>
          <cell r="D389">
            <v>14</v>
          </cell>
          <cell r="E389">
            <v>100760.42</v>
          </cell>
          <cell r="F389">
            <v>7197.17</v>
          </cell>
          <cell r="G389">
            <v>125</v>
          </cell>
          <cell r="H389">
            <v>8.93</v>
          </cell>
        </row>
        <row r="390">
          <cell r="A390">
            <v>112004</v>
          </cell>
          <cell r="B390">
            <v>19</v>
          </cell>
          <cell r="C390">
            <v>24008</v>
          </cell>
          <cell r="D390">
            <v>8</v>
          </cell>
          <cell r="E390">
            <v>213618.15</v>
          </cell>
          <cell r="F390">
            <v>26702.27</v>
          </cell>
          <cell r="G390">
            <v>181</v>
          </cell>
          <cell r="H390">
            <v>22.63</v>
          </cell>
        </row>
        <row r="391">
          <cell r="A391">
            <v>112031</v>
          </cell>
          <cell r="B391">
            <v>56</v>
          </cell>
          <cell r="C391">
            <v>20717</v>
          </cell>
          <cell r="D391">
            <v>9</v>
          </cell>
          <cell r="E391">
            <v>189994.9</v>
          </cell>
          <cell r="F391">
            <v>21110.54</v>
          </cell>
          <cell r="G391">
            <v>212</v>
          </cell>
          <cell r="H391">
            <v>23.56</v>
          </cell>
        </row>
        <row r="392">
          <cell r="A392">
            <v>112051</v>
          </cell>
          <cell r="B392">
            <v>4.2</v>
          </cell>
          <cell r="C392">
            <v>2142</v>
          </cell>
          <cell r="D392">
            <v>13</v>
          </cell>
          <cell r="E392">
            <v>38277.120000000003</v>
          </cell>
          <cell r="F392">
            <v>2944.39</v>
          </cell>
          <cell r="G392">
            <v>40</v>
          </cell>
          <cell r="H392">
            <v>3.08</v>
          </cell>
        </row>
        <row r="393">
          <cell r="A393">
            <v>112157</v>
          </cell>
          <cell r="B393">
            <v>15</v>
          </cell>
          <cell r="C393">
            <v>10035</v>
          </cell>
          <cell r="D393">
            <v>20</v>
          </cell>
          <cell r="E393">
            <v>217087.1</v>
          </cell>
          <cell r="F393">
            <v>10854.36</v>
          </cell>
          <cell r="G393">
            <v>213</v>
          </cell>
          <cell r="H393">
            <v>10.65</v>
          </cell>
        </row>
        <row r="394">
          <cell r="A394">
            <v>113031</v>
          </cell>
          <cell r="B394">
            <v>25</v>
          </cell>
          <cell r="C394">
            <v>9249</v>
          </cell>
          <cell r="D394">
            <v>19</v>
          </cell>
          <cell r="E394">
            <v>179358.96</v>
          </cell>
          <cell r="F394">
            <v>9439.9500000000007</v>
          </cell>
          <cell r="G394">
            <v>318</v>
          </cell>
          <cell r="H394">
            <v>16.739999999999998</v>
          </cell>
        </row>
        <row r="395">
          <cell r="A395">
            <v>114031</v>
          </cell>
          <cell r="B395">
            <v>19</v>
          </cell>
          <cell r="C395">
            <v>7029</v>
          </cell>
          <cell r="D395">
            <v>46</v>
          </cell>
          <cell r="E395">
            <v>363451.8</v>
          </cell>
          <cell r="F395">
            <v>7901.13</v>
          </cell>
          <cell r="G395">
            <v>830</v>
          </cell>
          <cell r="H395">
            <v>18.04</v>
          </cell>
        </row>
        <row r="396">
          <cell r="A396">
            <v>114155</v>
          </cell>
          <cell r="B396">
            <v>70</v>
          </cell>
          <cell r="C396">
            <v>30759</v>
          </cell>
          <cell r="D396">
            <v>74</v>
          </cell>
          <cell r="E396">
            <v>2000024.94</v>
          </cell>
          <cell r="F396">
            <v>27027.360000000001</v>
          </cell>
          <cell r="G396">
            <v>3318</v>
          </cell>
          <cell r="H396">
            <v>44.84</v>
          </cell>
        </row>
        <row r="397">
          <cell r="A397">
            <v>116155</v>
          </cell>
          <cell r="B397">
            <v>340</v>
          </cell>
          <cell r="C397">
            <v>149399</v>
          </cell>
          <cell r="D397">
            <v>19</v>
          </cell>
          <cell r="E397">
            <v>1272545.3999999999</v>
          </cell>
          <cell r="F397">
            <v>66976.070000000007</v>
          </cell>
          <cell r="G397">
            <v>2301</v>
          </cell>
          <cell r="H397">
            <v>121.11</v>
          </cell>
        </row>
        <row r="398">
          <cell r="A398">
            <v>120001</v>
          </cell>
          <cell r="B398">
            <v>8</v>
          </cell>
          <cell r="C398">
            <v>4324</v>
          </cell>
          <cell r="D398">
            <v>2</v>
          </cell>
          <cell r="E398">
            <v>11816.1</v>
          </cell>
          <cell r="F398">
            <v>5908.05</v>
          </cell>
          <cell r="G398">
            <v>38</v>
          </cell>
          <cell r="H398">
            <v>19</v>
          </cell>
        </row>
        <row r="399">
          <cell r="A399">
            <v>120009</v>
          </cell>
          <cell r="B399">
            <v>18</v>
          </cell>
          <cell r="C399">
            <v>9730</v>
          </cell>
          <cell r="D399">
            <v>5</v>
          </cell>
          <cell r="E399">
            <v>64530</v>
          </cell>
          <cell r="F399">
            <v>12906</v>
          </cell>
          <cell r="G399">
            <v>139</v>
          </cell>
          <cell r="H399">
            <v>27.8</v>
          </cell>
        </row>
        <row r="400">
          <cell r="A400">
            <v>120020</v>
          </cell>
          <cell r="B400">
            <v>17</v>
          </cell>
          <cell r="C400">
            <v>6818</v>
          </cell>
          <cell r="D400">
            <v>6</v>
          </cell>
          <cell r="E400">
            <v>67073.2</v>
          </cell>
          <cell r="F400">
            <v>11178.87</v>
          </cell>
          <cell r="G400">
            <v>115</v>
          </cell>
          <cell r="H400">
            <v>19.170000000000002</v>
          </cell>
        </row>
        <row r="401">
          <cell r="A401">
            <v>120021</v>
          </cell>
          <cell r="B401">
            <v>12</v>
          </cell>
          <cell r="C401">
            <v>4813</v>
          </cell>
          <cell r="D401">
            <v>6</v>
          </cell>
          <cell r="E401">
            <v>43333.599999999999</v>
          </cell>
          <cell r="F401">
            <v>7222.27</v>
          </cell>
          <cell r="G401">
            <v>35</v>
          </cell>
          <cell r="H401">
            <v>5.83</v>
          </cell>
        </row>
        <row r="402">
          <cell r="A402">
            <v>120022</v>
          </cell>
          <cell r="B402">
            <v>13.8</v>
          </cell>
          <cell r="C402">
            <v>5535</v>
          </cell>
          <cell r="D402">
            <v>38</v>
          </cell>
          <cell r="E402">
            <v>265100.2</v>
          </cell>
          <cell r="F402">
            <v>6976.32</v>
          </cell>
          <cell r="G402">
            <v>543</v>
          </cell>
          <cell r="H402">
            <v>14.29</v>
          </cell>
        </row>
        <row r="403">
          <cell r="A403">
            <v>120023</v>
          </cell>
          <cell r="B403">
            <v>8</v>
          </cell>
          <cell r="C403">
            <v>3208</v>
          </cell>
          <cell r="D403">
            <v>5</v>
          </cell>
          <cell r="E403">
            <v>20601.7</v>
          </cell>
          <cell r="F403">
            <v>4120.34</v>
          </cell>
          <cell r="G403">
            <v>52</v>
          </cell>
          <cell r="H403">
            <v>10.4</v>
          </cell>
        </row>
        <row r="404">
          <cell r="A404">
            <v>120024</v>
          </cell>
          <cell r="B404">
            <v>33.5</v>
          </cell>
          <cell r="C404">
            <v>14232</v>
          </cell>
          <cell r="D404">
            <v>22</v>
          </cell>
          <cell r="E404">
            <v>418220.6</v>
          </cell>
          <cell r="F404">
            <v>19010.03</v>
          </cell>
          <cell r="G404">
            <v>687</v>
          </cell>
          <cell r="H404">
            <v>31.23</v>
          </cell>
        </row>
        <row r="405">
          <cell r="A405">
            <v>120025</v>
          </cell>
          <cell r="B405">
            <v>17</v>
          </cell>
          <cell r="C405">
            <v>6818</v>
          </cell>
          <cell r="D405">
            <v>327</v>
          </cell>
          <cell r="E405">
            <v>3908107.88</v>
          </cell>
          <cell r="F405">
            <v>11951.4</v>
          </cell>
          <cell r="G405">
            <v>5313</v>
          </cell>
          <cell r="H405">
            <v>16.25</v>
          </cell>
        </row>
        <row r="406">
          <cell r="A406">
            <v>120026</v>
          </cell>
          <cell r="B406">
            <v>14</v>
          </cell>
          <cell r="C406">
            <v>17420</v>
          </cell>
          <cell r="D406">
            <v>233</v>
          </cell>
          <cell r="E406">
            <v>4961784</v>
          </cell>
          <cell r="F406">
            <v>21295.21</v>
          </cell>
          <cell r="G406">
            <v>3106</v>
          </cell>
          <cell r="H406">
            <v>13.33</v>
          </cell>
        </row>
        <row r="407">
          <cell r="A407">
            <v>120030</v>
          </cell>
          <cell r="B407">
            <v>15.3</v>
          </cell>
          <cell r="C407">
            <v>5156</v>
          </cell>
          <cell r="D407">
            <v>237</v>
          </cell>
          <cell r="E407">
            <v>1663174.14</v>
          </cell>
          <cell r="F407">
            <v>7017.61</v>
          </cell>
          <cell r="G407">
            <v>3058</v>
          </cell>
          <cell r="H407">
            <v>12.9</v>
          </cell>
        </row>
        <row r="408">
          <cell r="A408">
            <v>120033</v>
          </cell>
          <cell r="B408">
            <v>15</v>
          </cell>
          <cell r="C408">
            <v>5055</v>
          </cell>
          <cell r="D408">
            <v>3</v>
          </cell>
          <cell r="E408">
            <v>14277.6</v>
          </cell>
          <cell r="F408">
            <v>4759.2</v>
          </cell>
          <cell r="G408">
            <v>26</v>
          </cell>
          <cell r="H408">
            <v>8.67</v>
          </cell>
        </row>
        <row r="409">
          <cell r="A409">
            <v>120038</v>
          </cell>
          <cell r="B409">
            <v>18</v>
          </cell>
          <cell r="C409">
            <v>9380</v>
          </cell>
          <cell r="D409">
            <v>178</v>
          </cell>
          <cell r="E409">
            <v>2173826.6</v>
          </cell>
          <cell r="F409">
            <v>12212.51</v>
          </cell>
          <cell r="G409">
            <v>3240</v>
          </cell>
          <cell r="H409">
            <v>18.2</v>
          </cell>
        </row>
        <row r="410">
          <cell r="A410">
            <v>120053</v>
          </cell>
          <cell r="B410">
            <v>13.4</v>
          </cell>
          <cell r="C410">
            <v>5175</v>
          </cell>
          <cell r="D410">
            <v>1165</v>
          </cell>
          <cell r="E410">
            <v>7081343.7999999998</v>
          </cell>
          <cell r="F410">
            <v>6078.41</v>
          </cell>
          <cell r="G410">
            <v>13009</v>
          </cell>
          <cell r="H410">
            <v>11.17</v>
          </cell>
        </row>
        <row r="411">
          <cell r="A411">
            <v>120054</v>
          </cell>
          <cell r="B411">
            <v>14</v>
          </cell>
          <cell r="C411">
            <v>5406</v>
          </cell>
          <cell r="D411">
            <v>41</v>
          </cell>
          <cell r="E411">
            <v>258176.7</v>
          </cell>
          <cell r="F411">
            <v>6296.99</v>
          </cell>
          <cell r="G411">
            <v>470</v>
          </cell>
          <cell r="H411">
            <v>11.46</v>
          </cell>
        </row>
        <row r="412">
          <cell r="A412">
            <v>120055</v>
          </cell>
          <cell r="B412">
            <v>16</v>
          </cell>
          <cell r="C412">
            <v>6179</v>
          </cell>
          <cell r="D412">
            <v>2388</v>
          </cell>
          <cell r="E412">
            <v>18233102.02</v>
          </cell>
          <cell r="F412">
            <v>7635.3</v>
          </cell>
          <cell r="G412">
            <v>32724</v>
          </cell>
          <cell r="H412">
            <v>13.7</v>
          </cell>
        </row>
        <row r="413">
          <cell r="A413">
            <v>120063</v>
          </cell>
          <cell r="B413">
            <v>9.1999999999999993</v>
          </cell>
          <cell r="C413">
            <v>5014</v>
          </cell>
          <cell r="D413">
            <v>86</v>
          </cell>
          <cell r="E413">
            <v>564366.6</v>
          </cell>
          <cell r="F413">
            <v>6562.4</v>
          </cell>
          <cell r="G413">
            <v>585</v>
          </cell>
          <cell r="H413">
            <v>6.8</v>
          </cell>
        </row>
        <row r="414">
          <cell r="A414">
            <v>120066</v>
          </cell>
          <cell r="B414">
            <v>12</v>
          </cell>
          <cell r="C414">
            <v>4600</v>
          </cell>
          <cell r="D414">
            <v>585</v>
          </cell>
          <cell r="E414">
            <v>3609128.6</v>
          </cell>
          <cell r="F414">
            <v>6169.45</v>
          </cell>
          <cell r="G414">
            <v>6010</v>
          </cell>
          <cell r="H414">
            <v>10.27</v>
          </cell>
        </row>
        <row r="415">
          <cell r="A415">
            <v>120067</v>
          </cell>
          <cell r="B415">
            <v>13.6</v>
          </cell>
          <cell r="C415">
            <v>5213</v>
          </cell>
          <cell r="D415">
            <v>410</v>
          </cell>
          <cell r="E415">
            <v>2883978.2</v>
          </cell>
          <cell r="F415">
            <v>7034.09</v>
          </cell>
          <cell r="G415">
            <v>4062</v>
          </cell>
          <cell r="H415">
            <v>9.91</v>
          </cell>
        </row>
        <row r="416">
          <cell r="A416">
            <v>120069</v>
          </cell>
          <cell r="B416">
            <v>6.5</v>
          </cell>
          <cell r="C416">
            <v>2611</v>
          </cell>
          <cell r="D416">
            <v>1</v>
          </cell>
          <cell r="E416">
            <v>3673</v>
          </cell>
          <cell r="F416">
            <v>3673</v>
          </cell>
          <cell r="G416">
            <v>7</v>
          </cell>
          <cell r="H416">
            <v>7</v>
          </cell>
        </row>
        <row r="417">
          <cell r="A417">
            <v>120070</v>
          </cell>
          <cell r="B417">
            <v>9.5</v>
          </cell>
          <cell r="C417">
            <v>3817</v>
          </cell>
          <cell r="D417">
            <v>101</v>
          </cell>
          <cell r="E417">
            <v>517444.9</v>
          </cell>
          <cell r="F417">
            <v>5123.22</v>
          </cell>
          <cell r="G417">
            <v>928</v>
          </cell>
          <cell r="H417">
            <v>9.19</v>
          </cell>
        </row>
        <row r="418">
          <cell r="A418">
            <v>120074</v>
          </cell>
          <cell r="B418">
            <v>12</v>
          </cell>
          <cell r="C418">
            <v>6792</v>
          </cell>
          <cell r="D418">
            <v>11</v>
          </cell>
          <cell r="E418">
            <v>96393.75</v>
          </cell>
          <cell r="F418">
            <v>8763.07</v>
          </cell>
          <cell r="G418">
            <v>129</v>
          </cell>
          <cell r="H418">
            <v>11.73</v>
          </cell>
        </row>
        <row r="419">
          <cell r="A419">
            <v>120076</v>
          </cell>
          <cell r="B419">
            <v>19.5</v>
          </cell>
          <cell r="C419">
            <v>8304</v>
          </cell>
          <cell r="D419">
            <v>422</v>
          </cell>
          <cell r="E419">
            <v>4443706.3</v>
          </cell>
          <cell r="F419">
            <v>10530.11</v>
          </cell>
          <cell r="G419">
            <v>7981</v>
          </cell>
          <cell r="H419">
            <v>18.91</v>
          </cell>
        </row>
        <row r="420">
          <cell r="A420">
            <v>120081</v>
          </cell>
          <cell r="B420">
            <v>16</v>
          </cell>
          <cell r="C420">
            <v>9056</v>
          </cell>
          <cell r="D420">
            <v>49</v>
          </cell>
          <cell r="E420">
            <v>540844</v>
          </cell>
          <cell r="F420">
            <v>11037.63</v>
          </cell>
          <cell r="G420">
            <v>711</v>
          </cell>
          <cell r="H420">
            <v>14.51</v>
          </cell>
        </row>
        <row r="421">
          <cell r="A421">
            <v>120087</v>
          </cell>
          <cell r="B421">
            <v>18</v>
          </cell>
          <cell r="C421">
            <v>6991</v>
          </cell>
          <cell r="D421">
            <v>132</v>
          </cell>
          <cell r="E421">
            <v>1096933.3</v>
          </cell>
          <cell r="F421">
            <v>8310.1</v>
          </cell>
          <cell r="G421">
            <v>1894</v>
          </cell>
          <cell r="H421">
            <v>14.35</v>
          </cell>
        </row>
        <row r="422">
          <cell r="A422">
            <v>120089</v>
          </cell>
          <cell r="B422">
            <v>17</v>
          </cell>
          <cell r="C422">
            <v>5716</v>
          </cell>
          <cell r="D422">
            <v>331</v>
          </cell>
          <cell r="E422">
            <v>2584015.7999999998</v>
          </cell>
          <cell r="F422">
            <v>7806.69</v>
          </cell>
          <cell r="G422">
            <v>4767</v>
          </cell>
          <cell r="H422">
            <v>14.4</v>
          </cell>
        </row>
        <row r="423">
          <cell r="A423">
            <v>120090</v>
          </cell>
          <cell r="B423">
            <v>12</v>
          </cell>
          <cell r="C423">
            <v>4034</v>
          </cell>
          <cell r="D423">
            <v>37</v>
          </cell>
          <cell r="E423">
            <v>178175.7</v>
          </cell>
          <cell r="F423">
            <v>4815.5600000000004</v>
          </cell>
          <cell r="G423">
            <v>445</v>
          </cell>
          <cell r="H423">
            <v>12.03</v>
          </cell>
        </row>
        <row r="424">
          <cell r="A424">
            <v>120093</v>
          </cell>
          <cell r="B424">
            <v>17.5</v>
          </cell>
          <cell r="C424">
            <v>5884</v>
          </cell>
          <cell r="D424">
            <v>108</v>
          </cell>
          <cell r="E424">
            <v>834109.5</v>
          </cell>
          <cell r="F424">
            <v>7723.24</v>
          </cell>
          <cell r="G424">
            <v>1395</v>
          </cell>
          <cell r="H424">
            <v>12.92</v>
          </cell>
        </row>
        <row r="425">
          <cell r="A425">
            <v>120096</v>
          </cell>
          <cell r="B425">
            <v>13.5</v>
          </cell>
          <cell r="C425">
            <v>4796</v>
          </cell>
          <cell r="D425">
            <v>359</v>
          </cell>
          <cell r="E425">
            <v>2270885.2000000002</v>
          </cell>
          <cell r="F425">
            <v>6325.59</v>
          </cell>
          <cell r="G425">
            <v>4411</v>
          </cell>
          <cell r="H425">
            <v>12.29</v>
          </cell>
        </row>
        <row r="426">
          <cell r="A426">
            <v>120100</v>
          </cell>
          <cell r="B426">
            <v>15.3</v>
          </cell>
          <cell r="C426">
            <v>5435</v>
          </cell>
          <cell r="D426">
            <v>21</v>
          </cell>
          <cell r="E426">
            <v>152120.20000000001</v>
          </cell>
          <cell r="F426">
            <v>7243.82</v>
          </cell>
          <cell r="G426">
            <v>349</v>
          </cell>
          <cell r="H426">
            <v>16.62</v>
          </cell>
        </row>
        <row r="427">
          <cell r="A427">
            <v>120101</v>
          </cell>
          <cell r="B427">
            <v>20</v>
          </cell>
          <cell r="C427">
            <v>7105</v>
          </cell>
          <cell r="D427">
            <v>2</v>
          </cell>
          <cell r="E427">
            <v>12028.8</v>
          </cell>
          <cell r="F427">
            <v>6014.4</v>
          </cell>
          <cell r="G427">
            <v>13</v>
          </cell>
          <cell r="H427">
            <v>6.5</v>
          </cell>
        </row>
        <row r="428">
          <cell r="A428">
            <v>120104</v>
          </cell>
          <cell r="B428">
            <v>12</v>
          </cell>
          <cell r="C428">
            <v>4962</v>
          </cell>
          <cell r="D428">
            <v>822</v>
          </cell>
          <cell r="E428">
            <v>4776352.5999999996</v>
          </cell>
          <cell r="F428">
            <v>5810.65</v>
          </cell>
          <cell r="G428">
            <v>7882</v>
          </cell>
          <cell r="H428">
            <v>9.59</v>
          </cell>
        </row>
        <row r="429">
          <cell r="A429">
            <v>120105</v>
          </cell>
          <cell r="B429">
            <v>10</v>
          </cell>
          <cell r="C429">
            <v>4135</v>
          </cell>
          <cell r="D429">
            <v>475</v>
          </cell>
          <cell r="E429">
            <v>2249649.25</v>
          </cell>
          <cell r="F429">
            <v>4736.1000000000004</v>
          </cell>
          <cell r="G429">
            <v>3404</v>
          </cell>
          <cell r="H429">
            <v>7.17</v>
          </cell>
        </row>
        <row r="430">
          <cell r="A430">
            <v>120115</v>
          </cell>
          <cell r="B430">
            <v>6.8</v>
          </cell>
          <cell r="C430">
            <v>2543</v>
          </cell>
          <cell r="D430">
            <v>820</v>
          </cell>
          <cell r="E430">
            <v>2785637.6</v>
          </cell>
          <cell r="F430">
            <v>3397.12</v>
          </cell>
          <cell r="G430">
            <v>5094</v>
          </cell>
          <cell r="H430">
            <v>6.21</v>
          </cell>
        </row>
        <row r="431">
          <cell r="A431">
            <v>120129</v>
          </cell>
          <cell r="B431">
            <v>11</v>
          </cell>
          <cell r="C431">
            <v>7230</v>
          </cell>
          <cell r="D431">
            <v>1564</v>
          </cell>
          <cell r="E431">
            <v>15024569.6</v>
          </cell>
          <cell r="F431">
            <v>9606.5</v>
          </cell>
          <cell r="G431">
            <v>14476</v>
          </cell>
          <cell r="H431">
            <v>9.26</v>
          </cell>
        </row>
        <row r="432">
          <cell r="A432">
            <v>120130</v>
          </cell>
          <cell r="B432">
            <v>9</v>
          </cell>
          <cell r="C432">
            <v>5915</v>
          </cell>
          <cell r="D432">
            <v>326</v>
          </cell>
          <cell r="E432">
            <v>2506769.6</v>
          </cell>
          <cell r="F432">
            <v>7689.48</v>
          </cell>
          <cell r="G432">
            <v>2971</v>
          </cell>
          <cell r="H432">
            <v>9.11</v>
          </cell>
        </row>
        <row r="433">
          <cell r="A433">
            <v>120131</v>
          </cell>
          <cell r="B433">
            <v>8.5</v>
          </cell>
          <cell r="C433">
            <v>5587</v>
          </cell>
          <cell r="D433">
            <v>4</v>
          </cell>
          <cell r="E433">
            <v>24234.9</v>
          </cell>
          <cell r="F433">
            <v>6058.73</v>
          </cell>
          <cell r="G433">
            <v>40</v>
          </cell>
          <cell r="H433">
            <v>10</v>
          </cell>
        </row>
        <row r="434">
          <cell r="A434">
            <v>120136</v>
          </cell>
          <cell r="B434">
            <v>13</v>
          </cell>
          <cell r="C434">
            <v>5214</v>
          </cell>
          <cell r="D434">
            <v>265</v>
          </cell>
          <cell r="E434">
            <v>1819090.73</v>
          </cell>
          <cell r="F434">
            <v>6864.49</v>
          </cell>
          <cell r="G434">
            <v>2911</v>
          </cell>
          <cell r="H434">
            <v>10.98</v>
          </cell>
        </row>
        <row r="435">
          <cell r="A435">
            <v>120137</v>
          </cell>
          <cell r="B435">
            <v>12.5</v>
          </cell>
          <cell r="C435">
            <v>5013</v>
          </cell>
          <cell r="D435">
            <v>164</v>
          </cell>
          <cell r="E435">
            <v>1283649.45</v>
          </cell>
          <cell r="F435">
            <v>7827.13</v>
          </cell>
          <cell r="G435">
            <v>2048</v>
          </cell>
          <cell r="H435">
            <v>12.49</v>
          </cell>
        </row>
        <row r="436">
          <cell r="A436">
            <v>120138</v>
          </cell>
          <cell r="B436">
            <v>14.5</v>
          </cell>
          <cell r="C436">
            <v>5815</v>
          </cell>
          <cell r="D436">
            <v>1490</v>
          </cell>
          <cell r="E436">
            <v>11273125.75</v>
          </cell>
          <cell r="F436">
            <v>7565.86</v>
          </cell>
          <cell r="G436">
            <v>17618</v>
          </cell>
          <cell r="H436">
            <v>11.82</v>
          </cell>
        </row>
        <row r="437">
          <cell r="A437">
            <v>120147</v>
          </cell>
          <cell r="B437">
            <v>19.3</v>
          </cell>
          <cell r="C437">
            <v>13303</v>
          </cell>
          <cell r="D437">
            <v>120</v>
          </cell>
          <cell r="E437">
            <v>1995109.9</v>
          </cell>
          <cell r="F437">
            <v>16625.919999999998</v>
          </cell>
          <cell r="G437">
            <v>2380</v>
          </cell>
          <cell r="H437">
            <v>19.829999999999998</v>
          </cell>
        </row>
        <row r="438">
          <cell r="A438">
            <v>120175</v>
          </cell>
          <cell r="B438">
            <v>22</v>
          </cell>
          <cell r="C438">
            <v>14852</v>
          </cell>
          <cell r="D438">
            <v>47</v>
          </cell>
          <cell r="E438">
            <v>850420.7</v>
          </cell>
          <cell r="F438">
            <v>18094.060000000001</v>
          </cell>
          <cell r="G438">
            <v>946</v>
          </cell>
          <cell r="H438">
            <v>20.13</v>
          </cell>
        </row>
        <row r="439">
          <cell r="A439">
            <v>120180</v>
          </cell>
          <cell r="B439">
            <v>9</v>
          </cell>
          <cell r="C439">
            <v>3896</v>
          </cell>
          <cell r="D439">
            <v>267</v>
          </cell>
          <cell r="E439">
            <v>1355661.3</v>
          </cell>
          <cell r="F439">
            <v>5077.38</v>
          </cell>
          <cell r="G439">
            <v>2168</v>
          </cell>
          <cell r="H439">
            <v>8.1199999999999992</v>
          </cell>
        </row>
        <row r="440">
          <cell r="A440">
            <v>120181</v>
          </cell>
          <cell r="B440">
            <v>7</v>
          </cell>
          <cell r="C440">
            <v>3030</v>
          </cell>
          <cell r="D440">
            <v>97</v>
          </cell>
          <cell r="E440">
            <v>391320.8</v>
          </cell>
          <cell r="F440">
            <v>4034.24</v>
          </cell>
          <cell r="G440">
            <v>601</v>
          </cell>
          <cell r="H440">
            <v>6.2</v>
          </cell>
        </row>
        <row r="441">
          <cell r="A441">
            <v>120184</v>
          </cell>
          <cell r="B441">
            <v>7.2</v>
          </cell>
          <cell r="C441">
            <v>3117</v>
          </cell>
          <cell r="D441">
            <v>51</v>
          </cell>
          <cell r="E441">
            <v>215813.5</v>
          </cell>
          <cell r="F441">
            <v>4231.6400000000003</v>
          </cell>
          <cell r="G441">
            <v>446</v>
          </cell>
          <cell r="H441">
            <v>8.75</v>
          </cell>
        </row>
        <row r="442">
          <cell r="A442">
            <v>120186</v>
          </cell>
          <cell r="B442">
            <v>8</v>
          </cell>
          <cell r="C442">
            <v>3463</v>
          </cell>
          <cell r="D442">
            <v>17</v>
          </cell>
          <cell r="E442">
            <v>79425</v>
          </cell>
          <cell r="F442">
            <v>4672.0600000000004</v>
          </cell>
          <cell r="G442">
            <v>124</v>
          </cell>
          <cell r="H442">
            <v>7.29</v>
          </cell>
        </row>
        <row r="443">
          <cell r="A443">
            <v>120192</v>
          </cell>
          <cell r="B443">
            <v>12</v>
          </cell>
          <cell r="C443">
            <v>5020</v>
          </cell>
          <cell r="D443">
            <v>265</v>
          </cell>
          <cell r="E443">
            <v>1748758.86</v>
          </cell>
          <cell r="F443">
            <v>6599.09</v>
          </cell>
          <cell r="G443">
            <v>3204</v>
          </cell>
          <cell r="H443">
            <v>12.09</v>
          </cell>
        </row>
        <row r="444">
          <cell r="A444">
            <v>120197</v>
          </cell>
          <cell r="B444">
            <v>20</v>
          </cell>
          <cell r="C444">
            <v>12684</v>
          </cell>
          <cell r="D444">
            <v>4</v>
          </cell>
          <cell r="E444">
            <v>44233.7</v>
          </cell>
          <cell r="F444">
            <v>11058.43</v>
          </cell>
          <cell r="G444">
            <v>50</v>
          </cell>
          <cell r="H444">
            <v>12.5</v>
          </cell>
        </row>
        <row r="445">
          <cell r="A445">
            <v>120198</v>
          </cell>
          <cell r="B445">
            <v>19</v>
          </cell>
          <cell r="C445">
            <v>13550</v>
          </cell>
          <cell r="D445">
            <v>52</v>
          </cell>
          <cell r="E445">
            <v>456980.4</v>
          </cell>
          <cell r="F445">
            <v>8788.08</v>
          </cell>
          <cell r="G445">
            <v>739</v>
          </cell>
          <cell r="H445">
            <v>14.21</v>
          </cell>
        </row>
        <row r="446">
          <cell r="A446">
            <v>120202</v>
          </cell>
          <cell r="B446">
            <v>17.8</v>
          </cell>
          <cell r="C446">
            <v>14888</v>
          </cell>
          <cell r="D446">
            <v>6</v>
          </cell>
          <cell r="E446">
            <v>112026</v>
          </cell>
          <cell r="F446">
            <v>18671</v>
          </cell>
          <cell r="G446">
            <v>148</v>
          </cell>
          <cell r="H446">
            <v>24.67</v>
          </cell>
        </row>
        <row r="447">
          <cell r="A447">
            <v>120203</v>
          </cell>
          <cell r="B447">
            <v>15.3</v>
          </cell>
          <cell r="C447">
            <v>11950</v>
          </cell>
          <cell r="D447">
            <v>88</v>
          </cell>
          <cell r="E447">
            <v>1233653</v>
          </cell>
          <cell r="F447">
            <v>14018.78</v>
          </cell>
          <cell r="G447">
            <v>1096</v>
          </cell>
          <cell r="H447">
            <v>12.45</v>
          </cell>
        </row>
        <row r="448">
          <cell r="A448">
            <v>120205</v>
          </cell>
          <cell r="B448">
            <v>19</v>
          </cell>
          <cell r="C448">
            <v>12050</v>
          </cell>
          <cell r="D448">
            <v>17</v>
          </cell>
          <cell r="E448">
            <v>263167.2</v>
          </cell>
          <cell r="F448">
            <v>15480.42</v>
          </cell>
          <cell r="G448">
            <v>285</v>
          </cell>
          <cell r="H448">
            <v>16.760000000000002</v>
          </cell>
        </row>
        <row r="449">
          <cell r="A449">
            <v>121004</v>
          </cell>
          <cell r="B449">
            <v>30</v>
          </cell>
          <cell r="C449">
            <v>44197</v>
          </cell>
          <cell r="D449">
            <v>4</v>
          </cell>
          <cell r="E449">
            <v>204064</v>
          </cell>
          <cell r="F449">
            <v>51016</v>
          </cell>
          <cell r="G449">
            <v>91</v>
          </cell>
          <cell r="H449">
            <v>22.75</v>
          </cell>
        </row>
        <row r="450">
          <cell r="A450">
            <v>121031</v>
          </cell>
          <cell r="B450">
            <v>18.5</v>
          </cell>
          <cell r="C450">
            <v>6234</v>
          </cell>
          <cell r="D450">
            <v>51</v>
          </cell>
          <cell r="E450">
            <v>439500.42</v>
          </cell>
          <cell r="F450">
            <v>8617.66</v>
          </cell>
          <cell r="G450">
            <v>781</v>
          </cell>
          <cell r="H450">
            <v>15.31</v>
          </cell>
        </row>
        <row r="451">
          <cell r="A451">
            <v>121057</v>
          </cell>
          <cell r="B451">
            <v>15.6</v>
          </cell>
          <cell r="C451">
            <v>6024</v>
          </cell>
          <cell r="D451">
            <v>611</v>
          </cell>
          <cell r="E451">
            <v>4780679.55</v>
          </cell>
          <cell r="F451">
            <v>7824.35</v>
          </cell>
          <cell r="G451">
            <v>8161</v>
          </cell>
          <cell r="H451">
            <v>13.36</v>
          </cell>
        </row>
        <row r="452">
          <cell r="A452">
            <v>121064</v>
          </cell>
          <cell r="B452">
            <v>5.6</v>
          </cell>
          <cell r="C452">
            <v>3052</v>
          </cell>
          <cell r="D452">
            <v>178</v>
          </cell>
          <cell r="E452">
            <v>660603.80000000005</v>
          </cell>
          <cell r="F452">
            <v>3711.26</v>
          </cell>
          <cell r="G452">
            <v>602</v>
          </cell>
          <cell r="H452">
            <v>3.38</v>
          </cell>
        </row>
        <row r="453">
          <cell r="A453">
            <v>121066</v>
          </cell>
          <cell r="B453">
            <v>12.4</v>
          </cell>
          <cell r="C453">
            <v>4753</v>
          </cell>
          <cell r="D453">
            <v>620</v>
          </cell>
          <cell r="E453">
            <v>3966877.9</v>
          </cell>
          <cell r="F453">
            <v>6398.19</v>
          </cell>
          <cell r="G453">
            <v>6537</v>
          </cell>
          <cell r="H453">
            <v>10.54</v>
          </cell>
        </row>
        <row r="454">
          <cell r="A454">
            <v>121069</v>
          </cell>
          <cell r="B454">
            <v>7.7</v>
          </cell>
          <cell r="C454">
            <v>3094</v>
          </cell>
          <cell r="D454">
            <v>326</v>
          </cell>
          <cell r="E454">
            <v>1325711.5</v>
          </cell>
          <cell r="F454">
            <v>4066.6</v>
          </cell>
          <cell r="G454">
            <v>2319</v>
          </cell>
          <cell r="H454">
            <v>7.11</v>
          </cell>
        </row>
        <row r="455">
          <cell r="A455">
            <v>121071</v>
          </cell>
          <cell r="B455">
            <v>10.4</v>
          </cell>
          <cell r="C455">
            <v>4178</v>
          </cell>
          <cell r="D455">
            <v>589</v>
          </cell>
          <cell r="E455">
            <v>3283202</v>
          </cell>
          <cell r="F455">
            <v>5574.2</v>
          </cell>
          <cell r="G455">
            <v>5671</v>
          </cell>
          <cell r="H455">
            <v>9.6300000000000008</v>
          </cell>
        </row>
        <row r="456">
          <cell r="A456">
            <v>121072</v>
          </cell>
          <cell r="B456">
            <v>14</v>
          </cell>
          <cell r="C456">
            <v>5625</v>
          </cell>
          <cell r="D456">
            <v>15</v>
          </cell>
          <cell r="E456">
            <v>111309</v>
          </cell>
          <cell r="F456">
            <v>7420.6</v>
          </cell>
          <cell r="G456">
            <v>173</v>
          </cell>
          <cell r="H456">
            <v>11.53</v>
          </cell>
        </row>
        <row r="457">
          <cell r="A457">
            <v>121073</v>
          </cell>
          <cell r="B457">
            <v>9</v>
          </cell>
          <cell r="C457">
            <v>5094</v>
          </cell>
          <cell r="D457">
            <v>3</v>
          </cell>
          <cell r="E457">
            <v>22107</v>
          </cell>
          <cell r="F457">
            <v>7369</v>
          </cell>
          <cell r="G457">
            <v>18</v>
          </cell>
          <cell r="H457">
            <v>6</v>
          </cell>
        </row>
        <row r="458">
          <cell r="A458">
            <v>121079</v>
          </cell>
          <cell r="B458">
            <v>12.5</v>
          </cell>
          <cell r="C458">
            <v>7075</v>
          </cell>
          <cell r="D458">
            <v>996</v>
          </cell>
          <cell r="E458">
            <v>9581261.0999999996</v>
          </cell>
          <cell r="F458">
            <v>9619.74</v>
          </cell>
          <cell r="G458">
            <v>11340</v>
          </cell>
          <cell r="H458">
            <v>11.39</v>
          </cell>
        </row>
        <row r="459">
          <cell r="A459">
            <v>121083</v>
          </cell>
          <cell r="B459">
            <v>4.2</v>
          </cell>
          <cell r="C459">
            <v>2377</v>
          </cell>
          <cell r="D459">
            <v>152</v>
          </cell>
          <cell r="E459">
            <v>500873.9</v>
          </cell>
          <cell r="F459">
            <v>3295.22</v>
          </cell>
          <cell r="G459">
            <v>1173</v>
          </cell>
          <cell r="H459">
            <v>7.72</v>
          </cell>
        </row>
        <row r="460">
          <cell r="A460">
            <v>121085</v>
          </cell>
          <cell r="B460">
            <v>18</v>
          </cell>
          <cell r="C460">
            <v>6991</v>
          </cell>
          <cell r="D460">
            <v>351</v>
          </cell>
          <cell r="E460">
            <v>2831601.09</v>
          </cell>
          <cell r="F460">
            <v>8067.24</v>
          </cell>
          <cell r="G460">
            <v>5235</v>
          </cell>
          <cell r="H460">
            <v>14.91</v>
          </cell>
        </row>
        <row r="461">
          <cell r="A461">
            <v>121092</v>
          </cell>
          <cell r="B461">
            <v>14.7</v>
          </cell>
          <cell r="C461">
            <v>4942</v>
          </cell>
          <cell r="D461">
            <v>32</v>
          </cell>
          <cell r="E461">
            <v>206112.3</v>
          </cell>
          <cell r="F461">
            <v>6441.01</v>
          </cell>
          <cell r="G461">
            <v>535</v>
          </cell>
          <cell r="H461">
            <v>16.72</v>
          </cell>
        </row>
        <row r="462">
          <cell r="A462">
            <v>121097</v>
          </cell>
          <cell r="B462">
            <v>21.7</v>
          </cell>
          <cell r="C462">
            <v>7708</v>
          </cell>
          <cell r="D462">
            <v>1</v>
          </cell>
          <cell r="E462">
            <v>5438</v>
          </cell>
          <cell r="F462">
            <v>5438</v>
          </cell>
          <cell r="G462">
            <v>10</v>
          </cell>
          <cell r="H462">
            <v>10</v>
          </cell>
        </row>
        <row r="463">
          <cell r="A463">
            <v>121101</v>
          </cell>
          <cell r="B463">
            <v>12</v>
          </cell>
          <cell r="C463">
            <v>4263</v>
          </cell>
          <cell r="D463">
            <v>211</v>
          </cell>
          <cell r="E463">
            <v>1199945.2</v>
          </cell>
          <cell r="F463">
            <v>5686.94</v>
          </cell>
          <cell r="G463">
            <v>2232</v>
          </cell>
          <cell r="H463">
            <v>10.58</v>
          </cell>
        </row>
        <row r="464">
          <cell r="A464">
            <v>121102</v>
          </cell>
          <cell r="B464">
            <v>13</v>
          </cell>
          <cell r="C464">
            <v>5376</v>
          </cell>
          <cell r="D464">
            <v>59</v>
          </cell>
          <cell r="E464">
            <v>409786</v>
          </cell>
          <cell r="F464">
            <v>6945.53</v>
          </cell>
          <cell r="G464">
            <v>680</v>
          </cell>
          <cell r="H464">
            <v>11.53</v>
          </cell>
        </row>
        <row r="465">
          <cell r="A465">
            <v>121104</v>
          </cell>
          <cell r="B465">
            <v>10.5</v>
          </cell>
          <cell r="C465">
            <v>4342</v>
          </cell>
          <cell r="D465">
            <v>485</v>
          </cell>
          <cell r="E465">
            <v>2646001.2000000002</v>
          </cell>
          <cell r="F465">
            <v>5455.67</v>
          </cell>
          <cell r="G465">
            <v>4149</v>
          </cell>
          <cell r="H465">
            <v>8.5500000000000007</v>
          </cell>
        </row>
        <row r="466">
          <cell r="A466">
            <v>121106</v>
          </cell>
          <cell r="B466">
            <v>11</v>
          </cell>
          <cell r="C466">
            <v>4549</v>
          </cell>
          <cell r="D466">
            <v>219</v>
          </cell>
          <cell r="E466">
            <v>1168168.5</v>
          </cell>
          <cell r="F466">
            <v>5334.1</v>
          </cell>
          <cell r="G466">
            <v>1990</v>
          </cell>
          <cell r="H466">
            <v>9.09</v>
          </cell>
        </row>
        <row r="467">
          <cell r="A467">
            <v>121113</v>
          </cell>
          <cell r="B467">
            <v>2.1</v>
          </cell>
          <cell r="C467">
            <v>785</v>
          </cell>
          <cell r="D467">
            <v>50</v>
          </cell>
          <cell r="E467">
            <v>53768.5</v>
          </cell>
          <cell r="F467">
            <v>1075.3699999999999</v>
          </cell>
          <cell r="G467">
            <v>345</v>
          </cell>
          <cell r="H467">
            <v>6.9</v>
          </cell>
        </row>
        <row r="468">
          <cell r="A468">
            <v>121127</v>
          </cell>
          <cell r="B468">
            <v>3</v>
          </cell>
          <cell r="C468">
            <v>2244</v>
          </cell>
          <cell r="D468">
            <v>12</v>
          </cell>
          <cell r="E468">
            <v>38960.6</v>
          </cell>
          <cell r="F468">
            <v>3246.72</v>
          </cell>
          <cell r="G468">
            <v>53</v>
          </cell>
          <cell r="H468">
            <v>4.42</v>
          </cell>
        </row>
        <row r="469">
          <cell r="A469">
            <v>121137</v>
          </cell>
          <cell r="B469">
            <v>10</v>
          </cell>
          <cell r="C469">
            <v>4011</v>
          </cell>
          <cell r="D469">
            <v>643</v>
          </cell>
          <cell r="E469">
            <v>3049778.8</v>
          </cell>
          <cell r="F469">
            <v>4743.05</v>
          </cell>
          <cell r="G469">
            <v>5320</v>
          </cell>
          <cell r="H469">
            <v>8.27</v>
          </cell>
        </row>
        <row r="470">
          <cell r="A470">
            <v>121138</v>
          </cell>
          <cell r="B470">
            <v>11</v>
          </cell>
          <cell r="C470">
            <v>4412</v>
          </cell>
          <cell r="D470">
            <v>1170</v>
          </cell>
          <cell r="E470">
            <v>5829338.3899999997</v>
          </cell>
          <cell r="F470">
            <v>4982.34</v>
          </cell>
          <cell r="G470">
            <v>10024</v>
          </cell>
          <cell r="H470">
            <v>8.57</v>
          </cell>
        </row>
        <row r="471">
          <cell r="A471">
            <v>121141</v>
          </cell>
          <cell r="B471">
            <v>7.7</v>
          </cell>
          <cell r="C471">
            <v>3088</v>
          </cell>
          <cell r="D471">
            <v>3</v>
          </cell>
          <cell r="E471">
            <v>11437.8</v>
          </cell>
          <cell r="F471">
            <v>3812.6</v>
          </cell>
          <cell r="G471">
            <v>18</v>
          </cell>
          <cell r="H471">
            <v>6</v>
          </cell>
        </row>
        <row r="472">
          <cell r="A472">
            <v>121146</v>
          </cell>
          <cell r="B472">
            <v>17</v>
          </cell>
          <cell r="C472">
            <v>11718</v>
          </cell>
          <cell r="D472">
            <v>396</v>
          </cell>
          <cell r="E472">
            <v>5611548.4500000002</v>
          </cell>
          <cell r="F472">
            <v>14170.58</v>
          </cell>
          <cell r="G472">
            <v>6266</v>
          </cell>
          <cell r="H472">
            <v>15.82</v>
          </cell>
        </row>
        <row r="473">
          <cell r="A473">
            <v>121152</v>
          </cell>
          <cell r="B473">
            <v>9</v>
          </cell>
          <cell r="C473">
            <v>4323</v>
          </cell>
          <cell r="D473">
            <v>5</v>
          </cell>
          <cell r="E473">
            <v>21945.599999999999</v>
          </cell>
          <cell r="F473">
            <v>4389.12</v>
          </cell>
          <cell r="G473">
            <v>22</v>
          </cell>
          <cell r="H473">
            <v>4.4000000000000004</v>
          </cell>
        </row>
        <row r="474">
          <cell r="A474">
            <v>121154</v>
          </cell>
          <cell r="B474">
            <v>20</v>
          </cell>
          <cell r="C474">
            <v>9606</v>
          </cell>
          <cell r="D474">
            <v>130</v>
          </cell>
          <cell r="E474">
            <v>1469997.85</v>
          </cell>
          <cell r="F474">
            <v>11307.68</v>
          </cell>
          <cell r="G474">
            <v>2007</v>
          </cell>
          <cell r="H474">
            <v>15.44</v>
          </cell>
        </row>
        <row r="475">
          <cell r="A475">
            <v>121166</v>
          </cell>
          <cell r="B475">
            <v>12.2</v>
          </cell>
          <cell r="C475">
            <v>4982</v>
          </cell>
          <cell r="D475">
            <v>1454</v>
          </cell>
          <cell r="E475">
            <v>9706814.8399999999</v>
          </cell>
          <cell r="F475">
            <v>6675.94</v>
          </cell>
          <cell r="G475">
            <v>15908</v>
          </cell>
          <cell r="H475">
            <v>10.94</v>
          </cell>
        </row>
        <row r="476">
          <cell r="A476">
            <v>121170</v>
          </cell>
          <cell r="B476">
            <v>45</v>
          </cell>
          <cell r="C476">
            <v>18377</v>
          </cell>
          <cell r="D476">
            <v>48</v>
          </cell>
          <cell r="E476">
            <v>1095899.7</v>
          </cell>
          <cell r="F476">
            <v>22831.24</v>
          </cell>
          <cell r="G476">
            <v>1900</v>
          </cell>
          <cell r="H476">
            <v>39.58</v>
          </cell>
        </row>
        <row r="477">
          <cell r="A477">
            <v>121174</v>
          </cell>
          <cell r="B477">
            <v>16</v>
          </cell>
          <cell r="C477">
            <v>10801</v>
          </cell>
          <cell r="D477">
            <v>46</v>
          </cell>
          <cell r="E477">
            <v>620979.69999999995</v>
          </cell>
          <cell r="F477">
            <v>13499.56</v>
          </cell>
          <cell r="G477">
            <v>678</v>
          </cell>
          <cell r="H477">
            <v>14.74</v>
          </cell>
        </row>
        <row r="478">
          <cell r="A478">
            <v>121183</v>
          </cell>
          <cell r="B478">
            <v>10</v>
          </cell>
          <cell r="C478">
            <v>4329</v>
          </cell>
          <cell r="D478">
            <v>80</v>
          </cell>
          <cell r="E478">
            <v>452165.7</v>
          </cell>
          <cell r="F478">
            <v>5652.07</v>
          </cell>
          <cell r="G478">
            <v>834</v>
          </cell>
          <cell r="H478">
            <v>10.43</v>
          </cell>
        </row>
        <row r="479">
          <cell r="A479">
            <v>121191</v>
          </cell>
          <cell r="B479">
            <v>10.8</v>
          </cell>
          <cell r="C479">
            <v>4518</v>
          </cell>
          <cell r="D479">
            <v>9</v>
          </cell>
          <cell r="E479">
            <v>55272.4</v>
          </cell>
          <cell r="F479">
            <v>6141.38</v>
          </cell>
          <cell r="G479">
            <v>104</v>
          </cell>
          <cell r="H479">
            <v>11.56</v>
          </cell>
        </row>
        <row r="480">
          <cell r="A480">
            <v>121193</v>
          </cell>
          <cell r="B480">
            <v>14.4</v>
          </cell>
          <cell r="C480">
            <v>6024</v>
          </cell>
          <cell r="D480">
            <v>5</v>
          </cell>
          <cell r="E480">
            <v>33949.800000000003</v>
          </cell>
          <cell r="F480">
            <v>6789.96</v>
          </cell>
          <cell r="G480">
            <v>40</v>
          </cell>
          <cell r="H480">
            <v>8</v>
          </cell>
        </row>
        <row r="481">
          <cell r="A481">
            <v>121206</v>
          </cell>
          <cell r="B481">
            <v>20</v>
          </cell>
          <cell r="C481">
            <v>16428</v>
          </cell>
          <cell r="D481">
            <v>103</v>
          </cell>
          <cell r="E481">
            <v>1994550.8</v>
          </cell>
          <cell r="F481">
            <v>19364.57</v>
          </cell>
          <cell r="G481">
            <v>1424</v>
          </cell>
          <cell r="H481">
            <v>13.83</v>
          </cell>
        </row>
        <row r="482">
          <cell r="A482">
            <v>122020</v>
          </cell>
          <cell r="B482">
            <v>24.2</v>
          </cell>
          <cell r="C482">
            <v>12467</v>
          </cell>
          <cell r="D482">
            <v>1</v>
          </cell>
          <cell r="E482">
            <v>14809</v>
          </cell>
          <cell r="F482">
            <v>14809</v>
          </cell>
          <cell r="G482">
            <v>20</v>
          </cell>
          <cell r="H482">
            <v>20</v>
          </cell>
        </row>
        <row r="483">
          <cell r="A483">
            <v>122021</v>
          </cell>
          <cell r="B483">
            <v>18.600000000000001</v>
          </cell>
          <cell r="C483">
            <v>9582</v>
          </cell>
          <cell r="D483">
            <v>1</v>
          </cell>
          <cell r="E483">
            <v>11382</v>
          </cell>
          <cell r="F483">
            <v>11382</v>
          </cell>
          <cell r="G483">
            <v>18</v>
          </cell>
          <cell r="H483">
            <v>18</v>
          </cell>
        </row>
        <row r="484">
          <cell r="A484">
            <v>122022</v>
          </cell>
          <cell r="B484">
            <v>12</v>
          </cell>
          <cell r="C484">
            <v>6182</v>
          </cell>
          <cell r="D484">
            <v>2</v>
          </cell>
          <cell r="E484">
            <v>8811.6</v>
          </cell>
          <cell r="F484">
            <v>4405.8</v>
          </cell>
          <cell r="G484">
            <v>14</v>
          </cell>
          <cell r="H484">
            <v>7</v>
          </cell>
        </row>
        <row r="485">
          <cell r="A485">
            <v>122024</v>
          </cell>
          <cell r="B485">
            <v>30.8</v>
          </cell>
          <cell r="C485">
            <v>13085</v>
          </cell>
          <cell r="D485">
            <v>24</v>
          </cell>
          <cell r="E485">
            <v>428066.6</v>
          </cell>
          <cell r="F485">
            <v>17836.11</v>
          </cell>
          <cell r="G485">
            <v>504</v>
          </cell>
          <cell r="H485">
            <v>21</v>
          </cell>
        </row>
        <row r="486">
          <cell r="A486">
            <v>122025</v>
          </cell>
          <cell r="B486">
            <v>22</v>
          </cell>
          <cell r="C486">
            <v>11334</v>
          </cell>
          <cell r="D486">
            <v>46</v>
          </cell>
          <cell r="E486">
            <v>904505</v>
          </cell>
          <cell r="F486">
            <v>19663.150000000001</v>
          </cell>
          <cell r="G486">
            <v>851</v>
          </cell>
          <cell r="H486">
            <v>18.5</v>
          </cell>
        </row>
        <row r="487">
          <cell r="A487">
            <v>122026</v>
          </cell>
          <cell r="B487">
            <v>8.1999999999999993</v>
          </cell>
          <cell r="C487">
            <v>14432</v>
          </cell>
          <cell r="D487">
            <v>15</v>
          </cell>
          <cell r="E487">
            <v>206143.7</v>
          </cell>
          <cell r="F487">
            <v>13742.91</v>
          </cell>
          <cell r="G487">
            <v>50</v>
          </cell>
          <cell r="H487">
            <v>3.33</v>
          </cell>
        </row>
        <row r="488">
          <cell r="A488">
            <v>122029</v>
          </cell>
          <cell r="B488">
            <v>47</v>
          </cell>
          <cell r="C488">
            <v>24213</v>
          </cell>
          <cell r="D488">
            <v>6</v>
          </cell>
          <cell r="E488">
            <v>192954.4</v>
          </cell>
          <cell r="F488">
            <v>32159.07</v>
          </cell>
          <cell r="G488">
            <v>55</v>
          </cell>
          <cell r="H488">
            <v>9.17</v>
          </cell>
        </row>
        <row r="489">
          <cell r="A489">
            <v>122067</v>
          </cell>
          <cell r="B489">
            <v>14</v>
          </cell>
          <cell r="C489">
            <v>5366</v>
          </cell>
          <cell r="D489">
            <v>4</v>
          </cell>
          <cell r="E489">
            <v>25241.5</v>
          </cell>
          <cell r="F489">
            <v>6310.38</v>
          </cell>
          <cell r="G489">
            <v>31</v>
          </cell>
          <cell r="H489">
            <v>7.75</v>
          </cell>
        </row>
        <row r="490">
          <cell r="A490">
            <v>122075</v>
          </cell>
          <cell r="B490">
            <v>13.5</v>
          </cell>
          <cell r="C490">
            <v>7641</v>
          </cell>
          <cell r="D490">
            <v>673</v>
          </cell>
          <cell r="E490">
            <v>6527818.3399999999</v>
          </cell>
          <cell r="F490">
            <v>9699.58</v>
          </cell>
          <cell r="G490">
            <v>7906</v>
          </cell>
          <cell r="H490">
            <v>11.75</v>
          </cell>
        </row>
        <row r="491">
          <cell r="A491">
            <v>122080</v>
          </cell>
          <cell r="B491">
            <v>20</v>
          </cell>
          <cell r="C491">
            <v>11320</v>
          </cell>
          <cell r="D491">
            <v>1702</v>
          </cell>
          <cell r="E491">
            <v>24225166.850000001</v>
          </cell>
          <cell r="F491">
            <v>14233.35</v>
          </cell>
          <cell r="G491">
            <v>26567</v>
          </cell>
          <cell r="H491">
            <v>15.61</v>
          </cell>
        </row>
        <row r="492">
          <cell r="A492">
            <v>122113</v>
          </cell>
          <cell r="B492">
            <v>5.9</v>
          </cell>
          <cell r="C492">
            <v>2206</v>
          </cell>
          <cell r="D492">
            <v>293</v>
          </cell>
          <cell r="E492">
            <v>858018.6</v>
          </cell>
          <cell r="F492">
            <v>2928.39</v>
          </cell>
          <cell r="G492">
            <v>1869</v>
          </cell>
          <cell r="H492">
            <v>6.38</v>
          </cell>
        </row>
        <row r="493">
          <cell r="A493">
            <v>122117</v>
          </cell>
          <cell r="B493">
            <v>15.4</v>
          </cell>
          <cell r="C493">
            <v>5759</v>
          </cell>
          <cell r="D493">
            <v>39</v>
          </cell>
          <cell r="E493">
            <v>315166</v>
          </cell>
          <cell r="F493">
            <v>8081.18</v>
          </cell>
          <cell r="G493">
            <v>561</v>
          </cell>
          <cell r="H493">
            <v>14.38</v>
          </cell>
        </row>
        <row r="494">
          <cell r="A494">
            <v>122153</v>
          </cell>
          <cell r="B494">
            <v>15</v>
          </cell>
          <cell r="C494">
            <v>7204</v>
          </cell>
          <cell r="D494">
            <v>126</v>
          </cell>
          <cell r="E494">
            <v>1087150.8999999999</v>
          </cell>
          <cell r="F494">
            <v>8628.18</v>
          </cell>
          <cell r="G494">
            <v>1675</v>
          </cell>
          <cell r="H494">
            <v>13.29</v>
          </cell>
        </row>
        <row r="495">
          <cell r="A495">
            <v>123025</v>
          </cell>
          <cell r="B495">
            <v>7</v>
          </cell>
          <cell r="C495">
            <v>2807</v>
          </cell>
          <cell r="D495">
            <v>316</v>
          </cell>
          <cell r="E495">
            <v>1088999.3</v>
          </cell>
          <cell r="F495">
            <v>3446.2</v>
          </cell>
          <cell r="G495">
            <v>3340</v>
          </cell>
          <cell r="H495">
            <v>10.57</v>
          </cell>
        </row>
        <row r="496">
          <cell r="A496">
            <v>123032</v>
          </cell>
          <cell r="B496">
            <v>19.2</v>
          </cell>
          <cell r="C496">
            <v>6470</v>
          </cell>
          <cell r="D496">
            <v>15</v>
          </cell>
          <cell r="E496">
            <v>130385.60000000001</v>
          </cell>
          <cell r="F496">
            <v>8692.3700000000008</v>
          </cell>
          <cell r="G496">
            <v>199</v>
          </cell>
          <cell r="H496">
            <v>13.27</v>
          </cell>
        </row>
        <row r="497">
          <cell r="A497">
            <v>123067</v>
          </cell>
          <cell r="B497">
            <v>15.7</v>
          </cell>
          <cell r="C497">
            <v>6018</v>
          </cell>
          <cell r="D497">
            <v>1</v>
          </cell>
          <cell r="E497">
            <v>8672</v>
          </cell>
          <cell r="F497">
            <v>8672</v>
          </cell>
          <cell r="G497">
            <v>10</v>
          </cell>
          <cell r="H497">
            <v>10</v>
          </cell>
        </row>
        <row r="498">
          <cell r="A498">
            <v>123117</v>
          </cell>
          <cell r="B498">
            <v>13</v>
          </cell>
          <cell r="C498">
            <v>5065</v>
          </cell>
          <cell r="D498">
            <v>1735</v>
          </cell>
          <cell r="E498">
            <v>11179726.949999999</v>
          </cell>
          <cell r="F498">
            <v>6443.65</v>
          </cell>
          <cell r="G498">
            <v>19889</v>
          </cell>
          <cell r="H498">
            <v>11.46</v>
          </cell>
        </row>
        <row r="499">
          <cell r="A499">
            <v>123118</v>
          </cell>
          <cell r="B499">
            <v>14</v>
          </cell>
          <cell r="C499">
            <v>5236</v>
          </cell>
          <cell r="D499">
            <v>238</v>
          </cell>
          <cell r="E499">
            <v>1659443.4</v>
          </cell>
          <cell r="F499">
            <v>6972.45</v>
          </cell>
          <cell r="G499">
            <v>2967</v>
          </cell>
          <cell r="H499">
            <v>12.47</v>
          </cell>
        </row>
        <row r="500">
          <cell r="A500">
            <v>124024</v>
          </cell>
          <cell r="B500">
            <v>20.3</v>
          </cell>
          <cell r="C500">
            <v>8624</v>
          </cell>
          <cell r="D500">
            <v>19</v>
          </cell>
          <cell r="E500">
            <v>237196</v>
          </cell>
          <cell r="F500">
            <v>12484</v>
          </cell>
          <cell r="G500">
            <v>398</v>
          </cell>
          <cell r="H500">
            <v>20.95</v>
          </cell>
        </row>
        <row r="501">
          <cell r="A501">
            <v>124067</v>
          </cell>
          <cell r="B501">
            <v>9</v>
          </cell>
          <cell r="C501">
            <v>3450</v>
          </cell>
          <cell r="D501">
            <v>14</v>
          </cell>
          <cell r="E501">
            <v>65259.6</v>
          </cell>
          <cell r="F501">
            <v>4661.3999999999996</v>
          </cell>
          <cell r="G501">
            <v>97</v>
          </cell>
          <cell r="H501">
            <v>6.93</v>
          </cell>
        </row>
        <row r="502">
          <cell r="A502">
            <v>124117</v>
          </cell>
          <cell r="B502">
            <v>12.5</v>
          </cell>
          <cell r="C502">
            <v>4675</v>
          </cell>
          <cell r="D502">
            <v>204</v>
          </cell>
          <cell r="E502">
            <v>1260141.6000000001</v>
          </cell>
          <cell r="F502">
            <v>6177.16</v>
          </cell>
          <cell r="G502">
            <v>2121</v>
          </cell>
          <cell r="H502">
            <v>10.4</v>
          </cell>
        </row>
        <row r="503">
          <cell r="A503">
            <v>125013</v>
          </cell>
          <cell r="B503">
            <v>16.899999999999999</v>
          </cell>
          <cell r="C503">
            <v>9135</v>
          </cell>
          <cell r="D503">
            <v>3</v>
          </cell>
          <cell r="E503">
            <v>26042.9</v>
          </cell>
          <cell r="F503">
            <v>8680.9699999999993</v>
          </cell>
          <cell r="G503">
            <v>48</v>
          </cell>
          <cell r="H503">
            <v>16</v>
          </cell>
        </row>
        <row r="504">
          <cell r="A504">
            <v>125025</v>
          </cell>
          <cell r="B504">
            <v>9</v>
          </cell>
          <cell r="C504">
            <v>4637</v>
          </cell>
          <cell r="D504">
            <v>34</v>
          </cell>
          <cell r="E504">
            <v>175360</v>
          </cell>
          <cell r="F504">
            <v>5157.6499999999996</v>
          </cell>
          <cell r="G504">
            <v>326</v>
          </cell>
          <cell r="H504">
            <v>9.59</v>
          </cell>
        </row>
        <row r="505">
          <cell r="A505">
            <v>126024</v>
          </cell>
          <cell r="B505">
            <v>27.1</v>
          </cell>
          <cell r="C505">
            <v>11513</v>
          </cell>
          <cell r="D505">
            <v>7</v>
          </cell>
          <cell r="E505">
            <v>116662</v>
          </cell>
          <cell r="F505">
            <v>16666</v>
          </cell>
          <cell r="G505">
            <v>213</v>
          </cell>
          <cell r="H505">
            <v>30.43</v>
          </cell>
        </row>
        <row r="506">
          <cell r="A506">
            <v>126025</v>
          </cell>
          <cell r="B506">
            <v>11</v>
          </cell>
          <cell r="C506">
            <v>4412</v>
          </cell>
          <cell r="D506">
            <v>671</v>
          </cell>
          <cell r="E506">
            <v>6026787.7999999998</v>
          </cell>
          <cell r="F506">
            <v>8981.7999999999993</v>
          </cell>
          <cell r="G506">
            <v>6509</v>
          </cell>
          <cell r="H506">
            <v>9.6999999999999993</v>
          </cell>
        </row>
        <row r="507">
          <cell r="A507">
            <v>126067</v>
          </cell>
          <cell r="B507">
            <v>7.6</v>
          </cell>
          <cell r="C507">
            <v>2913</v>
          </cell>
          <cell r="D507">
            <v>50</v>
          </cell>
          <cell r="E507">
            <v>200121.2</v>
          </cell>
          <cell r="F507">
            <v>4002.42</v>
          </cell>
          <cell r="G507">
            <v>366</v>
          </cell>
          <cell r="H507">
            <v>7.32</v>
          </cell>
        </row>
        <row r="508">
          <cell r="A508">
            <v>128024</v>
          </cell>
          <cell r="B508">
            <v>18.600000000000001</v>
          </cell>
          <cell r="C508">
            <v>7902</v>
          </cell>
          <cell r="D508">
            <v>5</v>
          </cell>
          <cell r="E508">
            <v>57190</v>
          </cell>
          <cell r="F508">
            <v>11438</v>
          </cell>
          <cell r="G508">
            <v>101</v>
          </cell>
          <cell r="H508">
            <v>20.2</v>
          </cell>
        </row>
        <row r="509">
          <cell r="A509">
            <v>128025</v>
          </cell>
          <cell r="B509">
            <v>12.7</v>
          </cell>
          <cell r="C509">
            <v>6543</v>
          </cell>
          <cell r="D509">
            <v>62</v>
          </cell>
          <cell r="E509">
            <v>896024</v>
          </cell>
          <cell r="F509">
            <v>14452</v>
          </cell>
          <cell r="G509">
            <v>732</v>
          </cell>
          <cell r="H509">
            <v>11.81</v>
          </cell>
        </row>
        <row r="510">
          <cell r="A510">
            <v>129025</v>
          </cell>
          <cell r="B510">
            <v>4.2</v>
          </cell>
          <cell r="C510">
            <v>1684</v>
          </cell>
          <cell r="D510">
            <v>2</v>
          </cell>
          <cell r="E510">
            <v>4106</v>
          </cell>
          <cell r="F510">
            <v>2053</v>
          </cell>
          <cell r="G510">
            <v>14</v>
          </cell>
          <cell r="H510">
            <v>7</v>
          </cell>
        </row>
        <row r="511">
          <cell r="A511">
            <v>130171</v>
          </cell>
          <cell r="B511">
            <v>7.5</v>
          </cell>
          <cell r="C511">
            <v>3063</v>
          </cell>
          <cell r="D511">
            <v>20</v>
          </cell>
          <cell r="E511">
            <v>66522.600000000006</v>
          </cell>
          <cell r="F511">
            <v>3326.13</v>
          </cell>
          <cell r="G511">
            <v>123</v>
          </cell>
          <cell r="H511">
            <v>6.15</v>
          </cell>
        </row>
        <row r="512">
          <cell r="A512">
            <v>132171</v>
          </cell>
          <cell r="B512">
            <v>7</v>
          </cell>
          <cell r="C512">
            <v>2859</v>
          </cell>
          <cell r="D512">
            <v>83</v>
          </cell>
          <cell r="E512">
            <v>314160</v>
          </cell>
          <cell r="F512">
            <v>3785.06</v>
          </cell>
          <cell r="G512">
            <v>720</v>
          </cell>
          <cell r="H512">
            <v>8.67</v>
          </cell>
        </row>
        <row r="513">
          <cell r="A513" t="str">
            <v xml:space="preserve">Итого 2-й уровень </v>
          </cell>
          <cell r="D513">
            <v>34107</v>
          </cell>
          <cell r="E513">
            <v>271005757.75999999</v>
          </cell>
          <cell r="F513">
            <v>7945.75</v>
          </cell>
          <cell r="G513">
            <v>391644</v>
          </cell>
          <cell r="H513">
            <v>11.48</v>
          </cell>
        </row>
        <row r="514">
          <cell r="A514" t="str">
            <v>Услуги 3-го уровня</v>
          </cell>
        </row>
        <row r="515">
          <cell r="A515">
            <v>110002</v>
          </cell>
          <cell r="B515">
            <v>8</v>
          </cell>
          <cell r="C515">
            <v>3596</v>
          </cell>
          <cell r="D515">
            <v>2667</v>
          </cell>
          <cell r="E515">
            <v>12467726.289999999</v>
          </cell>
          <cell r="F515">
            <v>4674.8100000000004</v>
          </cell>
          <cell r="G515">
            <v>20795</v>
          </cell>
          <cell r="H515">
            <v>7.8</v>
          </cell>
        </row>
        <row r="516">
          <cell r="A516">
            <v>110003</v>
          </cell>
          <cell r="B516">
            <v>9.8000000000000007</v>
          </cell>
          <cell r="C516">
            <v>4405</v>
          </cell>
          <cell r="D516">
            <v>90</v>
          </cell>
          <cell r="E516">
            <v>470547.07</v>
          </cell>
          <cell r="F516">
            <v>5228.3</v>
          </cell>
          <cell r="G516">
            <v>801</v>
          </cell>
          <cell r="H516">
            <v>8.9</v>
          </cell>
        </row>
        <row r="517">
          <cell r="A517">
            <v>110004</v>
          </cell>
          <cell r="B517">
            <v>19.2</v>
          </cell>
          <cell r="C517">
            <v>11383</v>
          </cell>
          <cell r="D517">
            <v>45</v>
          </cell>
          <cell r="E517">
            <v>698141.5</v>
          </cell>
          <cell r="F517">
            <v>15514.26</v>
          </cell>
          <cell r="G517">
            <v>917</v>
          </cell>
          <cell r="H517">
            <v>20.38</v>
          </cell>
        </row>
        <row r="518">
          <cell r="A518">
            <v>110011</v>
          </cell>
          <cell r="B518">
            <v>14.8</v>
          </cell>
          <cell r="C518">
            <v>6653</v>
          </cell>
          <cell r="D518">
            <v>140</v>
          </cell>
          <cell r="E518">
            <v>1282913.76</v>
          </cell>
          <cell r="F518">
            <v>9163.67</v>
          </cell>
          <cell r="G518">
            <v>1426</v>
          </cell>
          <cell r="H518">
            <v>10.19</v>
          </cell>
        </row>
        <row r="519">
          <cell r="A519">
            <v>110049</v>
          </cell>
          <cell r="B519">
            <v>11.6</v>
          </cell>
          <cell r="C519">
            <v>4071</v>
          </cell>
          <cell r="D519">
            <v>152</v>
          </cell>
          <cell r="E519">
            <v>814191</v>
          </cell>
          <cell r="F519">
            <v>5356.52</v>
          </cell>
          <cell r="G519">
            <v>1587</v>
          </cell>
          <cell r="H519">
            <v>10.44</v>
          </cell>
        </row>
        <row r="520">
          <cell r="A520">
            <v>110053</v>
          </cell>
          <cell r="B520">
            <v>14.5</v>
          </cell>
          <cell r="C520">
            <v>5089</v>
          </cell>
          <cell r="D520">
            <v>465</v>
          </cell>
          <cell r="E520">
            <v>4310915.83</v>
          </cell>
          <cell r="F520">
            <v>9270.7900000000009</v>
          </cell>
          <cell r="G520">
            <v>6170</v>
          </cell>
          <cell r="H520">
            <v>13.27</v>
          </cell>
        </row>
        <row r="521">
          <cell r="A521">
            <v>110057</v>
          </cell>
          <cell r="B521">
            <v>10.5</v>
          </cell>
          <cell r="C521">
            <v>3685</v>
          </cell>
          <cell r="D521">
            <v>1836</v>
          </cell>
          <cell r="E521">
            <v>9240271.5899999999</v>
          </cell>
          <cell r="F521">
            <v>5032.83</v>
          </cell>
          <cell r="G521">
            <v>16823</v>
          </cell>
          <cell r="H521">
            <v>9.16</v>
          </cell>
        </row>
        <row r="522">
          <cell r="A522">
            <v>110064</v>
          </cell>
          <cell r="B522">
            <v>5.8</v>
          </cell>
          <cell r="C522">
            <v>2226</v>
          </cell>
          <cell r="D522">
            <v>24</v>
          </cell>
          <cell r="E522">
            <v>70216.2</v>
          </cell>
          <cell r="F522">
            <v>2925.68</v>
          </cell>
          <cell r="G522">
            <v>126</v>
          </cell>
          <cell r="H522">
            <v>5.25</v>
          </cell>
        </row>
        <row r="523">
          <cell r="A523">
            <v>110071</v>
          </cell>
          <cell r="B523">
            <v>12.5</v>
          </cell>
          <cell r="C523">
            <v>4387</v>
          </cell>
          <cell r="D523">
            <v>228</v>
          </cell>
          <cell r="E523">
            <v>1362843.86</v>
          </cell>
          <cell r="F523">
            <v>5977.39</v>
          </cell>
          <cell r="G523">
            <v>1916</v>
          </cell>
          <cell r="H523">
            <v>8.4</v>
          </cell>
        </row>
        <row r="524">
          <cell r="A524">
            <v>110073</v>
          </cell>
          <cell r="B524">
            <v>10.5</v>
          </cell>
          <cell r="C524">
            <v>3685</v>
          </cell>
          <cell r="D524">
            <v>280</v>
          </cell>
          <cell r="E524">
            <v>1303577.81</v>
          </cell>
          <cell r="F524">
            <v>4655.6400000000003</v>
          </cell>
          <cell r="G524">
            <v>2484</v>
          </cell>
          <cell r="H524">
            <v>8.8699999999999992</v>
          </cell>
        </row>
        <row r="525">
          <cell r="A525">
            <v>110076</v>
          </cell>
          <cell r="B525">
            <v>6.8</v>
          </cell>
          <cell r="C525">
            <v>2610</v>
          </cell>
          <cell r="D525">
            <v>1049</v>
          </cell>
          <cell r="E525">
            <v>3915014.49</v>
          </cell>
          <cell r="F525">
            <v>3732.14</v>
          </cell>
          <cell r="G525">
            <v>6636</v>
          </cell>
          <cell r="H525">
            <v>6.33</v>
          </cell>
        </row>
        <row r="526">
          <cell r="A526">
            <v>110079</v>
          </cell>
          <cell r="B526">
            <v>3.4</v>
          </cell>
          <cell r="C526">
            <v>1305</v>
          </cell>
          <cell r="D526">
            <v>508</v>
          </cell>
          <cell r="E526">
            <v>839312.26</v>
          </cell>
          <cell r="F526">
            <v>1652.19</v>
          </cell>
          <cell r="G526">
            <v>1601</v>
          </cell>
          <cell r="H526">
            <v>3.15</v>
          </cell>
        </row>
        <row r="527">
          <cell r="A527">
            <v>110081</v>
          </cell>
          <cell r="B527">
            <v>3.5</v>
          </cell>
          <cell r="C527">
            <v>1344</v>
          </cell>
          <cell r="D527">
            <v>288</v>
          </cell>
          <cell r="E527">
            <v>494897</v>
          </cell>
          <cell r="F527">
            <v>1718.39</v>
          </cell>
          <cell r="G527">
            <v>729</v>
          </cell>
          <cell r="H527">
            <v>2.5299999999999998</v>
          </cell>
        </row>
        <row r="528">
          <cell r="A528">
            <v>110082</v>
          </cell>
          <cell r="B528">
            <v>6</v>
          </cell>
          <cell r="C528">
            <v>2303</v>
          </cell>
          <cell r="D528">
            <v>10</v>
          </cell>
          <cell r="E528">
            <v>27027.5</v>
          </cell>
          <cell r="F528">
            <v>2702.75</v>
          </cell>
          <cell r="G528">
            <v>45</v>
          </cell>
          <cell r="H528">
            <v>4.5</v>
          </cell>
        </row>
        <row r="529">
          <cell r="A529">
            <v>110083</v>
          </cell>
          <cell r="B529">
            <v>7.7</v>
          </cell>
          <cell r="C529">
            <v>2956</v>
          </cell>
          <cell r="D529">
            <v>45</v>
          </cell>
          <cell r="E529">
            <v>177504.2</v>
          </cell>
          <cell r="F529">
            <v>3944.54</v>
          </cell>
          <cell r="G529">
            <v>332</v>
          </cell>
          <cell r="H529">
            <v>7.38</v>
          </cell>
        </row>
        <row r="530">
          <cell r="A530">
            <v>110087</v>
          </cell>
          <cell r="B530">
            <v>5</v>
          </cell>
          <cell r="C530">
            <v>1919</v>
          </cell>
          <cell r="D530">
            <v>25</v>
          </cell>
          <cell r="E530">
            <v>62483</v>
          </cell>
          <cell r="F530">
            <v>2499.3200000000002</v>
          </cell>
          <cell r="G530">
            <v>98</v>
          </cell>
          <cell r="H530">
            <v>3.92</v>
          </cell>
        </row>
        <row r="531">
          <cell r="A531">
            <v>110092</v>
          </cell>
          <cell r="B531">
            <v>9.3000000000000007</v>
          </cell>
          <cell r="C531">
            <v>3264</v>
          </cell>
          <cell r="D531">
            <v>171</v>
          </cell>
          <cell r="E531">
            <v>744790.68</v>
          </cell>
          <cell r="F531">
            <v>4355.5</v>
          </cell>
          <cell r="G531">
            <v>1733</v>
          </cell>
          <cell r="H531">
            <v>10.130000000000001</v>
          </cell>
        </row>
        <row r="532">
          <cell r="A532">
            <v>110094</v>
          </cell>
          <cell r="B532">
            <v>5</v>
          </cell>
          <cell r="C532">
            <v>1919</v>
          </cell>
          <cell r="D532">
            <v>53</v>
          </cell>
          <cell r="E532">
            <v>129695.91</v>
          </cell>
          <cell r="F532">
            <v>2447.09</v>
          </cell>
          <cell r="G532">
            <v>228</v>
          </cell>
          <cell r="H532">
            <v>4.3</v>
          </cell>
        </row>
        <row r="533">
          <cell r="A533">
            <v>110096</v>
          </cell>
          <cell r="B533">
            <v>9.3000000000000007</v>
          </cell>
          <cell r="C533">
            <v>3570</v>
          </cell>
          <cell r="D533">
            <v>22</v>
          </cell>
          <cell r="E533">
            <v>111411.9</v>
          </cell>
          <cell r="F533">
            <v>5064.18</v>
          </cell>
          <cell r="G533">
            <v>162</v>
          </cell>
          <cell r="H533">
            <v>7.36</v>
          </cell>
        </row>
        <row r="534">
          <cell r="A534">
            <v>110101</v>
          </cell>
          <cell r="B534">
            <v>10</v>
          </cell>
          <cell r="C534">
            <v>3510</v>
          </cell>
          <cell r="D534">
            <v>197</v>
          </cell>
          <cell r="E534">
            <v>1202222.92</v>
          </cell>
          <cell r="F534">
            <v>6102.65</v>
          </cell>
          <cell r="G534">
            <v>1799</v>
          </cell>
          <cell r="H534">
            <v>9.1300000000000008</v>
          </cell>
        </row>
        <row r="535">
          <cell r="A535">
            <v>110102</v>
          </cell>
          <cell r="B535">
            <v>13.5</v>
          </cell>
          <cell r="C535">
            <v>4738</v>
          </cell>
          <cell r="D535">
            <v>239</v>
          </cell>
          <cell r="E535">
            <v>2189244.1800000002</v>
          </cell>
          <cell r="F535">
            <v>9160.02</v>
          </cell>
          <cell r="G535">
            <v>2680</v>
          </cell>
          <cell r="H535">
            <v>11.21</v>
          </cell>
        </row>
        <row r="536">
          <cell r="A536">
            <v>110109</v>
          </cell>
          <cell r="B536">
            <v>35</v>
          </cell>
          <cell r="C536">
            <v>12285</v>
          </cell>
          <cell r="D536">
            <v>62</v>
          </cell>
          <cell r="E536">
            <v>1297330.97</v>
          </cell>
          <cell r="F536">
            <v>20924.689999999999</v>
          </cell>
          <cell r="G536">
            <v>1254</v>
          </cell>
          <cell r="H536">
            <v>20.23</v>
          </cell>
        </row>
        <row r="537">
          <cell r="A537">
            <v>110110</v>
          </cell>
          <cell r="B537">
            <v>11</v>
          </cell>
          <cell r="C537">
            <v>3861</v>
          </cell>
          <cell r="D537">
            <v>8</v>
          </cell>
          <cell r="E537">
            <v>99401.2</v>
          </cell>
          <cell r="F537">
            <v>12425.15</v>
          </cell>
          <cell r="G537">
            <v>85</v>
          </cell>
          <cell r="H537">
            <v>10.63</v>
          </cell>
        </row>
        <row r="538">
          <cell r="A538">
            <v>110125</v>
          </cell>
          <cell r="B538">
            <v>8.5</v>
          </cell>
          <cell r="C538">
            <v>2983</v>
          </cell>
          <cell r="D538">
            <v>1065</v>
          </cell>
          <cell r="E538">
            <v>4000579.67</v>
          </cell>
          <cell r="F538">
            <v>3756.41</v>
          </cell>
          <cell r="G538">
            <v>8276</v>
          </cell>
          <cell r="H538">
            <v>7.77</v>
          </cell>
        </row>
        <row r="539">
          <cell r="A539">
            <v>110140</v>
          </cell>
          <cell r="B539">
            <v>5</v>
          </cell>
          <cell r="C539">
            <v>1919</v>
          </cell>
          <cell r="D539">
            <v>6</v>
          </cell>
          <cell r="E539">
            <v>15397</v>
          </cell>
          <cell r="F539">
            <v>2566.17</v>
          </cell>
          <cell r="G539">
            <v>42</v>
          </cell>
          <cell r="H539">
            <v>7</v>
          </cell>
        </row>
        <row r="540">
          <cell r="A540">
            <v>110141</v>
          </cell>
          <cell r="B540">
            <v>5.9</v>
          </cell>
          <cell r="C540">
            <v>2265</v>
          </cell>
          <cell r="D540">
            <v>139</v>
          </cell>
          <cell r="E540">
            <v>393637.8</v>
          </cell>
          <cell r="F540">
            <v>2831.93</v>
          </cell>
          <cell r="G540">
            <v>924</v>
          </cell>
          <cell r="H540">
            <v>6.65</v>
          </cell>
        </row>
        <row r="541">
          <cell r="A541">
            <v>110142</v>
          </cell>
          <cell r="B541">
            <v>10</v>
          </cell>
          <cell r="C541">
            <v>3839</v>
          </cell>
          <cell r="D541">
            <v>87</v>
          </cell>
          <cell r="E541">
            <v>392755.7</v>
          </cell>
          <cell r="F541">
            <v>4514.43</v>
          </cell>
          <cell r="G541">
            <v>721</v>
          </cell>
          <cell r="H541">
            <v>8.2899999999999991</v>
          </cell>
        </row>
        <row r="542">
          <cell r="A542">
            <v>110156</v>
          </cell>
          <cell r="B542">
            <v>8</v>
          </cell>
          <cell r="C542">
            <v>3071</v>
          </cell>
          <cell r="D542">
            <v>72</v>
          </cell>
          <cell r="E542">
            <v>256432.9</v>
          </cell>
          <cell r="F542">
            <v>3561.57</v>
          </cell>
          <cell r="G542">
            <v>464</v>
          </cell>
          <cell r="H542">
            <v>6.44</v>
          </cell>
        </row>
        <row r="543">
          <cell r="A543">
            <v>110157</v>
          </cell>
          <cell r="B543">
            <v>12.5</v>
          </cell>
          <cell r="C543">
            <v>4798</v>
          </cell>
          <cell r="D543">
            <v>19</v>
          </cell>
          <cell r="E543">
            <v>115292.4</v>
          </cell>
          <cell r="F543">
            <v>6068.02</v>
          </cell>
          <cell r="G543">
            <v>198</v>
          </cell>
          <cell r="H543">
            <v>10.42</v>
          </cell>
        </row>
        <row r="544">
          <cell r="A544">
            <v>110165</v>
          </cell>
          <cell r="B544">
            <v>2.5</v>
          </cell>
          <cell r="C544">
            <v>877</v>
          </cell>
          <cell r="D544">
            <v>141</v>
          </cell>
          <cell r="E544">
            <v>151670.15</v>
          </cell>
          <cell r="F544">
            <v>1075.67</v>
          </cell>
          <cell r="G544">
            <v>331</v>
          </cell>
          <cell r="H544">
            <v>2.35</v>
          </cell>
        </row>
        <row r="545">
          <cell r="A545">
            <v>110187</v>
          </cell>
          <cell r="B545">
            <v>8.5</v>
          </cell>
          <cell r="C545">
            <v>3062</v>
          </cell>
          <cell r="D545">
            <v>4</v>
          </cell>
          <cell r="E545">
            <v>20003.2</v>
          </cell>
          <cell r="F545">
            <v>5000.8</v>
          </cell>
          <cell r="G545">
            <v>38</v>
          </cell>
          <cell r="H545">
            <v>9.5</v>
          </cell>
        </row>
        <row r="546">
          <cell r="A546">
            <v>110188</v>
          </cell>
          <cell r="B546">
            <v>3.4</v>
          </cell>
          <cell r="C546">
            <v>1305</v>
          </cell>
          <cell r="D546">
            <v>58</v>
          </cell>
          <cell r="E546">
            <v>109693.2</v>
          </cell>
          <cell r="F546">
            <v>1891.26</v>
          </cell>
          <cell r="G546">
            <v>200</v>
          </cell>
          <cell r="H546">
            <v>3.45</v>
          </cell>
        </row>
        <row r="547">
          <cell r="A547">
            <v>110191</v>
          </cell>
          <cell r="B547">
            <v>11</v>
          </cell>
          <cell r="C547">
            <v>4223</v>
          </cell>
          <cell r="D547">
            <v>542</v>
          </cell>
          <cell r="E547">
            <v>3336083.96</v>
          </cell>
          <cell r="F547">
            <v>6155.14</v>
          </cell>
          <cell r="G547">
            <v>5362</v>
          </cell>
          <cell r="H547">
            <v>9.89</v>
          </cell>
        </row>
        <row r="548">
          <cell r="A548">
            <v>111001</v>
          </cell>
          <cell r="B548">
            <v>8</v>
          </cell>
          <cell r="C548">
            <v>3596</v>
          </cell>
          <cell r="D548">
            <v>12</v>
          </cell>
          <cell r="E548">
            <v>52396.5</v>
          </cell>
          <cell r="F548">
            <v>4366.38</v>
          </cell>
          <cell r="G548">
            <v>86</v>
          </cell>
          <cell r="H548">
            <v>7.17</v>
          </cell>
        </row>
        <row r="549">
          <cell r="A549">
            <v>111002</v>
          </cell>
          <cell r="B549">
            <v>6.8</v>
          </cell>
          <cell r="C549">
            <v>3057</v>
          </cell>
          <cell r="D549">
            <v>616</v>
          </cell>
          <cell r="E549">
            <v>2273584.1</v>
          </cell>
          <cell r="F549">
            <v>3690.88</v>
          </cell>
          <cell r="G549">
            <v>3889</v>
          </cell>
          <cell r="H549">
            <v>6.31</v>
          </cell>
        </row>
        <row r="550">
          <cell r="A550">
            <v>111014</v>
          </cell>
          <cell r="B550">
            <v>15</v>
          </cell>
          <cell r="C550">
            <v>6743</v>
          </cell>
          <cell r="D550">
            <v>1</v>
          </cell>
          <cell r="E550">
            <v>5820.5</v>
          </cell>
          <cell r="F550">
            <v>5820.5</v>
          </cell>
          <cell r="G550">
            <v>6</v>
          </cell>
          <cell r="H550">
            <v>6</v>
          </cell>
        </row>
        <row r="551">
          <cell r="A551">
            <v>111028</v>
          </cell>
          <cell r="B551">
            <v>13.5</v>
          </cell>
          <cell r="C551">
            <v>4738</v>
          </cell>
          <cell r="D551">
            <v>153</v>
          </cell>
          <cell r="E551">
            <v>1087495.71</v>
          </cell>
          <cell r="F551">
            <v>7107.82</v>
          </cell>
          <cell r="G551">
            <v>1810</v>
          </cell>
          <cell r="H551">
            <v>11.83</v>
          </cell>
        </row>
        <row r="552">
          <cell r="A552">
            <v>111040</v>
          </cell>
          <cell r="B552">
            <v>2.5</v>
          </cell>
          <cell r="C552">
            <v>960</v>
          </cell>
          <cell r="D552">
            <v>4</v>
          </cell>
          <cell r="E552">
            <v>3944</v>
          </cell>
          <cell r="F552">
            <v>986</v>
          </cell>
          <cell r="G552">
            <v>9</v>
          </cell>
          <cell r="H552">
            <v>2.25</v>
          </cell>
        </row>
        <row r="553">
          <cell r="A553">
            <v>111054</v>
          </cell>
          <cell r="B553">
            <v>14</v>
          </cell>
          <cell r="C553">
            <v>4914</v>
          </cell>
          <cell r="D553">
            <v>67</v>
          </cell>
          <cell r="E553">
            <v>450127.11</v>
          </cell>
          <cell r="F553">
            <v>6718.32</v>
          </cell>
          <cell r="G553">
            <v>791</v>
          </cell>
          <cell r="H553">
            <v>11.81</v>
          </cell>
        </row>
        <row r="554">
          <cell r="A554">
            <v>111066</v>
          </cell>
          <cell r="B554">
            <v>4.4000000000000004</v>
          </cell>
          <cell r="C554">
            <v>1689</v>
          </cell>
          <cell r="D554">
            <v>22</v>
          </cell>
          <cell r="E554">
            <v>51019.3</v>
          </cell>
          <cell r="F554">
            <v>2319.06</v>
          </cell>
          <cell r="G554">
            <v>90</v>
          </cell>
          <cell r="H554">
            <v>4.09</v>
          </cell>
        </row>
        <row r="555">
          <cell r="A555">
            <v>111076</v>
          </cell>
          <cell r="B555">
            <v>6</v>
          </cell>
          <cell r="C555">
            <v>2303</v>
          </cell>
          <cell r="D555">
            <v>61</v>
          </cell>
          <cell r="E555">
            <v>184970.77</v>
          </cell>
          <cell r="F555">
            <v>3032.31</v>
          </cell>
          <cell r="G555">
            <v>348</v>
          </cell>
          <cell r="H555">
            <v>5.7</v>
          </cell>
        </row>
        <row r="556">
          <cell r="A556">
            <v>111079</v>
          </cell>
          <cell r="B556">
            <v>5</v>
          </cell>
          <cell r="C556">
            <v>1919</v>
          </cell>
          <cell r="D556">
            <v>87</v>
          </cell>
          <cell r="E556">
            <v>220711.6</v>
          </cell>
          <cell r="F556">
            <v>2536.91</v>
          </cell>
          <cell r="G556">
            <v>377</v>
          </cell>
          <cell r="H556">
            <v>4.33</v>
          </cell>
        </row>
        <row r="557">
          <cell r="A557">
            <v>111082</v>
          </cell>
          <cell r="B557">
            <v>6.3</v>
          </cell>
          <cell r="C557">
            <v>2418</v>
          </cell>
          <cell r="D557">
            <v>411</v>
          </cell>
          <cell r="E557">
            <v>1300130.6000000001</v>
          </cell>
          <cell r="F557">
            <v>3163.33</v>
          </cell>
          <cell r="G557">
            <v>2308</v>
          </cell>
          <cell r="H557">
            <v>5.62</v>
          </cell>
        </row>
        <row r="558">
          <cell r="A558">
            <v>111085</v>
          </cell>
          <cell r="B558">
            <v>9.5</v>
          </cell>
          <cell r="C558">
            <v>3647</v>
          </cell>
          <cell r="D558">
            <v>85</v>
          </cell>
          <cell r="E558">
            <v>404421.79</v>
          </cell>
          <cell r="F558">
            <v>4757.8999999999996</v>
          </cell>
          <cell r="G558">
            <v>762</v>
          </cell>
          <cell r="H558">
            <v>8.9600000000000009</v>
          </cell>
        </row>
        <row r="559">
          <cell r="A559">
            <v>112001</v>
          </cell>
          <cell r="B559">
            <v>8.4</v>
          </cell>
          <cell r="C559">
            <v>6574</v>
          </cell>
          <cell r="D559">
            <v>2319</v>
          </cell>
          <cell r="E559">
            <v>16094651.359999999</v>
          </cell>
          <cell r="F559">
            <v>6940.34</v>
          </cell>
          <cell r="G559">
            <v>13800</v>
          </cell>
          <cell r="H559">
            <v>5.95</v>
          </cell>
        </row>
        <row r="560">
          <cell r="A560">
            <v>115014</v>
          </cell>
          <cell r="B560">
            <v>11</v>
          </cell>
          <cell r="C560">
            <v>4945</v>
          </cell>
          <cell r="D560">
            <v>16</v>
          </cell>
          <cell r="E560">
            <v>93186.1</v>
          </cell>
          <cell r="F560">
            <v>5824.13</v>
          </cell>
          <cell r="G560">
            <v>122</v>
          </cell>
          <cell r="H560">
            <v>7.63</v>
          </cell>
        </row>
        <row r="561">
          <cell r="A561">
            <v>116014</v>
          </cell>
          <cell r="B561">
            <v>4.5999999999999996</v>
          </cell>
          <cell r="C561">
            <v>2068</v>
          </cell>
          <cell r="D561">
            <v>1552</v>
          </cell>
          <cell r="E561">
            <v>4234412.17</v>
          </cell>
          <cell r="F561">
            <v>2728.36</v>
          </cell>
          <cell r="G561">
            <v>6086</v>
          </cell>
          <cell r="H561">
            <v>3.92</v>
          </cell>
        </row>
        <row r="562">
          <cell r="A562">
            <v>120002</v>
          </cell>
          <cell r="B562">
            <v>8.1</v>
          </cell>
          <cell r="C562">
            <v>4026</v>
          </cell>
          <cell r="D562">
            <v>867</v>
          </cell>
          <cell r="E562">
            <v>4454496</v>
          </cell>
          <cell r="F562">
            <v>5137.83</v>
          </cell>
          <cell r="G562">
            <v>6684</v>
          </cell>
          <cell r="H562">
            <v>7.71</v>
          </cell>
        </row>
        <row r="563">
          <cell r="A563">
            <v>120003</v>
          </cell>
          <cell r="B563">
            <v>11.2</v>
          </cell>
          <cell r="C563">
            <v>5567</v>
          </cell>
          <cell r="D563">
            <v>38</v>
          </cell>
          <cell r="E563">
            <v>267915.3</v>
          </cell>
          <cell r="F563">
            <v>7050.4</v>
          </cell>
          <cell r="G563">
            <v>1506</v>
          </cell>
          <cell r="H563">
            <v>39.630000000000003</v>
          </cell>
        </row>
        <row r="564">
          <cell r="A564">
            <v>120004</v>
          </cell>
          <cell r="B564">
            <v>25</v>
          </cell>
          <cell r="C564">
            <v>16985</v>
          </cell>
          <cell r="D564">
            <v>135</v>
          </cell>
          <cell r="E564">
            <v>2739369</v>
          </cell>
          <cell r="F564">
            <v>20291.62</v>
          </cell>
          <cell r="G564">
            <v>3001</v>
          </cell>
          <cell r="H564">
            <v>22.23</v>
          </cell>
        </row>
        <row r="565">
          <cell r="A565">
            <v>120008</v>
          </cell>
          <cell r="B565">
            <v>17.5</v>
          </cell>
          <cell r="C565">
            <v>8699</v>
          </cell>
          <cell r="D565">
            <v>121</v>
          </cell>
          <cell r="E565">
            <v>1435218.3</v>
          </cell>
          <cell r="F565">
            <v>11861.31</v>
          </cell>
          <cell r="G565">
            <v>2125</v>
          </cell>
          <cell r="H565">
            <v>17.559999999999999</v>
          </cell>
        </row>
        <row r="566">
          <cell r="A566">
            <v>120013</v>
          </cell>
          <cell r="B566">
            <v>16.5</v>
          </cell>
          <cell r="C566">
            <v>8202</v>
          </cell>
          <cell r="D566">
            <v>39</v>
          </cell>
          <cell r="E566">
            <v>411421</v>
          </cell>
          <cell r="F566">
            <v>10549.26</v>
          </cell>
          <cell r="G566">
            <v>493</v>
          </cell>
          <cell r="H566">
            <v>12.64</v>
          </cell>
        </row>
        <row r="567">
          <cell r="A567">
            <v>120068</v>
          </cell>
          <cell r="B567">
            <v>8.8000000000000007</v>
          </cell>
          <cell r="C567">
            <v>3315</v>
          </cell>
          <cell r="D567">
            <v>26</v>
          </cell>
          <cell r="E567">
            <v>121711.1</v>
          </cell>
          <cell r="F567">
            <v>4681.2</v>
          </cell>
          <cell r="G567">
            <v>180</v>
          </cell>
          <cell r="H567">
            <v>6.92</v>
          </cell>
        </row>
        <row r="568">
          <cell r="A568">
            <v>120073</v>
          </cell>
          <cell r="B568">
            <v>9</v>
          </cell>
          <cell r="C568">
            <v>2905</v>
          </cell>
          <cell r="D568">
            <v>6</v>
          </cell>
          <cell r="E568">
            <v>17686.400000000001</v>
          </cell>
          <cell r="F568">
            <v>2947.73</v>
          </cell>
          <cell r="G568">
            <v>44</v>
          </cell>
          <cell r="H568">
            <v>7.33</v>
          </cell>
        </row>
        <row r="569">
          <cell r="A569">
            <v>120079</v>
          </cell>
          <cell r="B569">
            <v>12.5</v>
          </cell>
          <cell r="C569">
            <v>4034</v>
          </cell>
          <cell r="D569">
            <v>2812</v>
          </cell>
          <cell r="E569">
            <v>14496307</v>
          </cell>
          <cell r="F569">
            <v>5155.16</v>
          </cell>
          <cell r="G569">
            <v>30948</v>
          </cell>
          <cell r="H569">
            <v>11.01</v>
          </cell>
        </row>
        <row r="570">
          <cell r="A570">
            <v>120083</v>
          </cell>
          <cell r="B570">
            <v>14.2</v>
          </cell>
          <cell r="C570">
            <v>4583</v>
          </cell>
          <cell r="D570">
            <v>5202</v>
          </cell>
          <cell r="E570">
            <v>30759135.879999999</v>
          </cell>
          <cell r="F570">
            <v>5912.94</v>
          </cell>
          <cell r="G570">
            <v>65168</v>
          </cell>
          <cell r="H570">
            <v>12.53</v>
          </cell>
        </row>
        <row r="571">
          <cell r="A571">
            <v>120085</v>
          </cell>
          <cell r="B571">
            <v>16</v>
          </cell>
          <cell r="C571">
            <v>5164</v>
          </cell>
          <cell r="D571">
            <v>3134</v>
          </cell>
          <cell r="E571">
            <v>20710770</v>
          </cell>
          <cell r="F571">
            <v>6608.41</v>
          </cell>
          <cell r="G571">
            <v>65299</v>
          </cell>
          <cell r="H571">
            <v>20.84</v>
          </cell>
        </row>
        <row r="572">
          <cell r="A572">
            <v>120110</v>
          </cell>
          <cell r="B572">
            <v>9.1999999999999993</v>
          </cell>
          <cell r="C572">
            <v>3104</v>
          </cell>
          <cell r="D572">
            <v>337</v>
          </cell>
          <cell r="E572">
            <v>1399668.6</v>
          </cell>
          <cell r="F572">
            <v>4153.32</v>
          </cell>
          <cell r="G572">
            <v>2873</v>
          </cell>
          <cell r="H572">
            <v>8.5299999999999994</v>
          </cell>
        </row>
        <row r="573">
          <cell r="A573">
            <v>120111</v>
          </cell>
          <cell r="B573">
            <v>10</v>
          </cell>
          <cell r="C573">
            <v>3373</v>
          </cell>
          <cell r="D573">
            <v>1592</v>
          </cell>
          <cell r="E573">
            <v>6998207.75</v>
          </cell>
          <cell r="F573">
            <v>4395.8599999999997</v>
          </cell>
          <cell r="G573">
            <v>15406</v>
          </cell>
          <cell r="H573">
            <v>9.68</v>
          </cell>
        </row>
        <row r="574">
          <cell r="A574">
            <v>120112</v>
          </cell>
          <cell r="B574">
            <v>8.5</v>
          </cell>
          <cell r="C574">
            <v>2867</v>
          </cell>
          <cell r="D574">
            <v>729</v>
          </cell>
          <cell r="E574">
            <v>2586350.6</v>
          </cell>
          <cell r="F574">
            <v>3547.81</v>
          </cell>
          <cell r="G574">
            <v>5149</v>
          </cell>
          <cell r="H574">
            <v>7.06</v>
          </cell>
        </row>
        <row r="575">
          <cell r="A575">
            <v>120113</v>
          </cell>
          <cell r="B575">
            <v>4.2</v>
          </cell>
          <cell r="C575">
            <v>1417</v>
          </cell>
          <cell r="D575">
            <v>90</v>
          </cell>
          <cell r="E575">
            <v>160884.1</v>
          </cell>
          <cell r="F575">
            <v>1787.6</v>
          </cell>
          <cell r="G575">
            <v>494</v>
          </cell>
          <cell r="H575">
            <v>5.49</v>
          </cell>
        </row>
        <row r="576">
          <cell r="A576">
            <v>120114</v>
          </cell>
          <cell r="B576">
            <v>6.3</v>
          </cell>
          <cell r="C576">
            <v>2125</v>
          </cell>
          <cell r="D576">
            <v>2451</v>
          </cell>
          <cell r="E576">
            <v>6577237.9400000004</v>
          </cell>
          <cell r="F576">
            <v>2683.49</v>
          </cell>
          <cell r="G576">
            <v>13876</v>
          </cell>
          <cell r="H576">
            <v>5.66</v>
          </cell>
        </row>
        <row r="577">
          <cell r="A577">
            <v>120116</v>
          </cell>
          <cell r="B577">
            <v>6.2</v>
          </cell>
          <cell r="C577">
            <v>2829</v>
          </cell>
          <cell r="D577">
            <v>863</v>
          </cell>
          <cell r="E577">
            <v>3085153.9</v>
          </cell>
          <cell r="F577">
            <v>3574.92</v>
          </cell>
          <cell r="G577">
            <v>5606</v>
          </cell>
          <cell r="H577">
            <v>6.5</v>
          </cell>
        </row>
        <row r="578">
          <cell r="A578">
            <v>120117</v>
          </cell>
          <cell r="B578">
            <v>2.1</v>
          </cell>
          <cell r="C578">
            <v>958</v>
          </cell>
          <cell r="D578">
            <v>1437</v>
          </cell>
          <cell r="E578">
            <v>1866958.8</v>
          </cell>
          <cell r="F578">
            <v>1299.21</v>
          </cell>
          <cell r="G578">
            <v>2675</v>
          </cell>
          <cell r="H578">
            <v>1.86</v>
          </cell>
        </row>
        <row r="579">
          <cell r="A579">
            <v>120118</v>
          </cell>
          <cell r="B579">
            <v>11</v>
          </cell>
          <cell r="C579">
            <v>3711</v>
          </cell>
          <cell r="D579">
            <v>318</v>
          </cell>
          <cell r="E579">
            <v>1532970.4</v>
          </cell>
          <cell r="F579">
            <v>4820.66</v>
          </cell>
          <cell r="G579">
            <v>2972</v>
          </cell>
          <cell r="H579">
            <v>9.35</v>
          </cell>
        </row>
        <row r="580">
          <cell r="A580">
            <v>120119</v>
          </cell>
          <cell r="B580">
            <v>5.5</v>
          </cell>
          <cell r="C580">
            <v>2399</v>
          </cell>
          <cell r="D580">
            <v>1694</v>
          </cell>
          <cell r="E580">
            <v>6005501.2999999998</v>
          </cell>
          <cell r="F580">
            <v>3545.16</v>
          </cell>
          <cell r="G580">
            <v>8975</v>
          </cell>
          <cell r="H580">
            <v>5.3</v>
          </cell>
        </row>
        <row r="581">
          <cell r="A581">
            <v>120120</v>
          </cell>
          <cell r="B581">
            <v>5.5</v>
          </cell>
          <cell r="C581">
            <v>2795</v>
          </cell>
          <cell r="D581">
            <v>5146</v>
          </cell>
          <cell r="E581">
            <v>20542433.600000001</v>
          </cell>
          <cell r="F581">
            <v>3991.92</v>
          </cell>
          <cell r="G581">
            <v>24805</v>
          </cell>
          <cell r="H581">
            <v>4.82</v>
          </cell>
        </row>
        <row r="582">
          <cell r="A582">
            <v>120121</v>
          </cell>
          <cell r="B582">
            <v>8.6999999999999993</v>
          </cell>
          <cell r="C582">
            <v>3794</v>
          </cell>
          <cell r="D582">
            <v>1167</v>
          </cell>
          <cell r="E582">
            <v>6027395.5</v>
          </cell>
          <cell r="F582">
            <v>5164.8599999999997</v>
          </cell>
          <cell r="G582">
            <v>9457</v>
          </cell>
          <cell r="H582">
            <v>8.1</v>
          </cell>
        </row>
        <row r="583">
          <cell r="A583">
            <v>120123</v>
          </cell>
          <cell r="B583">
            <v>6.2</v>
          </cell>
          <cell r="C583">
            <v>2704</v>
          </cell>
          <cell r="D583">
            <v>251</v>
          </cell>
          <cell r="E583">
            <v>910191.7</v>
          </cell>
          <cell r="F583">
            <v>3626.26</v>
          </cell>
          <cell r="G583">
            <v>1610</v>
          </cell>
          <cell r="H583">
            <v>6.41</v>
          </cell>
        </row>
        <row r="584">
          <cell r="A584">
            <v>120124</v>
          </cell>
          <cell r="B584">
            <v>5.9</v>
          </cell>
          <cell r="C584">
            <v>5334</v>
          </cell>
          <cell r="D584">
            <v>1182</v>
          </cell>
          <cell r="E584">
            <v>17407683.199999999</v>
          </cell>
          <cell r="F584">
            <v>14727.31</v>
          </cell>
          <cell r="G584">
            <v>6577</v>
          </cell>
          <cell r="H584">
            <v>5.56</v>
          </cell>
        </row>
        <row r="585">
          <cell r="A585">
            <v>120125</v>
          </cell>
          <cell r="B585">
            <v>9.1999999999999993</v>
          </cell>
          <cell r="C585">
            <v>4012</v>
          </cell>
          <cell r="D585">
            <v>1045</v>
          </cell>
          <cell r="E585">
            <v>5676771.5999999996</v>
          </cell>
          <cell r="F585">
            <v>5432.32</v>
          </cell>
          <cell r="G585">
            <v>7313</v>
          </cell>
          <cell r="H585">
            <v>7</v>
          </cell>
        </row>
        <row r="586">
          <cell r="A586">
            <v>120126</v>
          </cell>
          <cell r="B586">
            <v>7.5</v>
          </cell>
          <cell r="C586">
            <v>3811</v>
          </cell>
          <cell r="D586">
            <v>588</v>
          </cell>
          <cell r="E586">
            <v>6238217.0999999996</v>
          </cell>
          <cell r="F586">
            <v>10609.21</v>
          </cell>
          <cell r="G586">
            <v>3876</v>
          </cell>
          <cell r="H586">
            <v>6.59</v>
          </cell>
        </row>
        <row r="587">
          <cell r="A587">
            <v>120127</v>
          </cell>
          <cell r="B587">
            <v>11.5</v>
          </cell>
          <cell r="C587">
            <v>6472</v>
          </cell>
          <cell r="D587">
            <v>3379</v>
          </cell>
          <cell r="E587">
            <v>27846181.030000001</v>
          </cell>
          <cell r="F587">
            <v>8240.9500000000007</v>
          </cell>
          <cell r="G587">
            <v>33029</v>
          </cell>
          <cell r="H587">
            <v>9.77</v>
          </cell>
        </row>
        <row r="588">
          <cell r="A588">
            <v>120134</v>
          </cell>
          <cell r="B588">
            <v>8</v>
          </cell>
          <cell r="C588">
            <v>3014</v>
          </cell>
          <cell r="D588">
            <v>1337</v>
          </cell>
          <cell r="E588">
            <v>5474232.2999999998</v>
          </cell>
          <cell r="F588">
            <v>4094.41</v>
          </cell>
          <cell r="G588">
            <v>9978</v>
          </cell>
          <cell r="H588">
            <v>7.46</v>
          </cell>
        </row>
        <row r="589">
          <cell r="A589">
            <v>120135</v>
          </cell>
          <cell r="B589">
            <v>9.5</v>
          </cell>
          <cell r="C589">
            <v>3579</v>
          </cell>
          <cell r="D589">
            <v>699</v>
          </cell>
          <cell r="E589">
            <v>3366827</v>
          </cell>
          <cell r="F589">
            <v>4816.63</v>
          </cell>
          <cell r="G589">
            <v>5934</v>
          </cell>
          <cell r="H589">
            <v>8.49</v>
          </cell>
        </row>
        <row r="590">
          <cell r="A590">
            <v>120145</v>
          </cell>
          <cell r="B590">
            <v>7.2</v>
          </cell>
          <cell r="C590">
            <v>2712</v>
          </cell>
          <cell r="D590">
            <v>197</v>
          </cell>
          <cell r="E590">
            <v>724546.8</v>
          </cell>
          <cell r="F590">
            <v>3677.9</v>
          </cell>
          <cell r="G590">
            <v>1326</v>
          </cell>
          <cell r="H590">
            <v>6.73</v>
          </cell>
        </row>
        <row r="591">
          <cell r="A591">
            <v>120146</v>
          </cell>
          <cell r="B591">
            <v>8</v>
          </cell>
          <cell r="C591">
            <v>3014</v>
          </cell>
          <cell r="D591">
            <v>311</v>
          </cell>
          <cell r="E591">
            <v>1268431.2</v>
          </cell>
          <cell r="F591">
            <v>4078.56</v>
          </cell>
          <cell r="G591">
            <v>2281</v>
          </cell>
          <cell r="H591">
            <v>7.33</v>
          </cell>
        </row>
        <row r="592">
          <cell r="A592">
            <v>120148</v>
          </cell>
          <cell r="B592">
            <v>12.7</v>
          </cell>
          <cell r="C592">
            <v>4784</v>
          </cell>
          <cell r="D592">
            <v>132</v>
          </cell>
          <cell r="E592">
            <v>809351.6</v>
          </cell>
          <cell r="F592">
            <v>6131.45</v>
          </cell>
          <cell r="G592">
            <v>1298</v>
          </cell>
          <cell r="H592">
            <v>9.83</v>
          </cell>
        </row>
        <row r="593">
          <cell r="A593">
            <v>120150</v>
          </cell>
          <cell r="B593">
            <v>7.9</v>
          </cell>
          <cell r="C593">
            <v>2976</v>
          </cell>
          <cell r="D593">
            <v>498</v>
          </cell>
          <cell r="E593">
            <v>1972127.8</v>
          </cell>
          <cell r="F593">
            <v>3960.1</v>
          </cell>
          <cell r="G593">
            <v>3951</v>
          </cell>
          <cell r="H593">
            <v>7.93</v>
          </cell>
        </row>
        <row r="594">
          <cell r="A594">
            <v>120153</v>
          </cell>
          <cell r="B594">
            <v>9</v>
          </cell>
          <cell r="C594">
            <v>3390</v>
          </cell>
          <cell r="D594">
            <v>1780</v>
          </cell>
          <cell r="E594">
            <v>7345889.7000000002</v>
          </cell>
          <cell r="F594">
            <v>4126.8999999999996</v>
          </cell>
          <cell r="G594">
            <v>14066</v>
          </cell>
          <cell r="H594">
            <v>7.9</v>
          </cell>
        </row>
        <row r="595">
          <cell r="A595">
            <v>120158</v>
          </cell>
          <cell r="B595">
            <v>6.8</v>
          </cell>
          <cell r="C595">
            <v>2562</v>
          </cell>
          <cell r="D595">
            <v>186</v>
          </cell>
          <cell r="E595">
            <v>582297.48</v>
          </cell>
          <cell r="F595">
            <v>3130.63</v>
          </cell>
          <cell r="G595">
            <v>1140</v>
          </cell>
          <cell r="H595">
            <v>6.13</v>
          </cell>
        </row>
        <row r="596">
          <cell r="A596">
            <v>120172</v>
          </cell>
          <cell r="B596">
            <v>5.0999999999999996</v>
          </cell>
          <cell r="C596">
            <v>1921</v>
          </cell>
          <cell r="D596">
            <v>75</v>
          </cell>
          <cell r="E596">
            <v>186796.25</v>
          </cell>
          <cell r="F596">
            <v>2490.62</v>
          </cell>
          <cell r="G596">
            <v>432</v>
          </cell>
          <cell r="H596">
            <v>5.76</v>
          </cell>
        </row>
        <row r="597">
          <cell r="A597">
            <v>120173</v>
          </cell>
          <cell r="B597">
            <v>11.9</v>
          </cell>
          <cell r="C597">
            <v>4483</v>
          </cell>
          <cell r="D597">
            <v>128</v>
          </cell>
          <cell r="E597">
            <v>761206</v>
          </cell>
          <cell r="F597">
            <v>5946.92</v>
          </cell>
          <cell r="G597">
            <v>1302</v>
          </cell>
          <cell r="H597">
            <v>10.17</v>
          </cell>
        </row>
        <row r="598">
          <cell r="A598">
            <v>120174</v>
          </cell>
          <cell r="B598">
            <v>18</v>
          </cell>
          <cell r="C598">
            <v>6780</v>
          </cell>
          <cell r="D598">
            <v>87</v>
          </cell>
          <cell r="E598">
            <v>710213</v>
          </cell>
          <cell r="F598">
            <v>8163.37</v>
          </cell>
          <cell r="G598">
            <v>1236</v>
          </cell>
          <cell r="H598">
            <v>14.21</v>
          </cell>
        </row>
        <row r="599">
          <cell r="A599">
            <v>120187</v>
          </cell>
          <cell r="B599">
            <v>5</v>
          </cell>
          <cell r="C599">
            <v>1883</v>
          </cell>
          <cell r="D599">
            <v>80</v>
          </cell>
          <cell r="E599">
            <v>205253.3</v>
          </cell>
          <cell r="F599">
            <v>2565.67</v>
          </cell>
          <cell r="G599">
            <v>466</v>
          </cell>
          <cell r="H599">
            <v>5.83</v>
          </cell>
        </row>
        <row r="600">
          <cell r="A600">
            <v>120191</v>
          </cell>
          <cell r="B600">
            <v>10.3</v>
          </cell>
          <cell r="C600">
            <v>3880</v>
          </cell>
          <cell r="D600">
            <v>48</v>
          </cell>
          <cell r="E600">
            <v>255370.1</v>
          </cell>
          <cell r="F600">
            <v>5320.21</v>
          </cell>
          <cell r="G600">
            <v>581</v>
          </cell>
          <cell r="H600">
            <v>12.1</v>
          </cell>
        </row>
        <row r="601">
          <cell r="A601">
            <v>120195</v>
          </cell>
          <cell r="B601">
            <v>9</v>
          </cell>
          <cell r="C601">
            <v>3390</v>
          </cell>
          <cell r="D601">
            <v>309</v>
          </cell>
          <cell r="E601">
            <v>1440173.1</v>
          </cell>
          <cell r="F601">
            <v>4660.75</v>
          </cell>
          <cell r="G601">
            <v>2990</v>
          </cell>
          <cell r="H601">
            <v>9.68</v>
          </cell>
        </row>
        <row r="602">
          <cell r="A602">
            <v>120200</v>
          </cell>
          <cell r="B602">
            <v>13</v>
          </cell>
          <cell r="C602">
            <v>4897</v>
          </cell>
          <cell r="D602">
            <v>398</v>
          </cell>
          <cell r="E602">
            <v>2600007.2000000002</v>
          </cell>
          <cell r="F602">
            <v>6532.68</v>
          </cell>
          <cell r="G602">
            <v>4569</v>
          </cell>
          <cell r="H602">
            <v>11.48</v>
          </cell>
        </row>
        <row r="603">
          <cell r="A603">
            <v>120204</v>
          </cell>
          <cell r="B603">
            <v>10.199999999999999</v>
          </cell>
          <cell r="C603">
            <v>3842</v>
          </cell>
          <cell r="D603">
            <v>131</v>
          </cell>
          <cell r="E603">
            <v>682397.4</v>
          </cell>
          <cell r="F603">
            <v>5209.1400000000003</v>
          </cell>
          <cell r="G603">
            <v>1521</v>
          </cell>
          <cell r="H603">
            <v>11.61</v>
          </cell>
        </row>
        <row r="604">
          <cell r="A604">
            <v>121001</v>
          </cell>
          <cell r="B604">
            <v>10.1</v>
          </cell>
          <cell r="C604">
            <v>5020</v>
          </cell>
          <cell r="D604">
            <v>2</v>
          </cell>
          <cell r="E604">
            <v>14444</v>
          </cell>
          <cell r="F604">
            <v>7222</v>
          </cell>
          <cell r="G604">
            <v>16</v>
          </cell>
          <cell r="H604">
            <v>8</v>
          </cell>
        </row>
        <row r="605">
          <cell r="A605">
            <v>121030</v>
          </cell>
          <cell r="B605">
            <v>14</v>
          </cell>
          <cell r="C605">
            <v>4519</v>
          </cell>
          <cell r="D605">
            <v>94</v>
          </cell>
          <cell r="E605">
            <v>538425.59999999998</v>
          </cell>
          <cell r="F605">
            <v>5727.93</v>
          </cell>
          <cell r="G605">
            <v>1174</v>
          </cell>
          <cell r="H605">
            <v>12.49</v>
          </cell>
        </row>
        <row r="606">
          <cell r="A606">
            <v>121042</v>
          </cell>
          <cell r="B606">
            <v>17</v>
          </cell>
          <cell r="C606">
            <v>5487</v>
          </cell>
          <cell r="D606">
            <v>41</v>
          </cell>
          <cell r="E606">
            <v>281024.09999999998</v>
          </cell>
          <cell r="F606">
            <v>6854.25</v>
          </cell>
          <cell r="G606">
            <v>577</v>
          </cell>
          <cell r="H606">
            <v>14.07</v>
          </cell>
        </row>
        <row r="607">
          <cell r="A607">
            <v>121055</v>
          </cell>
          <cell r="B607">
            <v>11</v>
          </cell>
          <cell r="C607">
            <v>3550</v>
          </cell>
          <cell r="D607">
            <v>836</v>
          </cell>
          <cell r="E607">
            <v>3786786.3</v>
          </cell>
          <cell r="F607">
            <v>4529.6499999999996</v>
          </cell>
          <cell r="G607">
            <v>8733</v>
          </cell>
          <cell r="H607">
            <v>10.45</v>
          </cell>
        </row>
        <row r="608">
          <cell r="A608">
            <v>121068</v>
          </cell>
          <cell r="B608">
            <v>11</v>
          </cell>
          <cell r="C608">
            <v>4144</v>
          </cell>
          <cell r="D608">
            <v>4</v>
          </cell>
          <cell r="E608">
            <v>21250</v>
          </cell>
          <cell r="F608">
            <v>5312.5</v>
          </cell>
          <cell r="G608">
            <v>88</v>
          </cell>
          <cell r="H608">
            <v>22</v>
          </cell>
        </row>
        <row r="609">
          <cell r="A609">
            <v>121075</v>
          </cell>
          <cell r="B609">
            <v>16</v>
          </cell>
          <cell r="C609">
            <v>5164</v>
          </cell>
          <cell r="D609">
            <v>395</v>
          </cell>
          <cell r="E609">
            <v>2640918.7999999998</v>
          </cell>
          <cell r="F609">
            <v>6685.87</v>
          </cell>
          <cell r="G609">
            <v>5390</v>
          </cell>
          <cell r="H609">
            <v>13.65</v>
          </cell>
        </row>
        <row r="610">
          <cell r="A610">
            <v>121084</v>
          </cell>
          <cell r="B610">
            <v>13</v>
          </cell>
          <cell r="C610">
            <v>4196</v>
          </cell>
          <cell r="D610">
            <v>560</v>
          </cell>
          <cell r="E610">
            <v>3055834.3</v>
          </cell>
          <cell r="F610">
            <v>5456.85</v>
          </cell>
          <cell r="G610">
            <v>6284</v>
          </cell>
          <cell r="H610">
            <v>11.22</v>
          </cell>
        </row>
        <row r="611">
          <cell r="A611">
            <v>121086</v>
          </cell>
          <cell r="B611">
            <v>13.5</v>
          </cell>
          <cell r="C611">
            <v>4357</v>
          </cell>
          <cell r="D611">
            <v>575</v>
          </cell>
          <cell r="E611">
            <v>3148683.35</v>
          </cell>
          <cell r="F611">
            <v>5475.97</v>
          </cell>
          <cell r="G611">
            <v>6813</v>
          </cell>
          <cell r="H611">
            <v>11.85</v>
          </cell>
        </row>
        <row r="612">
          <cell r="A612">
            <v>121088</v>
          </cell>
          <cell r="B612">
            <v>7</v>
          </cell>
          <cell r="C612">
            <v>2259</v>
          </cell>
          <cell r="D612">
            <v>506</v>
          </cell>
          <cell r="E612">
            <v>1389535.35</v>
          </cell>
          <cell r="F612">
            <v>2746.12</v>
          </cell>
          <cell r="G612">
            <v>2959</v>
          </cell>
          <cell r="H612">
            <v>5.85</v>
          </cell>
        </row>
        <row r="613">
          <cell r="A613">
            <v>121089</v>
          </cell>
          <cell r="B613">
            <v>16.5</v>
          </cell>
          <cell r="C613">
            <v>5325</v>
          </cell>
          <cell r="D613">
            <v>225</v>
          </cell>
          <cell r="E613">
            <v>1553945.7</v>
          </cell>
          <cell r="F613">
            <v>6906.43</v>
          </cell>
          <cell r="G613">
            <v>3323</v>
          </cell>
          <cell r="H613">
            <v>14.77</v>
          </cell>
        </row>
        <row r="614">
          <cell r="A614">
            <v>121090</v>
          </cell>
          <cell r="B614">
            <v>13</v>
          </cell>
          <cell r="C614">
            <v>4196</v>
          </cell>
          <cell r="D614">
            <v>238</v>
          </cell>
          <cell r="E614">
            <v>1204107.3</v>
          </cell>
          <cell r="F614">
            <v>5059.2700000000004</v>
          </cell>
          <cell r="G614">
            <v>2577</v>
          </cell>
          <cell r="H614">
            <v>10.83</v>
          </cell>
        </row>
        <row r="615">
          <cell r="A615">
            <v>121093</v>
          </cell>
          <cell r="B615">
            <v>11</v>
          </cell>
          <cell r="C615">
            <v>3550</v>
          </cell>
          <cell r="D615">
            <v>82</v>
          </cell>
          <cell r="E615">
            <v>377700.1</v>
          </cell>
          <cell r="F615">
            <v>4606.1000000000004</v>
          </cell>
          <cell r="G615">
            <v>911</v>
          </cell>
          <cell r="H615">
            <v>11.11</v>
          </cell>
        </row>
        <row r="616">
          <cell r="A616">
            <v>121094</v>
          </cell>
          <cell r="B616">
            <v>14</v>
          </cell>
          <cell r="C616">
            <v>4519</v>
          </cell>
          <cell r="D616">
            <v>766</v>
          </cell>
          <cell r="E616">
            <v>4306121.8499999996</v>
          </cell>
          <cell r="F616">
            <v>5621.57</v>
          </cell>
          <cell r="G616">
            <v>9251</v>
          </cell>
          <cell r="H616">
            <v>12.08</v>
          </cell>
        </row>
        <row r="617">
          <cell r="A617">
            <v>121095</v>
          </cell>
          <cell r="B617">
            <v>6</v>
          </cell>
          <cell r="C617">
            <v>1937</v>
          </cell>
          <cell r="D617">
            <v>23</v>
          </cell>
          <cell r="E617">
            <v>57981.1</v>
          </cell>
          <cell r="F617">
            <v>2520.92</v>
          </cell>
          <cell r="G617">
            <v>127</v>
          </cell>
          <cell r="H617">
            <v>5.52</v>
          </cell>
        </row>
        <row r="618">
          <cell r="A618">
            <v>121096</v>
          </cell>
          <cell r="B618">
            <v>11.5</v>
          </cell>
          <cell r="C618">
            <v>3712</v>
          </cell>
          <cell r="D618">
            <v>2471</v>
          </cell>
          <cell r="E618">
            <v>11112403.15</v>
          </cell>
          <cell r="F618">
            <v>4497.13</v>
          </cell>
          <cell r="G618">
            <v>23700</v>
          </cell>
          <cell r="H618">
            <v>9.59</v>
          </cell>
        </row>
        <row r="619">
          <cell r="A619">
            <v>121117</v>
          </cell>
          <cell r="B619">
            <v>1.7</v>
          </cell>
          <cell r="C619">
            <v>573</v>
          </cell>
          <cell r="D619">
            <v>534</v>
          </cell>
          <cell r="E619">
            <v>408457.5</v>
          </cell>
          <cell r="F619">
            <v>764.9</v>
          </cell>
          <cell r="G619">
            <v>989</v>
          </cell>
          <cell r="H619">
            <v>1.85</v>
          </cell>
        </row>
        <row r="620">
          <cell r="A620">
            <v>121118</v>
          </cell>
          <cell r="B620">
            <v>10</v>
          </cell>
          <cell r="C620">
            <v>3373</v>
          </cell>
          <cell r="D620">
            <v>584</v>
          </cell>
          <cell r="E620">
            <v>2507928.2000000002</v>
          </cell>
          <cell r="F620">
            <v>4294.3999999999996</v>
          </cell>
          <cell r="G620">
            <v>4898</v>
          </cell>
          <cell r="H620">
            <v>8.39</v>
          </cell>
        </row>
        <row r="621">
          <cell r="A621">
            <v>121121</v>
          </cell>
          <cell r="B621">
            <v>6</v>
          </cell>
          <cell r="C621">
            <v>2617</v>
          </cell>
          <cell r="D621">
            <v>3239</v>
          </cell>
          <cell r="E621">
            <v>11429465.199999999</v>
          </cell>
          <cell r="F621">
            <v>3528.7</v>
          </cell>
          <cell r="G621">
            <v>16393</v>
          </cell>
          <cell r="H621">
            <v>5.0599999999999996</v>
          </cell>
        </row>
        <row r="622">
          <cell r="A622">
            <v>121126</v>
          </cell>
          <cell r="B622">
            <v>10</v>
          </cell>
          <cell r="C622">
            <v>4361</v>
          </cell>
          <cell r="D622">
            <v>100</v>
          </cell>
          <cell r="E622">
            <v>591790.30000000005</v>
          </cell>
          <cell r="F622">
            <v>5917.9</v>
          </cell>
          <cell r="G622">
            <v>906</v>
          </cell>
          <cell r="H622">
            <v>9.06</v>
          </cell>
        </row>
        <row r="623">
          <cell r="A623">
            <v>121134</v>
          </cell>
          <cell r="B623">
            <v>3.6</v>
          </cell>
          <cell r="C623">
            <v>1356</v>
          </cell>
          <cell r="D623">
            <v>1318</v>
          </cell>
          <cell r="E623">
            <v>2113917.5</v>
          </cell>
          <cell r="F623">
            <v>1603.88</v>
          </cell>
          <cell r="G623">
            <v>4558</v>
          </cell>
          <cell r="H623">
            <v>3.46</v>
          </cell>
        </row>
        <row r="624">
          <cell r="A624">
            <v>121135</v>
          </cell>
          <cell r="B624">
            <v>8.5</v>
          </cell>
          <cell r="C624">
            <v>3202</v>
          </cell>
          <cell r="D624">
            <v>1086</v>
          </cell>
          <cell r="E624">
            <v>4005219.07</v>
          </cell>
          <cell r="F624">
            <v>3688.05</v>
          </cell>
          <cell r="G624">
            <v>7985</v>
          </cell>
          <cell r="H624">
            <v>7.35</v>
          </cell>
        </row>
        <row r="625">
          <cell r="A625">
            <v>121136</v>
          </cell>
          <cell r="B625">
            <v>11</v>
          </cell>
          <cell r="C625">
            <v>4144</v>
          </cell>
          <cell r="D625">
            <v>74</v>
          </cell>
          <cell r="E625">
            <v>382820.73</v>
          </cell>
          <cell r="F625">
            <v>5173.25</v>
          </cell>
          <cell r="G625">
            <v>698</v>
          </cell>
          <cell r="H625">
            <v>9.43</v>
          </cell>
        </row>
        <row r="626">
          <cell r="A626">
            <v>121147</v>
          </cell>
          <cell r="B626">
            <v>8.5</v>
          </cell>
          <cell r="C626">
            <v>3202</v>
          </cell>
          <cell r="D626">
            <v>766</v>
          </cell>
          <cell r="E626">
            <v>3218317.5</v>
          </cell>
          <cell r="F626">
            <v>4201.46</v>
          </cell>
          <cell r="G626">
            <v>6028</v>
          </cell>
          <cell r="H626">
            <v>7.87</v>
          </cell>
        </row>
        <row r="627">
          <cell r="A627">
            <v>121150</v>
          </cell>
          <cell r="B627">
            <v>19.3</v>
          </cell>
          <cell r="C627">
            <v>7270</v>
          </cell>
          <cell r="D627">
            <v>56</v>
          </cell>
          <cell r="E627">
            <v>532108.1</v>
          </cell>
          <cell r="F627">
            <v>9501.93</v>
          </cell>
          <cell r="G627">
            <v>1134</v>
          </cell>
          <cell r="H627">
            <v>20.25</v>
          </cell>
        </row>
        <row r="628">
          <cell r="A628">
            <v>121165</v>
          </cell>
          <cell r="B628">
            <v>5.9</v>
          </cell>
          <cell r="C628">
            <v>2222</v>
          </cell>
          <cell r="D628">
            <v>1271</v>
          </cell>
          <cell r="E628">
            <v>3494869.76</v>
          </cell>
          <cell r="F628">
            <v>2749.7</v>
          </cell>
          <cell r="G628">
            <v>6468</v>
          </cell>
          <cell r="H628">
            <v>5.09</v>
          </cell>
        </row>
        <row r="629">
          <cell r="A629">
            <v>121167</v>
          </cell>
          <cell r="B629">
            <v>17</v>
          </cell>
          <cell r="C629">
            <v>6404</v>
          </cell>
          <cell r="D629">
            <v>732</v>
          </cell>
          <cell r="E629">
            <v>6928770.8799999999</v>
          </cell>
          <cell r="F629">
            <v>9465.5300000000007</v>
          </cell>
          <cell r="G629">
            <v>11277</v>
          </cell>
          <cell r="H629">
            <v>15.41</v>
          </cell>
        </row>
        <row r="630">
          <cell r="A630">
            <v>121169</v>
          </cell>
          <cell r="B630">
            <v>36</v>
          </cell>
          <cell r="C630">
            <v>13561</v>
          </cell>
          <cell r="D630">
            <v>114</v>
          </cell>
          <cell r="E630">
            <v>2429003.23</v>
          </cell>
          <cell r="F630">
            <v>21307.05</v>
          </cell>
          <cell r="G630">
            <v>4040</v>
          </cell>
          <cell r="H630">
            <v>35.44</v>
          </cell>
        </row>
        <row r="631">
          <cell r="A631">
            <v>121201</v>
          </cell>
          <cell r="B631">
            <v>14</v>
          </cell>
          <cell r="C631">
            <v>5274</v>
          </cell>
          <cell r="D631">
            <v>185</v>
          </cell>
          <cell r="E631">
            <v>1324852.3999999999</v>
          </cell>
          <cell r="F631">
            <v>7161.36</v>
          </cell>
          <cell r="G631">
            <v>2632</v>
          </cell>
          <cell r="H631">
            <v>14.23</v>
          </cell>
        </row>
        <row r="632">
          <cell r="A632">
            <v>121202</v>
          </cell>
          <cell r="B632">
            <v>15</v>
          </cell>
          <cell r="C632">
            <v>5650</v>
          </cell>
          <cell r="D632">
            <v>9</v>
          </cell>
          <cell r="E632">
            <v>60721.4</v>
          </cell>
          <cell r="F632">
            <v>6746.82</v>
          </cell>
          <cell r="G632">
            <v>104</v>
          </cell>
          <cell r="H632">
            <v>11.56</v>
          </cell>
        </row>
        <row r="633">
          <cell r="A633">
            <v>121203</v>
          </cell>
          <cell r="B633">
            <v>13.5</v>
          </cell>
          <cell r="C633">
            <v>5085</v>
          </cell>
          <cell r="D633">
            <v>199</v>
          </cell>
          <cell r="E633">
            <v>1380628.9</v>
          </cell>
          <cell r="F633">
            <v>6937.83</v>
          </cell>
          <cell r="G633">
            <v>2569</v>
          </cell>
          <cell r="H633">
            <v>12.91</v>
          </cell>
        </row>
        <row r="634">
          <cell r="A634">
            <v>121226</v>
          </cell>
          <cell r="B634">
            <v>3</v>
          </cell>
          <cell r="C634">
            <v>968</v>
          </cell>
          <cell r="D634">
            <v>568</v>
          </cell>
          <cell r="E634">
            <v>636517.80000000005</v>
          </cell>
          <cell r="F634">
            <v>1120.6300000000001</v>
          </cell>
          <cell r="G634">
            <v>1719</v>
          </cell>
          <cell r="H634">
            <v>3.03</v>
          </cell>
        </row>
        <row r="635">
          <cell r="A635">
            <v>122030</v>
          </cell>
          <cell r="B635">
            <v>15</v>
          </cell>
          <cell r="C635">
            <v>4841</v>
          </cell>
          <cell r="D635">
            <v>98</v>
          </cell>
          <cell r="E635">
            <v>609284.19999999995</v>
          </cell>
          <cell r="F635">
            <v>6217.19</v>
          </cell>
          <cell r="G635">
            <v>1235</v>
          </cell>
          <cell r="H635">
            <v>12.6</v>
          </cell>
        </row>
        <row r="636">
          <cell r="A636">
            <v>122031</v>
          </cell>
          <cell r="B636">
            <v>16</v>
          </cell>
          <cell r="C636">
            <v>5164</v>
          </cell>
          <cell r="D636">
            <v>199</v>
          </cell>
          <cell r="E636">
            <v>1347351.2</v>
          </cell>
          <cell r="F636">
            <v>6770.61</v>
          </cell>
          <cell r="G636">
            <v>2571</v>
          </cell>
          <cell r="H636">
            <v>12.92</v>
          </cell>
        </row>
        <row r="637">
          <cell r="A637">
            <v>122032</v>
          </cell>
          <cell r="B637">
            <v>15</v>
          </cell>
          <cell r="C637">
            <v>4841</v>
          </cell>
          <cell r="D637">
            <v>20</v>
          </cell>
          <cell r="E637">
            <v>113823.2</v>
          </cell>
          <cell r="F637">
            <v>5691.16</v>
          </cell>
          <cell r="G637">
            <v>261</v>
          </cell>
          <cell r="H637">
            <v>13.05</v>
          </cell>
        </row>
        <row r="638">
          <cell r="A638">
            <v>122033</v>
          </cell>
          <cell r="B638">
            <v>7.5</v>
          </cell>
          <cell r="C638">
            <v>2421</v>
          </cell>
          <cell r="D638">
            <v>4</v>
          </cell>
          <cell r="E638">
            <v>12439.9</v>
          </cell>
          <cell r="F638">
            <v>3109.98</v>
          </cell>
          <cell r="G638">
            <v>37</v>
          </cell>
          <cell r="H638">
            <v>9.25</v>
          </cell>
        </row>
        <row r="639">
          <cell r="A639">
            <v>122042</v>
          </cell>
          <cell r="B639">
            <v>15</v>
          </cell>
          <cell r="C639">
            <v>4841</v>
          </cell>
          <cell r="D639">
            <v>291</v>
          </cell>
          <cell r="E639">
            <v>1778607.6</v>
          </cell>
          <cell r="F639">
            <v>6112.05</v>
          </cell>
          <cell r="G639">
            <v>10496</v>
          </cell>
          <cell r="H639">
            <v>36.07</v>
          </cell>
        </row>
        <row r="640">
          <cell r="A640">
            <v>122055</v>
          </cell>
          <cell r="B640">
            <v>15.5</v>
          </cell>
          <cell r="C640">
            <v>5003</v>
          </cell>
          <cell r="D640">
            <v>2154</v>
          </cell>
          <cell r="E640">
            <v>14007335.199999999</v>
          </cell>
          <cell r="F640">
            <v>6502.94</v>
          </cell>
          <cell r="G640">
            <v>31759</v>
          </cell>
          <cell r="H640">
            <v>14.74</v>
          </cell>
        </row>
        <row r="641">
          <cell r="A641">
            <v>122069</v>
          </cell>
          <cell r="B641">
            <v>8.4</v>
          </cell>
          <cell r="C641">
            <v>3164</v>
          </cell>
          <cell r="D641">
            <v>825</v>
          </cell>
          <cell r="E641">
            <v>3625700.6</v>
          </cell>
          <cell r="F641">
            <v>4394.79</v>
          </cell>
          <cell r="G641">
            <v>6770</v>
          </cell>
          <cell r="H641">
            <v>8.2100000000000009</v>
          </cell>
        </row>
        <row r="642">
          <cell r="A642">
            <v>122071</v>
          </cell>
          <cell r="B642">
            <v>10</v>
          </cell>
          <cell r="C642">
            <v>3767</v>
          </cell>
          <cell r="D642">
            <v>247</v>
          </cell>
          <cell r="E642">
            <v>1257934</v>
          </cell>
          <cell r="F642">
            <v>5092.8500000000004</v>
          </cell>
          <cell r="G642">
            <v>2608</v>
          </cell>
          <cell r="H642">
            <v>10.56</v>
          </cell>
        </row>
        <row r="643">
          <cell r="A643">
            <v>122072</v>
          </cell>
          <cell r="B643">
            <v>13</v>
          </cell>
          <cell r="C643">
            <v>4897</v>
          </cell>
          <cell r="D643">
            <v>12</v>
          </cell>
          <cell r="E643">
            <v>77213.600000000006</v>
          </cell>
          <cell r="F643">
            <v>6434.47</v>
          </cell>
          <cell r="G643">
            <v>135</v>
          </cell>
          <cell r="H643">
            <v>11.25</v>
          </cell>
        </row>
        <row r="644">
          <cell r="A644">
            <v>122118</v>
          </cell>
          <cell r="B644">
            <v>10</v>
          </cell>
          <cell r="C644">
            <v>3373</v>
          </cell>
          <cell r="D644">
            <v>503</v>
          </cell>
          <cell r="E644">
            <v>2090357.5</v>
          </cell>
          <cell r="F644">
            <v>4155.78</v>
          </cell>
          <cell r="G644">
            <v>4558</v>
          </cell>
          <cell r="H644">
            <v>9.06</v>
          </cell>
        </row>
        <row r="645">
          <cell r="A645">
            <v>122126</v>
          </cell>
          <cell r="B645">
            <v>14</v>
          </cell>
          <cell r="C645">
            <v>6106</v>
          </cell>
          <cell r="D645">
            <v>16</v>
          </cell>
          <cell r="E645">
            <v>129616</v>
          </cell>
          <cell r="F645">
            <v>8101</v>
          </cell>
          <cell r="G645">
            <v>191</v>
          </cell>
          <cell r="H645">
            <v>11.94</v>
          </cell>
        </row>
        <row r="646">
          <cell r="A646">
            <v>122170</v>
          </cell>
          <cell r="B646">
            <v>46</v>
          </cell>
          <cell r="C646">
            <v>17328</v>
          </cell>
          <cell r="D646">
            <v>7</v>
          </cell>
          <cell r="E646">
            <v>167043.04</v>
          </cell>
          <cell r="F646">
            <v>23863.29</v>
          </cell>
          <cell r="G646">
            <v>311</v>
          </cell>
          <cell r="H646">
            <v>44.43</v>
          </cell>
        </row>
        <row r="647">
          <cell r="A647">
            <v>122193</v>
          </cell>
          <cell r="B647">
            <v>14.4</v>
          </cell>
          <cell r="C647">
            <v>5424</v>
          </cell>
          <cell r="D647">
            <v>46</v>
          </cell>
          <cell r="E647">
            <v>335877.3</v>
          </cell>
          <cell r="F647">
            <v>7301.68</v>
          </cell>
          <cell r="G647">
            <v>680</v>
          </cell>
          <cell r="H647">
            <v>14.78</v>
          </cell>
        </row>
        <row r="648">
          <cell r="A648">
            <v>123001</v>
          </cell>
          <cell r="B648">
            <v>9</v>
          </cell>
          <cell r="C648">
            <v>7140</v>
          </cell>
          <cell r="D648">
            <v>839</v>
          </cell>
          <cell r="E648">
            <v>7075825.9000000004</v>
          </cell>
          <cell r="F648">
            <v>8433.64</v>
          </cell>
          <cell r="G648">
            <v>6132</v>
          </cell>
          <cell r="H648">
            <v>7.31</v>
          </cell>
        </row>
        <row r="649">
          <cell r="A649">
            <v>123127</v>
          </cell>
          <cell r="B649">
            <v>6.5</v>
          </cell>
          <cell r="C649">
            <v>3303</v>
          </cell>
          <cell r="D649">
            <v>326</v>
          </cell>
          <cell r="E649">
            <v>3018993.7</v>
          </cell>
          <cell r="F649">
            <v>9260.7199999999993</v>
          </cell>
          <cell r="G649">
            <v>1901</v>
          </cell>
          <cell r="H649">
            <v>5.83</v>
          </cell>
        </row>
        <row r="650">
          <cell r="A650">
            <v>123171</v>
          </cell>
          <cell r="B650">
            <v>8.5</v>
          </cell>
          <cell r="C650">
            <v>3202</v>
          </cell>
          <cell r="D650">
            <v>336</v>
          </cell>
          <cell r="E650">
            <v>1307019.6200000001</v>
          </cell>
          <cell r="F650">
            <v>3889.94</v>
          </cell>
          <cell r="G650">
            <v>2754</v>
          </cell>
          <cell r="H650">
            <v>8.1999999999999993</v>
          </cell>
        </row>
        <row r="651">
          <cell r="A651">
            <v>124031</v>
          </cell>
          <cell r="B651">
            <v>16.5</v>
          </cell>
          <cell r="C651">
            <v>5325</v>
          </cell>
          <cell r="D651">
            <v>174</v>
          </cell>
          <cell r="E651">
            <v>1224830.5</v>
          </cell>
          <cell r="F651">
            <v>7039.26</v>
          </cell>
          <cell r="G651">
            <v>2423</v>
          </cell>
          <cell r="H651">
            <v>13.93</v>
          </cell>
        </row>
        <row r="652">
          <cell r="A652">
            <v>124127</v>
          </cell>
          <cell r="B652">
            <v>5.5</v>
          </cell>
          <cell r="C652">
            <v>2795</v>
          </cell>
          <cell r="D652">
            <v>131</v>
          </cell>
          <cell r="E652">
            <v>492179.20000000001</v>
          </cell>
          <cell r="F652">
            <v>3757.09</v>
          </cell>
          <cell r="G652">
            <v>615</v>
          </cell>
          <cell r="H652">
            <v>4.6900000000000004</v>
          </cell>
        </row>
        <row r="653">
          <cell r="A653">
            <v>126013</v>
          </cell>
          <cell r="B653">
            <v>4.2</v>
          </cell>
          <cell r="C653">
            <v>2088</v>
          </cell>
          <cell r="D653">
            <v>1</v>
          </cell>
          <cell r="E653">
            <v>2402.4</v>
          </cell>
          <cell r="F653">
            <v>2402.4</v>
          </cell>
          <cell r="G653">
            <v>3</v>
          </cell>
          <cell r="H653">
            <v>3</v>
          </cell>
        </row>
        <row r="654">
          <cell r="A654">
            <v>127013</v>
          </cell>
          <cell r="B654">
            <v>14.8</v>
          </cell>
          <cell r="C654">
            <v>7357</v>
          </cell>
          <cell r="D654">
            <v>21</v>
          </cell>
          <cell r="E654">
            <v>184919</v>
          </cell>
          <cell r="F654">
            <v>8805.67</v>
          </cell>
          <cell r="G654">
            <v>221</v>
          </cell>
          <cell r="H654">
            <v>10.52</v>
          </cell>
        </row>
        <row r="655">
          <cell r="A655">
            <v>127127</v>
          </cell>
          <cell r="B655">
            <v>5</v>
          </cell>
          <cell r="C655">
            <v>2541</v>
          </cell>
          <cell r="D655">
            <v>506</v>
          </cell>
          <cell r="E655">
            <v>3562293.08</v>
          </cell>
          <cell r="F655">
            <v>7040.1</v>
          </cell>
          <cell r="G655">
            <v>2786</v>
          </cell>
          <cell r="H655">
            <v>5.51</v>
          </cell>
        </row>
        <row r="656">
          <cell r="A656">
            <v>128013</v>
          </cell>
          <cell r="B656">
            <v>5</v>
          </cell>
          <cell r="C656">
            <v>8225</v>
          </cell>
          <cell r="D656">
            <v>180</v>
          </cell>
          <cell r="E656">
            <v>1577945</v>
          </cell>
          <cell r="F656">
            <v>8766.36</v>
          </cell>
          <cell r="G656">
            <v>1379</v>
          </cell>
          <cell r="H656">
            <v>7.66</v>
          </cell>
        </row>
        <row r="657">
          <cell r="A657">
            <v>129171</v>
          </cell>
          <cell r="B657">
            <v>5</v>
          </cell>
          <cell r="C657">
            <v>1883</v>
          </cell>
          <cell r="D657">
            <v>102</v>
          </cell>
          <cell r="E657">
            <v>240371.8</v>
          </cell>
          <cell r="F657">
            <v>2356.59</v>
          </cell>
          <cell r="G657">
            <v>595</v>
          </cell>
          <cell r="H657">
            <v>5.83</v>
          </cell>
        </row>
        <row r="658">
          <cell r="A658" t="str">
            <v xml:space="preserve">Итого 3-й уровень </v>
          </cell>
          <cell r="D658">
            <v>81879</v>
          </cell>
          <cell r="E658">
            <v>416394969.05000001</v>
          </cell>
          <cell r="F658">
            <v>5085.49</v>
          </cell>
          <cell r="G658">
            <v>715421</v>
          </cell>
          <cell r="H658">
            <v>8.74</v>
          </cell>
        </row>
        <row r="659">
          <cell r="A659" t="str">
            <v>Всего</v>
          </cell>
          <cell r="D659">
            <v>155635</v>
          </cell>
          <cell r="E659">
            <v>1202458674.3999999</v>
          </cell>
          <cell r="F659">
            <v>7726.1456253413426</v>
          </cell>
          <cell r="G659">
            <v>1878252</v>
          </cell>
          <cell r="H659">
            <v>12.06831368265493</v>
          </cell>
        </row>
      </sheetData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ба"/>
      <sheetName val="ЗП ФФОМС"/>
      <sheetName val="персонал по Порядкам"/>
      <sheetName val="схема"/>
      <sheetName val="справочники"/>
    </sheetNames>
    <sheetDataSet>
      <sheetData sheetId="0"/>
      <sheetData sheetId="1"/>
      <sheetData sheetId="2">
        <row r="2">
          <cell r="A2" t="str">
            <v>Заведующий отделением</v>
          </cell>
          <cell r="B2" t="str">
            <v>Старшая медицинская сестра</v>
          </cell>
          <cell r="C2" t="str">
            <v>Сестра-хозяйка</v>
          </cell>
          <cell r="D2" t="str">
            <v>Инженер</v>
          </cell>
          <cell r="E2" t="str">
            <v>Воспитатель</v>
          </cell>
          <cell r="F2">
            <v>0</v>
          </cell>
        </row>
        <row r="3">
          <cell r="A3" t="str">
            <v>врач-уролог</v>
          </cell>
          <cell r="B3" t="str">
            <v>М/с палатная</v>
          </cell>
          <cell r="C3" t="str">
            <v>Младшая медицинская сестра по уходу за больным</v>
          </cell>
          <cell r="D3" t="str">
            <v>Медицинский психолог</v>
          </cell>
          <cell r="E3" t="str">
            <v>Техник</v>
          </cell>
          <cell r="F3">
            <v>0</v>
          </cell>
        </row>
        <row r="4">
          <cell r="A4" t="str">
            <v>врач-уролог для работы в уродинамическом кабинете</v>
          </cell>
          <cell r="B4" t="str">
            <v>М/с палатная (постовая)</v>
          </cell>
          <cell r="C4" t="str">
            <v>Санитар (для работы в буфете)</v>
          </cell>
          <cell r="D4" t="str">
            <v>Логопед</v>
          </cell>
          <cell r="E4" t="str">
            <v>Социальный работник</v>
          </cell>
          <cell r="F4">
            <v>0</v>
          </cell>
        </row>
        <row r="5">
          <cell r="A5" t="str">
            <v>врач-нефролог</v>
          </cell>
          <cell r="B5" t="str">
            <v>М/с процедурной</v>
          </cell>
          <cell r="C5" t="str">
            <v>Санитарка-буфетчица</v>
          </cell>
          <cell r="D5">
            <v>0</v>
          </cell>
          <cell r="E5" t="str">
            <v>Инструктор по ЛФК</v>
          </cell>
          <cell r="F5">
            <v>0</v>
          </cell>
        </row>
        <row r="6">
          <cell r="A6" t="str">
            <v>врач-детский уролог-андролог</v>
          </cell>
          <cell r="B6" t="str">
            <v>М/с перевязочной</v>
          </cell>
          <cell r="C6" t="str">
            <v>Санитар (для уборки помещений)</v>
          </cell>
          <cell r="D6">
            <v>0</v>
          </cell>
          <cell r="E6" t="str">
            <v>Логопед-дефектолог</v>
          </cell>
          <cell r="F6">
            <v>0</v>
          </cell>
        </row>
        <row r="7">
          <cell r="A7" t="str">
            <v>врач-хирург</v>
          </cell>
          <cell r="B7" t="str">
            <v>М/с (уродинамического кабинета)</v>
          </cell>
          <cell r="C7" t="str">
            <v>Санитарка-уборщица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врач-эндокринолог</v>
          </cell>
          <cell r="B8" t="str">
            <v>М/с (цистоскопической)</v>
          </cell>
          <cell r="C8" t="str">
            <v>Санитар (для санитарной обработки больных)</v>
          </cell>
          <cell r="D8">
            <v>0</v>
          </cell>
          <cell r="E8">
            <v>0</v>
          </cell>
          <cell r="F8">
            <v>0</v>
          </cell>
        </row>
        <row r="9">
          <cell r="A9" t="str">
            <v>врач-психотерапевт</v>
          </cell>
          <cell r="B9" t="str">
            <v>М/с диализного зала</v>
          </cell>
          <cell r="C9" t="str">
            <v>Санитарка (ваннщица)</v>
          </cell>
          <cell r="D9">
            <v>0</v>
          </cell>
          <cell r="E9">
            <v>0</v>
          </cell>
          <cell r="F9">
            <v>0</v>
          </cell>
        </row>
        <row r="10">
          <cell r="A10" t="str">
            <v>врач-диетолог</v>
          </cell>
          <cell r="B10" t="str">
            <v>М/с</v>
          </cell>
          <cell r="C10" t="str">
            <v>Санитарка-ваннщица</v>
          </cell>
          <cell r="D10">
            <v>0</v>
          </cell>
          <cell r="E10">
            <v>0</v>
          </cell>
          <cell r="F10">
            <v>0</v>
          </cell>
        </row>
        <row r="11">
          <cell r="A11" t="str">
            <v>врач КЛД</v>
          </cell>
          <cell r="B11" t="str">
            <v>Операционная м/с</v>
          </cell>
          <cell r="C11" t="str">
            <v xml:space="preserve">Младшая медицинская сестра </v>
          </cell>
          <cell r="D11">
            <v>0</v>
          </cell>
          <cell r="E11">
            <v>0</v>
          </cell>
          <cell r="F11">
            <v>0</v>
          </cell>
        </row>
        <row r="12">
          <cell r="A12" t="str">
            <v>врач-дерматовенеролог</v>
          </cell>
          <cell r="B12" t="str">
            <v>Лаборант</v>
          </cell>
          <cell r="C12" t="str">
            <v>Санитарка</v>
          </cell>
          <cell r="D12">
            <v>0</v>
          </cell>
          <cell r="E12">
            <v>0</v>
          </cell>
          <cell r="F12">
            <v>0</v>
          </cell>
        </row>
        <row r="13">
          <cell r="A13" t="str">
            <v>врач-терапевт</v>
          </cell>
          <cell r="B13" t="str">
            <v>М/с по массажу</v>
          </cell>
          <cell r="C13" t="str">
            <v>Санитар</v>
          </cell>
          <cell r="D13">
            <v>0</v>
          </cell>
          <cell r="E13">
            <v>0</v>
          </cell>
          <cell r="F13">
            <v>0</v>
          </cell>
        </row>
        <row r="14">
          <cell r="A14" t="str">
            <v>врач-невролог</v>
          </cell>
          <cell r="B14" t="str">
            <v>М/с-анестезист</v>
          </cell>
          <cell r="C14" t="str">
            <v>Санитарка операционной и процедурной</v>
          </cell>
          <cell r="D14">
            <v>0</v>
          </cell>
          <cell r="E14">
            <v>0</v>
          </cell>
          <cell r="F14">
            <v>0</v>
          </cell>
        </row>
        <row r="15">
          <cell r="A15" t="str">
            <v>врач-педиатр</v>
          </cell>
          <cell r="B15" t="str">
            <v>фельдшер-лаборант</v>
          </cell>
          <cell r="C15" t="str">
            <v>Санитар для перевязочной</v>
          </cell>
          <cell r="D15">
            <v>0</v>
          </cell>
          <cell r="E15">
            <v>0</v>
          </cell>
          <cell r="F15">
            <v>0</v>
          </cell>
        </row>
        <row r="16">
          <cell r="A16" t="str">
            <v>врач-офтальмолог</v>
          </cell>
          <cell r="B16" t="str">
            <v>лаборант</v>
          </cell>
          <cell r="C16" t="str">
            <v>Санитар для процедурной</v>
          </cell>
          <cell r="D16">
            <v>0</v>
          </cell>
          <cell r="E16">
            <v>0</v>
          </cell>
          <cell r="F16">
            <v>0</v>
          </cell>
        </row>
        <row r="17">
          <cell r="A17" t="str">
            <v>врач-неонатолог</v>
          </cell>
          <cell r="B17" t="str">
            <v>зубной техник</v>
          </cell>
          <cell r="C17" t="str">
            <v>Санитар для операционной</v>
          </cell>
          <cell r="D17">
            <v>0</v>
          </cell>
          <cell r="E17">
            <v>0</v>
          </cell>
          <cell r="F17">
            <v>0</v>
          </cell>
        </row>
        <row r="18">
          <cell r="A18" t="str">
            <v>врач ультразвуковой диагностики</v>
          </cell>
          <cell r="B18" t="str">
            <v>Старшая операционная м/с</v>
          </cell>
          <cell r="C18" t="str">
            <v>Санитар (буфетчица)</v>
          </cell>
          <cell r="D18">
            <v>0</v>
          </cell>
          <cell r="E18">
            <v>0</v>
          </cell>
          <cell r="F18">
            <v>0</v>
          </cell>
        </row>
        <row r="19">
          <cell r="A19" t="str">
            <v>врач функциональной диагностики</v>
          </cell>
          <cell r="B19" t="str">
            <v>М/с процедурного кабинета</v>
          </cell>
          <cell r="C19">
            <v>0</v>
          </cell>
          <cell r="D19">
            <v>0</v>
          </cell>
          <cell r="E19">
            <v>0</v>
          </cell>
          <cell r="F19">
            <v>0</v>
          </cell>
        </row>
        <row r="20">
          <cell r="A20" t="str">
            <v>врач-акушер-гинеколог</v>
          </cell>
          <cell r="B20" t="str">
            <v>М/с манипуляционной для в/с инъекций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</row>
        <row r="21">
          <cell r="A21" t="str">
            <v>врач-анестезиолог-реаниматолог</v>
          </cell>
          <cell r="B21" t="str">
            <v>Инструктор по ЛФК</v>
          </cell>
          <cell r="C21">
            <v>0</v>
          </cell>
          <cell r="D21">
            <v>0</v>
          </cell>
          <cell r="E21">
            <v>0</v>
          </cell>
          <cell r="F21">
            <v>0</v>
          </cell>
        </row>
        <row r="22">
          <cell r="A22" t="str">
            <v>врач челюстно-лицевой хирург</v>
          </cell>
          <cell r="B22" t="str">
            <v>Рентгенолаборант</v>
          </cell>
          <cell r="C22">
            <v>0</v>
          </cell>
          <cell r="D22">
            <v>0</v>
          </cell>
          <cell r="E22">
            <v>0</v>
          </cell>
          <cell r="F22">
            <v>0</v>
          </cell>
        </row>
        <row r="23">
          <cell r="A23" t="str">
            <v>врач-стоматолог-хирург</v>
          </cell>
          <cell r="B23" t="str">
            <v>М/с по физиотерапии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</row>
        <row r="24">
          <cell r="A24" t="str">
            <v>врач-ортодонт</v>
          </cell>
          <cell r="B24" t="str">
            <v>Инструктор по трудовой терапии</v>
          </cell>
          <cell r="C24">
            <v>0</v>
          </cell>
          <cell r="D24">
            <v>0</v>
          </cell>
          <cell r="E24">
            <v>0</v>
          </cell>
          <cell r="F24">
            <v>0</v>
          </cell>
        </row>
        <row r="25">
          <cell r="A25" t="str">
            <v>врач-детский эндокринолог</v>
          </cell>
          <cell r="B25" t="str">
            <v>М/с перевязочной (гипсовой)</v>
          </cell>
          <cell r="C25">
            <v>0</v>
          </cell>
          <cell r="D25">
            <v>0</v>
          </cell>
          <cell r="E25">
            <v>0</v>
          </cell>
          <cell r="F25">
            <v>0</v>
          </cell>
        </row>
        <row r="26">
          <cell r="A26" t="str">
            <v>врач-ревматолог</v>
          </cell>
          <cell r="B26" t="str">
            <v>Медицинский дезинфектор</v>
          </cell>
          <cell r="C26">
            <v>0</v>
          </cell>
          <cell r="D26">
            <v>0</v>
          </cell>
          <cell r="E26">
            <v>0</v>
          </cell>
          <cell r="F26">
            <v>0</v>
          </cell>
        </row>
        <row r="27">
          <cell r="A27" t="str">
            <v>врач по лечебной физкультуре</v>
          </cell>
          <cell r="B27">
            <v>0</v>
          </cell>
          <cell r="C27">
            <v>0</v>
          </cell>
          <cell r="D27">
            <v>0</v>
          </cell>
          <cell r="E27">
            <v>0</v>
          </cell>
          <cell r="F27">
            <v>0</v>
          </cell>
        </row>
        <row r="28">
          <cell r="A28" t="str">
            <v>медицинский психолог</v>
          </cell>
          <cell r="B28">
            <v>0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</row>
        <row r="29">
          <cell r="A29" t="str">
            <v>врач-кардиолог</v>
          </cell>
          <cell r="B29">
            <v>0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</row>
        <row r="30">
          <cell r="A30" t="str">
            <v>врач-сердечно-сосудистый хирург</v>
          </cell>
          <cell r="B30">
            <v>0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</row>
        <row r="31">
          <cell r="A31" t="str">
            <v>врач по ренгеноэндоваскулярным диагностике и лечению</v>
          </cell>
          <cell r="B31">
            <v>0</v>
          </cell>
          <cell r="C31">
            <v>0</v>
          </cell>
          <cell r="D31">
            <v>0</v>
          </cell>
          <cell r="E31">
            <v>0</v>
          </cell>
          <cell r="F31">
            <v>0</v>
          </cell>
        </row>
        <row r="32">
          <cell r="A32" t="str">
            <v>врач-детский кардиолог</v>
          </cell>
          <cell r="B32">
            <v>0</v>
          </cell>
          <cell r="C32">
            <v>0</v>
          </cell>
          <cell r="D32">
            <v>0</v>
          </cell>
          <cell r="E32">
            <v>0</v>
          </cell>
          <cell r="F32">
            <v>0</v>
          </cell>
        </row>
        <row r="33">
          <cell r="A33" t="str">
            <v>врач-психиатр</v>
          </cell>
          <cell r="B33">
            <v>0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</row>
        <row r="34">
          <cell r="A34" t="str">
            <v>врач-физиотерапевт</v>
          </cell>
          <cell r="B34">
            <v>0</v>
          </cell>
          <cell r="C34">
            <v>0</v>
          </cell>
          <cell r="D34">
            <v>0</v>
          </cell>
          <cell r="E34">
            <v>0</v>
          </cell>
          <cell r="F34">
            <v>0</v>
          </cell>
        </row>
        <row r="35">
          <cell r="A35" t="str">
            <v>врач-рефлексотерапевт</v>
          </cell>
          <cell r="B35">
            <v>0</v>
          </cell>
          <cell r="C35">
            <v>0</v>
          </cell>
          <cell r="D35">
            <v>0</v>
          </cell>
          <cell r="E35">
            <v>0</v>
          </cell>
          <cell r="F35">
            <v>0</v>
          </cell>
        </row>
        <row r="36">
          <cell r="A36" t="str">
            <v>врач-гематолог</v>
          </cell>
          <cell r="B36">
            <v>0</v>
          </cell>
          <cell r="C36">
            <v>0</v>
          </cell>
          <cell r="D36">
            <v>0</v>
          </cell>
          <cell r="E36">
            <v>0</v>
          </cell>
          <cell r="F36">
            <v>0</v>
          </cell>
        </row>
        <row r="37">
          <cell r="A37" t="str">
            <v>врач-трансфузиолог</v>
          </cell>
          <cell r="B37">
            <v>0</v>
          </cell>
          <cell r="C37">
            <v>0</v>
          </cell>
          <cell r="D37">
            <v>0</v>
          </cell>
          <cell r="E37">
            <v>0</v>
          </cell>
          <cell r="F37">
            <v>0</v>
          </cell>
        </row>
        <row r="38">
          <cell r="A38" t="str">
            <v>врач-бактериолог</v>
          </cell>
          <cell r="B38">
            <v>0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</row>
        <row r="39">
          <cell r="A39" t="str">
            <v>врач-клинический фармаколог</v>
          </cell>
          <cell r="B39">
            <v>0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</row>
        <row r="40">
          <cell r="A40" t="str">
            <v>врач-методист</v>
          </cell>
          <cell r="B40">
            <v>0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</row>
        <row r="41">
          <cell r="A41" t="str">
            <v>врач-торакальный хирург</v>
          </cell>
          <cell r="B41">
            <v>0</v>
          </cell>
          <cell r="C41">
            <v>0</v>
          </cell>
          <cell r="D41">
            <v>0</v>
          </cell>
          <cell r="E41">
            <v>0</v>
          </cell>
          <cell r="F41">
            <v>0</v>
          </cell>
        </row>
        <row r="42">
          <cell r="A42" t="str">
            <v>врач-пульмонолог</v>
          </cell>
          <cell r="B42">
            <v>0</v>
          </cell>
          <cell r="C42">
            <v>0</v>
          </cell>
          <cell r="D42">
            <v>0</v>
          </cell>
          <cell r="E42">
            <v>0</v>
          </cell>
          <cell r="F42">
            <v>0</v>
          </cell>
        </row>
        <row r="43">
          <cell r="A43" t="str">
            <v>врач-фтизиатр</v>
          </cell>
          <cell r="B43">
            <v>0</v>
          </cell>
          <cell r="C43">
            <v>0</v>
          </cell>
          <cell r="D43">
            <v>0</v>
          </cell>
          <cell r="E43">
            <v>0</v>
          </cell>
          <cell r="F43">
            <v>0</v>
          </cell>
        </row>
        <row r="44">
          <cell r="A44" t="str">
            <v>врач-нефролог</v>
          </cell>
          <cell r="B44">
            <v>0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</row>
        <row r="45">
          <cell r="A45" t="str">
            <v>врач-детский хирург</v>
          </cell>
          <cell r="B45">
            <v>0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</row>
        <row r="46">
          <cell r="A46" t="str">
            <v>врач-гастроэнтеролог</v>
          </cell>
          <cell r="B46">
            <v>0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</row>
        <row r="47">
          <cell r="A47" t="str">
            <v>врач-пластический хирург</v>
          </cell>
          <cell r="B47">
            <v>0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</row>
        <row r="48">
          <cell r="A48" t="str">
            <v>врач-инфекционист</v>
          </cell>
          <cell r="B48">
            <v>0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</row>
        <row r="49">
          <cell r="A49" t="str">
            <v>врач-оториноларинголог</v>
          </cell>
          <cell r="B49">
            <v>0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</row>
        <row r="50">
          <cell r="A50">
            <v>0</v>
          </cell>
          <cell r="B50">
            <v>0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</row>
        <row r="51">
          <cell r="A51">
            <v>0</v>
          </cell>
          <cell r="B51">
            <v>0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</row>
        <row r="52">
          <cell r="A52">
            <v>0</v>
          </cell>
          <cell r="B52">
            <v>0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</row>
        <row r="53">
          <cell r="A53">
            <v>0</v>
          </cell>
          <cell r="B53">
            <v>0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</row>
        <row r="54">
          <cell r="A54">
            <v>0</v>
          </cell>
          <cell r="B54">
            <v>0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</row>
        <row r="55">
          <cell r="A55">
            <v>0</v>
          </cell>
          <cell r="B55">
            <v>0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</row>
        <row r="56">
          <cell r="A56">
            <v>0</v>
          </cell>
          <cell r="B56">
            <v>0</v>
          </cell>
          <cell r="C56">
            <v>0</v>
          </cell>
          <cell r="D56">
            <v>0</v>
          </cell>
          <cell r="E56">
            <v>0</v>
          </cell>
          <cell r="F56">
            <v>0</v>
          </cell>
        </row>
        <row r="57">
          <cell r="A57">
            <v>0</v>
          </cell>
          <cell r="B57">
            <v>0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</row>
        <row r="58">
          <cell r="A58">
            <v>0</v>
          </cell>
          <cell r="B58">
            <v>0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</row>
        <row r="60">
          <cell r="A60">
            <v>0</v>
          </cell>
          <cell r="B60">
            <v>0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</row>
        <row r="61">
          <cell r="A61">
            <v>0</v>
          </cell>
          <cell r="B61">
            <v>0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</row>
        <row r="62">
          <cell r="A62">
            <v>0</v>
          </cell>
          <cell r="B62">
            <v>0</v>
          </cell>
          <cell r="C62">
            <v>0</v>
          </cell>
          <cell r="D62">
            <v>0</v>
          </cell>
          <cell r="E62">
            <v>0</v>
          </cell>
          <cell r="F62">
            <v>0</v>
          </cell>
        </row>
        <row r="63">
          <cell r="A63">
            <v>0</v>
          </cell>
          <cell r="B63">
            <v>0</v>
          </cell>
          <cell r="C63">
            <v>0</v>
          </cell>
          <cell r="D63">
            <v>0</v>
          </cell>
          <cell r="E63">
            <v>0</v>
          </cell>
          <cell r="F63">
            <v>0</v>
          </cell>
        </row>
        <row r="64">
          <cell r="A64">
            <v>0</v>
          </cell>
          <cell r="B64">
            <v>0</v>
          </cell>
          <cell r="C64">
            <v>0</v>
          </cell>
          <cell r="D64">
            <v>0</v>
          </cell>
          <cell r="E64">
            <v>0</v>
          </cell>
          <cell r="F64">
            <v>0</v>
          </cell>
        </row>
        <row r="65">
          <cell r="A65">
            <v>0</v>
          </cell>
          <cell r="B65">
            <v>0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</row>
        <row r="66">
          <cell r="A66">
            <v>0</v>
          </cell>
          <cell r="B66">
            <v>0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</row>
        <row r="67">
          <cell r="A67">
            <v>0</v>
          </cell>
          <cell r="B67">
            <v>0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</row>
        <row r="68">
          <cell r="A68">
            <v>0</v>
          </cell>
          <cell r="B68">
            <v>0</v>
          </cell>
          <cell r="C68">
            <v>0</v>
          </cell>
          <cell r="D68">
            <v>0</v>
          </cell>
          <cell r="E68">
            <v>0</v>
          </cell>
          <cell r="F68">
            <v>0</v>
          </cell>
        </row>
        <row r="69">
          <cell r="A69">
            <v>0</v>
          </cell>
          <cell r="B69">
            <v>0</v>
          </cell>
          <cell r="C69">
            <v>0</v>
          </cell>
          <cell r="D69">
            <v>0</v>
          </cell>
          <cell r="E69">
            <v>0</v>
          </cell>
          <cell r="F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</row>
        <row r="71">
          <cell r="A71">
            <v>0</v>
          </cell>
          <cell r="B71">
            <v>0</v>
          </cell>
          <cell r="C71">
            <v>0</v>
          </cell>
          <cell r="D71">
            <v>0</v>
          </cell>
          <cell r="E71">
            <v>0</v>
          </cell>
          <cell r="F71">
            <v>0</v>
          </cell>
        </row>
        <row r="72">
          <cell r="A72">
            <v>0</v>
          </cell>
          <cell r="B72">
            <v>0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</row>
        <row r="73">
          <cell r="A73">
            <v>0</v>
          </cell>
          <cell r="B73">
            <v>0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>
            <v>0</v>
          </cell>
          <cell r="E74">
            <v>0</v>
          </cell>
          <cell r="F74">
            <v>0</v>
          </cell>
        </row>
        <row r="75">
          <cell r="A75">
            <v>0</v>
          </cell>
          <cell r="B75">
            <v>0</v>
          </cell>
          <cell r="C75">
            <v>0</v>
          </cell>
          <cell r="D75">
            <v>0</v>
          </cell>
          <cell r="E75">
            <v>0</v>
          </cell>
          <cell r="F75">
            <v>0</v>
          </cell>
        </row>
        <row r="76">
          <cell r="A76">
            <v>0</v>
          </cell>
          <cell r="B76">
            <v>0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</row>
        <row r="77">
          <cell r="A77">
            <v>0</v>
          </cell>
          <cell r="B77">
            <v>0</v>
          </cell>
          <cell r="C77">
            <v>0</v>
          </cell>
          <cell r="D77">
            <v>0</v>
          </cell>
          <cell r="E77">
            <v>0</v>
          </cell>
          <cell r="F77">
            <v>0</v>
          </cell>
        </row>
        <row r="78">
          <cell r="A78">
            <v>0</v>
          </cell>
          <cell r="B78">
            <v>0</v>
          </cell>
          <cell r="C78">
            <v>0</v>
          </cell>
          <cell r="D78">
            <v>0</v>
          </cell>
          <cell r="E78">
            <v>0</v>
          </cell>
          <cell r="F78">
            <v>0</v>
          </cell>
        </row>
        <row r="79">
          <cell r="A79">
            <v>0</v>
          </cell>
          <cell r="B79">
            <v>0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</row>
        <row r="80">
          <cell r="A80">
            <v>0</v>
          </cell>
          <cell r="B80">
            <v>0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</row>
        <row r="81">
          <cell r="A81">
            <v>0</v>
          </cell>
          <cell r="B81">
            <v>0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</row>
        <row r="82">
          <cell r="A82">
            <v>0</v>
          </cell>
          <cell r="B82">
            <v>0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</row>
        <row r="83">
          <cell r="A83">
            <v>0</v>
          </cell>
          <cell r="B83">
            <v>0</v>
          </cell>
          <cell r="C83">
            <v>0</v>
          </cell>
          <cell r="D83">
            <v>0</v>
          </cell>
          <cell r="E83">
            <v>0</v>
          </cell>
          <cell r="F83">
            <v>0</v>
          </cell>
        </row>
        <row r="84">
          <cell r="A84">
            <v>0</v>
          </cell>
          <cell r="B84">
            <v>0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</row>
        <row r="85">
          <cell r="A85">
            <v>0</v>
          </cell>
          <cell r="B85">
            <v>0</v>
          </cell>
          <cell r="C85">
            <v>0</v>
          </cell>
          <cell r="D85">
            <v>0</v>
          </cell>
          <cell r="E85">
            <v>0</v>
          </cell>
          <cell r="F85">
            <v>0</v>
          </cell>
        </row>
        <row r="86">
          <cell r="A86">
            <v>0</v>
          </cell>
          <cell r="B86">
            <v>0</v>
          </cell>
          <cell r="C86">
            <v>0</v>
          </cell>
          <cell r="D86">
            <v>0</v>
          </cell>
          <cell r="E86">
            <v>0</v>
          </cell>
          <cell r="F86">
            <v>0</v>
          </cell>
        </row>
        <row r="87">
          <cell r="A87">
            <v>0</v>
          </cell>
          <cell r="B87">
            <v>0</v>
          </cell>
          <cell r="C87">
            <v>0</v>
          </cell>
          <cell r="D87">
            <v>0</v>
          </cell>
          <cell r="E87">
            <v>0</v>
          </cell>
          <cell r="F87">
            <v>0</v>
          </cell>
        </row>
        <row r="88">
          <cell r="A88">
            <v>0</v>
          </cell>
          <cell r="B88">
            <v>0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</row>
        <row r="89">
          <cell r="A89">
            <v>0</v>
          </cell>
          <cell r="B89">
            <v>0</v>
          </cell>
          <cell r="C89">
            <v>0</v>
          </cell>
          <cell r="D89">
            <v>0</v>
          </cell>
          <cell r="E89">
            <v>0</v>
          </cell>
          <cell r="F89">
            <v>0</v>
          </cell>
        </row>
        <row r="90">
          <cell r="A90">
            <v>0</v>
          </cell>
          <cell r="B90">
            <v>0</v>
          </cell>
          <cell r="C90">
            <v>0</v>
          </cell>
          <cell r="D90">
            <v>0</v>
          </cell>
          <cell r="E90">
            <v>0</v>
          </cell>
          <cell r="F90">
            <v>0</v>
          </cell>
        </row>
        <row r="91">
          <cell r="A91">
            <v>0</v>
          </cell>
          <cell r="B91">
            <v>0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</row>
        <row r="92">
          <cell r="A92">
            <v>0</v>
          </cell>
          <cell r="B92">
            <v>0</v>
          </cell>
          <cell r="C92">
            <v>0</v>
          </cell>
          <cell r="D92">
            <v>0</v>
          </cell>
          <cell r="E92">
            <v>0</v>
          </cell>
          <cell r="F92">
            <v>0</v>
          </cell>
        </row>
        <row r="93">
          <cell r="A93">
            <v>0</v>
          </cell>
          <cell r="B93">
            <v>0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</row>
        <row r="94">
          <cell r="A94">
            <v>0</v>
          </cell>
          <cell r="B94">
            <v>0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</row>
        <row r="95">
          <cell r="A95">
            <v>0</v>
          </cell>
          <cell r="B95">
            <v>0</v>
          </cell>
          <cell r="C95">
            <v>0</v>
          </cell>
          <cell r="D95">
            <v>0</v>
          </cell>
          <cell r="E95">
            <v>0</v>
          </cell>
          <cell r="F95">
            <v>0</v>
          </cell>
        </row>
        <row r="96">
          <cell r="A96">
            <v>0</v>
          </cell>
          <cell r="B96">
            <v>0</v>
          </cell>
          <cell r="C96">
            <v>0</v>
          </cell>
          <cell r="D96">
            <v>0</v>
          </cell>
          <cell r="E96">
            <v>0</v>
          </cell>
          <cell r="F96">
            <v>0</v>
          </cell>
        </row>
        <row r="97">
          <cell r="A97">
            <v>0</v>
          </cell>
          <cell r="B97">
            <v>0</v>
          </cell>
          <cell r="C97">
            <v>0</v>
          </cell>
          <cell r="D97">
            <v>0</v>
          </cell>
          <cell r="E97">
            <v>0</v>
          </cell>
          <cell r="F97">
            <v>0</v>
          </cell>
        </row>
        <row r="98">
          <cell r="A98">
            <v>0</v>
          </cell>
          <cell r="B98">
            <v>0</v>
          </cell>
          <cell r="C98">
            <v>0</v>
          </cell>
          <cell r="D98">
            <v>0</v>
          </cell>
          <cell r="E98">
            <v>0</v>
          </cell>
          <cell r="F98">
            <v>0</v>
          </cell>
        </row>
        <row r="99">
          <cell r="A99">
            <v>0</v>
          </cell>
          <cell r="B99">
            <v>0</v>
          </cell>
          <cell r="C99">
            <v>0</v>
          </cell>
          <cell r="D99">
            <v>0</v>
          </cell>
          <cell r="E99">
            <v>0</v>
          </cell>
          <cell r="F99">
            <v>0</v>
          </cell>
        </row>
        <row r="100">
          <cell r="A100">
            <v>0</v>
          </cell>
          <cell r="B100">
            <v>0</v>
          </cell>
          <cell r="C100">
            <v>0</v>
          </cell>
          <cell r="D100">
            <v>0</v>
          </cell>
          <cell r="E100">
            <v>0</v>
          </cell>
          <cell r="F100">
            <v>0</v>
          </cell>
        </row>
      </sheetData>
      <sheetData sheetId="3"/>
      <sheetData sheetId="4">
        <row r="3">
          <cell r="B3" t="str">
            <v>главная акушерка</v>
          </cell>
          <cell r="C3" t="str">
            <v>врач - клинический миколог</v>
          </cell>
          <cell r="D3" t="str">
            <v>акушер</v>
          </cell>
          <cell r="E3" t="str">
            <v>младшая медицинская сестра по уходу за больными</v>
          </cell>
          <cell r="F3" t="str">
            <v>биолог</v>
          </cell>
        </row>
        <row r="4">
          <cell r="B4" t="str">
            <v>главная медицинская сестра</v>
          </cell>
          <cell r="C4" t="str">
            <v>врач - лабораторный миколог</v>
          </cell>
          <cell r="D4" t="str">
            <v>гигиенист стоматологический</v>
          </cell>
          <cell r="E4" t="str">
            <v>санитар</v>
          </cell>
          <cell r="F4" t="str">
            <v>зоолог</v>
          </cell>
        </row>
        <row r="5">
          <cell r="B5" t="str">
            <v>главный врач (начальник) медицинской организации</v>
          </cell>
          <cell r="C5" t="str">
            <v>врач - челюстно-лицевой хирург</v>
          </cell>
          <cell r="D5" t="str">
            <v>заведующий здравпунктом - медицинская сестра</v>
          </cell>
          <cell r="E5" t="str">
            <v>санитар-водитель</v>
          </cell>
          <cell r="F5" t="str">
            <v>инструктор-методист по лечебной физкультуре</v>
          </cell>
        </row>
        <row r="6">
          <cell r="B6" t="str">
            <v>главный фельдшер</v>
          </cell>
          <cell r="C6" t="str">
            <v>врач здравпункта</v>
          </cell>
          <cell r="D6" t="str">
            <v>заведующий здравпунктом - фельдшер</v>
          </cell>
          <cell r="E6" t="str">
            <v>сестра-хозяйка</v>
          </cell>
          <cell r="F6" t="str">
            <v>медицинский психолог</v>
          </cell>
        </row>
        <row r="7">
          <cell r="B7" t="str">
            <v>директор (заведующий, начальник) аптечной организации</v>
          </cell>
          <cell r="C7" t="str">
            <v>врач клинической лабораторной диагностики</v>
          </cell>
          <cell r="D7" t="str">
            <v>заведующий кабинетом медицинской профилактики - медицинская сестра</v>
          </cell>
          <cell r="F7" t="str">
            <v>медицинский физик</v>
          </cell>
        </row>
        <row r="8">
          <cell r="B8" t="str">
            <v>директор больницы (дома) сестринского ухода, хосписа</v>
          </cell>
          <cell r="C8" t="str">
            <v>врач мануальной терапии</v>
          </cell>
          <cell r="D8" t="str">
            <v>заведующий кабинетом медицинской профилактики - фельдшер</v>
          </cell>
          <cell r="F8" t="str">
            <v>судебный эксперт (эксперт-биохимик, эксперт-генетик, эксперт-химик)</v>
          </cell>
        </row>
        <row r="9">
          <cell r="B9" t="str">
            <v>заведующий (главный врач, начальник) структурного подразделения, осуществляющего медицинскую деятельность, иной организации</v>
          </cell>
          <cell r="C9" t="str">
            <v>врач общей практики (семейный врач)</v>
          </cell>
          <cell r="D9" t="str">
            <v>заведующий молочной кухней</v>
          </cell>
          <cell r="F9" t="str">
            <v>химик-эксперт медицинской организации</v>
          </cell>
        </row>
        <row r="10">
          <cell r="B10" t="str">
            <v>заведующий (начальник) структурного подразделения (отдела) аптечной организации</v>
          </cell>
          <cell r="C10" t="str">
            <v>врач по авиационной и космической медицине</v>
          </cell>
          <cell r="D10" t="str">
            <v>заведующий производством учреждений (отделов, отделений, лабораторий) зубопротезирования</v>
          </cell>
          <cell r="F10" t="str">
            <v>эксперт-физик по контролю за источниками ионизирующих и неионизирующих излучений</v>
          </cell>
        </row>
        <row r="11">
          <cell r="B11" t="str">
            <v>заведующий (начальник) структурного подразделения медицинской организации - врач - детский кардиолог</v>
          </cell>
          <cell r="C11" t="str">
            <v>врач по водолазной медицине</v>
          </cell>
          <cell r="D11" t="str">
            <v>заведующий фельдшерско-акушерским пунктом - акушер</v>
          </cell>
          <cell r="F11" t="str">
            <v>эмбриолог</v>
          </cell>
        </row>
        <row r="12">
          <cell r="B12" t="str">
            <v>заведующий (начальник) структурного подразделения  медицинской организации - врач - детский онколог</v>
          </cell>
          <cell r="C12" t="str">
            <v>врач по гигиене детей и подростков</v>
          </cell>
          <cell r="D12" t="str">
            <v>заведующий фельдшерско-акушерским пунктом - медицинская сестра</v>
          </cell>
          <cell r="F12" t="str">
            <v>энтомолог</v>
          </cell>
        </row>
        <row r="13">
          <cell r="B13" t="str">
            <v>заведующий (начальник) структурного подразделения  медицинской организации - врач - детский уролог-андролог</v>
          </cell>
          <cell r="C13" t="str">
            <v>врач по гигиене питания</v>
          </cell>
          <cell r="D13" t="str">
            <v>заведующий фельдшерско-акушерским пунктом - фельдшер</v>
          </cell>
        </row>
        <row r="14">
          <cell r="B14" t="str">
            <v>заведующий (начальник) структурного подразделения медицинской организации - врач - детский хирург</v>
          </cell>
          <cell r="C14" t="str">
            <v>врач по гигиене труда</v>
          </cell>
          <cell r="D14" t="str">
            <v>зубной врач</v>
          </cell>
        </row>
        <row r="15">
          <cell r="B15" t="str">
            <v>заведующий (начальник) структурного подразделения  медицинской организации - врач - детский эндокринолог</v>
          </cell>
          <cell r="C15" t="str">
            <v>врач по гигиеническому воспитанию</v>
          </cell>
          <cell r="D15" t="str">
            <v>зубной техник</v>
          </cell>
        </row>
        <row r="16">
          <cell r="B16" t="str">
            <v>заведующий (начальник) структурного подразделения  медицинской организации - врач - клинический миколог</v>
          </cell>
          <cell r="C16" t="str">
            <v>врач по коммунальной гигиене</v>
          </cell>
          <cell r="D16" t="str">
            <v>инструктор по гигиеническому воспитанию</v>
          </cell>
        </row>
        <row r="17">
          <cell r="B17" t="str">
            <v>заведующий (начальник) структурного подразделения  медицинской организации - врач - клинический фармаколог</v>
          </cell>
          <cell r="C17" t="str">
            <v>врач по лечебной физкультуре</v>
          </cell>
          <cell r="D17" t="str">
            <v>инструктор по лечебной физкультуре</v>
          </cell>
        </row>
        <row r="18">
          <cell r="B18" t="str">
            <v>заведующий (начальник) структурного подразделения  медицинской организации - врач - лабораторный генетик</v>
          </cell>
          <cell r="C18" t="str">
            <v>врач по медико-социальной экспертизе</v>
          </cell>
          <cell r="D18" t="str">
            <v>инструктор по трудовой терапии</v>
          </cell>
        </row>
        <row r="19">
          <cell r="B19" t="str">
            <v>заведующий (начальник) структурного подразделения  медицинской организации - врач - лабораторный миколог</v>
          </cell>
          <cell r="C19" t="str">
            <v>врач по общей гигиене</v>
          </cell>
          <cell r="D19" t="str">
            <v>инструктор-дезинфектор</v>
          </cell>
        </row>
        <row r="20">
          <cell r="B20" t="str">
            <v>заведующий (начальник) структурного подразделения  медицинской организации - врач - пластический хирург</v>
          </cell>
          <cell r="C20" t="str">
            <v>врач по радиационной гигиене</v>
          </cell>
          <cell r="D20" t="str">
            <v>лаборант</v>
          </cell>
        </row>
        <row r="21">
          <cell r="B21" t="str">
            <v>заведующий (начальник) структурного подразделения  медицинской организации - врач - сердечно-сосудистый хирург</v>
          </cell>
          <cell r="C21" t="str">
            <v>врач по рентгенэндоваскулярным диагностике и лечению</v>
          </cell>
          <cell r="D21" t="str">
            <v>медицинская сестра</v>
          </cell>
        </row>
        <row r="22">
          <cell r="B22" t="str">
            <v>заведующий (начальник) структурного подразделения  медицинской организации - врач - судебно-медицинский эксперт</v>
          </cell>
          <cell r="C22" t="str">
            <v>врач по санитарно-гигиеническим лабораторным исследованиям</v>
          </cell>
          <cell r="D22" t="str">
            <v>медицинская сестра - анестезист</v>
          </cell>
        </row>
        <row r="23">
          <cell r="B23" t="str">
            <v>заведующий (начальник) структурного подразделения  медицинской организации - врач - судебно-психиатрический эксперт</v>
          </cell>
          <cell r="C23" t="str">
            <v>врач по спортивной медицине</v>
          </cell>
          <cell r="D23" t="str">
            <v>медицинская сестра врача общей практики (семейного врача)</v>
          </cell>
        </row>
        <row r="24">
          <cell r="B24" t="str">
            <v>заведующий (начальник) структурного подразделения медицинской организации - врач - торакальный хирург</v>
          </cell>
          <cell r="C24" t="str">
            <v>врач приемного отделения - врач - детский кардиолог</v>
          </cell>
          <cell r="D24" t="str">
            <v>медицинская сестра диетическая</v>
          </cell>
        </row>
        <row r="25">
          <cell r="B25" t="str">
            <v>заведующий (начальник) структурного подразделения медицинской организации - врач - челюстно-лицевой хирург</v>
          </cell>
          <cell r="C25" t="str">
            <v>врач приемного отделения - врач - детский онколог</v>
          </cell>
          <cell r="D25" t="str">
            <v>медицинская сестра медико-социальной помощи</v>
          </cell>
        </row>
        <row r="26">
          <cell r="B26" t="str">
            <v>заведующий (начальник) структурного подразделения медицинской организации - врач клинической лабораторной диагностики</v>
          </cell>
          <cell r="C26" t="str">
            <v>врач приемного отделения - врач - детский уролог-андролог</v>
          </cell>
          <cell r="D26" t="str">
            <v>медицинская сестра палатная (постовая)</v>
          </cell>
        </row>
        <row r="27">
          <cell r="B27" t="str">
            <v>заведующий (начальник) структурного подразделения медицинской организации - врач мануальной терапии</v>
          </cell>
          <cell r="C27" t="str">
            <v>врач приемного отделения - врач - детский хирург</v>
          </cell>
          <cell r="D27" t="str">
            <v>медицинская сестра патронажная</v>
          </cell>
        </row>
        <row r="28">
          <cell r="B28" t="str">
            <v>заведующий (начальник) структурного подразделения медицинской организации - врач общей практики (семейный врач)</v>
          </cell>
          <cell r="C28" t="str">
            <v>врач приемного отделения - врач - детский эндокринолог</v>
          </cell>
          <cell r="D28" t="str">
            <v>медицинская сестра перевязочной</v>
          </cell>
        </row>
        <row r="29">
          <cell r="B29" t="str">
            <v>заведующий (начальник) структурного подразделения  медицинской организации - врач по авиационной и космической медицине</v>
          </cell>
          <cell r="C29" t="str">
            <v>врач приемного отделения - врач - сердечно-сосудистый хирург</v>
          </cell>
          <cell r="D29" t="str">
            <v>медицинская сестра по косметологии</v>
          </cell>
        </row>
        <row r="30">
          <cell r="B30" t="str">
            <v>заведующий (начальник) структурного подразделения медицинской организации - врач по водолазной медицине</v>
          </cell>
          <cell r="C30" t="str">
            <v>врач приемного отделения - врач - торакальный хирург</v>
          </cell>
          <cell r="D30" t="str">
            <v>медицинская сестра по массажу</v>
          </cell>
        </row>
        <row r="31">
          <cell r="B31" t="str">
            <v>заведующий (начальник) структурного подразделения медицинской организации - врач по врач по гигиене детей и подростков</v>
          </cell>
          <cell r="C31" t="str">
            <v>врач приемного отделения - врач - челюстно-лицевой хирург</v>
          </cell>
          <cell r="D31" t="str">
            <v>медицинская сестра по приему вызовов скорой медицинской помощи и передаче их выездным бригадам скорой медицинской помощи</v>
          </cell>
        </row>
        <row r="32">
          <cell r="B32" t="str">
            <v>заведующий (начальник) структурного подразделения медицинской организации - врач по гигиене питания</v>
          </cell>
          <cell r="C32" t="str">
            <v>врач приемного отделения - врач скорой медицинской помощи</v>
          </cell>
          <cell r="D32" t="str">
            <v>медицинская сестра по реабилитации</v>
          </cell>
        </row>
        <row r="33">
          <cell r="B33" t="str">
            <v>заведующий (начальник) структурного подразделения  медицинской организации - врач по гигиене труда</v>
          </cell>
          <cell r="C33" t="str">
            <v>врач приемного отделения - врач-акушер-гинеколог</v>
          </cell>
          <cell r="D33" t="str">
            <v>медицинская сестра по физиотерапии</v>
          </cell>
        </row>
        <row r="34">
          <cell r="B34" t="str">
            <v>заведующий (начальник) структурного подразделения  медицинской организации - врач по гигиеническому воспитанию</v>
          </cell>
          <cell r="C34" t="str">
            <v>врач приемного отделения - врач-анестезиолог-реаниматолог</v>
          </cell>
          <cell r="D34" t="str">
            <v>медицинская сестра приемного отделения</v>
          </cell>
        </row>
        <row r="35">
          <cell r="B35" t="str">
            <v>заведующий (начальник) структурного подразделения медицинской организации - врач по коммунальной гигиене</v>
          </cell>
          <cell r="C35" t="str">
            <v>врач приемного отделения - врач-гастроэнтеролог</v>
          </cell>
          <cell r="D35" t="str">
            <v>медицинская сестра процедурной</v>
          </cell>
        </row>
        <row r="36">
          <cell r="B36" t="str">
            <v>заведующий (начальник) структурного подразделения медицинской организации - врач по лечебной физкультуре</v>
          </cell>
          <cell r="C36" t="str">
            <v>врач приемного отделения - врач-гематолог</v>
          </cell>
          <cell r="D36" t="str">
            <v>медицинская сестра стерилизационной</v>
          </cell>
        </row>
        <row r="37">
          <cell r="B37" t="str">
            <v>заведующий (начальник) структурного подразделения медицинской организации - врач по медико-социальной экспертизе</v>
          </cell>
          <cell r="C37" t="str">
            <v>врач приемного отделения - врач-гериатр</v>
          </cell>
          <cell r="D37" t="str">
            <v>медицинская сестра участковая</v>
          </cell>
        </row>
        <row r="38">
          <cell r="B38" t="str">
            <v>заведующий (начальник) структурного подразделения медицинской организации - врач по общей гигиене</v>
          </cell>
          <cell r="C38" t="str">
            <v>врач приемного отделения - врач-дерматовенеролог</v>
          </cell>
          <cell r="D38" t="str">
            <v>медицинский лабораторный техник (фельдшер-лаборант)</v>
          </cell>
        </row>
        <row r="39">
          <cell r="B39" t="str">
            <v>заведующий (начальник) структурного подразделения  медицинской организации - врач по радиационной гигиене</v>
          </cell>
          <cell r="C39" t="str">
            <v>врач приемного отделения - врач-диабетолог</v>
          </cell>
          <cell r="D39" t="str">
            <v>медицинский оптик-оптометрист</v>
          </cell>
        </row>
        <row r="40">
          <cell r="B40" t="str">
            <v>заведующий (начальник) структурного подразделения медицинской организации - врач по рентгенэндоваскулярным диагностике и лечению</v>
          </cell>
          <cell r="C40" t="str">
            <v>врач приемного отделения - врач-инфекционист</v>
          </cell>
          <cell r="D40" t="str">
            <v>медицинский регистратор</v>
          </cell>
        </row>
        <row r="41">
          <cell r="B41" t="str">
            <v>заведующий (начальник) структурного подразделения  медицинской организации - врач по санитарно-гигиеническим лабораторным исследованиям</v>
          </cell>
          <cell r="C41" t="str">
            <v>врач приемного отделения - врач-кардиолог</v>
          </cell>
          <cell r="D41" t="str">
            <v>медицинский статистик</v>
          </cell>
        </row>
        <row r="42">
          <cell r="B42" t="str">
            <v>заведующий (начальник) структурного подразделения медицинской организации - врач по спортивной медицине</v>
          </cell>
          <cell r="C42" t="str">
            <v>врач приемного отделения - врач-колопроктолог</v>
          </cell>
          <cell r="D42" t="str">
            <v>медицинский технолог</v>
          </cell>
        </row>
        <row r="43">
          <cell r="B43" t="str">
            <v>заведующий (начальник) структурного подразделения медицинской организации - врач скорой медицинской помощи</v>
          </cell>
          <cell r="C43" t="str">
            <v>врач приемного отделения - врач-невролог</v>
          </cell>
          <cell r="D43" t="str">
            <v>операционная медицинская сестра</v>
          </cell>
        </row>
        <row r="44">
          <cell r="B44" t="str">
            <v>заведующий (начальник) структурного подразделения медицинской организации - врач ультразвуковой диагностики</v>
          </cell>
          <cell r="C44" t="str">
            <v>врач приемного отделения - врач-нейрохирург</v>
          </cell>
          <cell r="D44" t="str">
            <v>помощник врача по гигиене детей и подростков</v>
          </cell>
        </row>
        <row r="45">
          <cell r="B45" t="str">
            <v>заведующий (начальник) структурного подразделения медицинской организации - врач функциональной диагностики</v>
          </cell>
          <cell r="C45" t="str">
            <v>врач приемного отделения - врач-неонатолог</v>
          </cell>
          <cell r="D45" t="str">
            <v>помощник врача по гигиене питания</v>
          </cell>
        </row>
        <row r="46">
          <cell r="B46" t="str">
            <v>заведующий (начальник) структурного подразделения медицинской организации - врач-акушер-гинеколог</v>
          </cell>
          <cell r="C46" t="str">
            <v>врач приемного отделения - врач-нефролог</v>
          </cell>
          <cell r="D46" t="str">
            <v>помощник врача по гигиене труда</v>
          </cell>
        </row>
        <row r="47">
          <cell r="B47" t="str">
            <v>заведующий (начальник) структурного подразделения медицинской организации - врач-аллерголог-иммунолог</v>
          </cell>
          <cell r="C47" t="str">
            <v>врач приемного отделения - врач-онколог</v>
          </cell>
          <cell r="D47" t="str">
            <v>помощник врача по гигиеническому воспитанию</v>
          </cell>
        </row>
        <row r="48">
          <cell r="B48" t="str">
            <v>заведующий (начальник) структурного подразделения медицинской организации - врач-анестезиолог-реаниматолог</v>
          </cell>
          <cell r="C48" t="str">
            <v>врач приемного отделения - врач-оториноларинголог</v>
          </cell>
          <cell r="D48" t="str">
            <v>помощник врача по коммунальной гигиене</v>
          </cell>
        </row>
        <row r="49">
          <cell r="B49" t="str">
            <v>заведующий (начальник) структурного подразделения медицинской организации - врач-бактериолог</v>
          </cell>
          <cell r="C49" t="str">
            <v>врач приемного отделения - врач-офтальмолог</v>
          </cell>
          <cell r="D49" t="str">
            <v>помощник врача по общей гигиене</v>
          </cell>
        </row>
        <row r="50">
          <cell r="B50" t="str">
            <v>заведующий (начальник) структурного подразделения медицинской организации - врач-вирусолог</v>
          </cell>
          <cell r="C50" t="str">
            <v>врач приемного отделения - врач-педиатр</v>
          </cell>
          <cell r="D50" t="str">
            <v>помощник врача по радиационной гигиене</v>
          </cell>
        </row>
        <row r="51">
          <cell r="B51" t="str">
            <v>заведующий (начальник) структурного подразделения медицинской организации - врач-гастроэнтеролог</v>
          </cell>
          <cell r="C51" t="str">
            <v>врач приемного отделения - врач-психиатр</v>
          </cell>
          <cell r="D51" t="str">
            <v>помощник врача-паразитолога</v>
          </cell>
        </row>
        <row r="52">
          <cell r="B52" t="str">
            <v>заведующий (начальник) структурного подразделения медицинской организации - врач-гематолог</v>
          </cell>
          <cell r="C52" t="str">
            <v>врач приемного отделения - врач-психиатр-нарколог</v>
          </cell>
          <cell r="D52" t="str">
            <v>помощник врача-эпидемиолога</v>
          </cell>
        </row>
        <row r="53">
          <cell r="B53" t="str">
            <v>заведующий (начальник) структурного подразделения медицинской организации - врач-генетик</v>
          </cell>
          <cell r="C53" t="str">
            <v>врач приемного отделения - врач-пульмонолог</v>
          </cell>
          <cell r="D53" t="str">
            <v>помощник энтомолога</v>
          </cell>
        </row>
        <row r="54">
          <cell r="B54" t="str">
            <v>заведующий (начальник) структурного подразделения медицинской организации - врач-гериатр</v>
          </cell>
          <cell r="C54" t="str">
            <v>врач приемного отделения - врач-ревматолог</v>
          </cell>
          <cell r="D54" t="str">
            <v>рентгенолаборант</v>
          </cell>
        </row>
        <row r="55">
          <cell r="B55" t="str">
            <v>заведующий (начальник) структурного подразделения медицинской организации - врач-дезинфектолог</v>
          </cell>
          <cell r="C55" t="str">
            <v>врач приемного отделения - врач-терапевт</v>
          </cell>
          <cell r="D55" t="str">
            <v>старшая медицинская сестра</v>
          </cell>
        </row>
        <row r="56">
          <cell r="B56" t="str">
            <v>заведующий (начальник) структурного подразделения медицинской организации - врач-дерматовенеролог</v>
          </cell>
          <cell r="C56" t="str">
            <v>врач приемного отделения - врач-травматолог-ортопед</v>
          </cell>
          <cell r="D56" t="str">
            <v>старшая операционная медицинская сестра</v>
          </cell>
        </row>
        <row r="57">
          <cell r="B57" t="str">
            <v>заведующий (начальник) структурного подразделения медицинской организации - врач-диабетолог</v>
          </cell>
          <cell r="C57" t="str">
            <v>врач приемного отделения - врач-уролог</v>
          </cell>
          <cell r="D57" t="str">
            <v>старший акушер</v>
          </cell>
        </row>
        <row r="58">
          <cell r="B58" t="str">
            <v>заведующий (начальник) структурного подразделения медицинской организации - врач-диетолог</v>
          </cell>
          <cell r="C58" t="str">
            <v>врач приемного отделения - врач-фтизиатр</v>
          </cell>
          <cell r="D58" t="str">
            <v>старший зубной техник</v>
          </cell>
        </row>
        <row r="59">
          <cell r="B59" t="str">
            <v>заведующий (начальник) структурного подразделения  медицинской организации - врач-инфекционист</v>
          </cell>
          <cell r="C59" t="str">
            <v>врач приемного отделения - врач-хирург</v>
          </cell>
          <cell r="D59" t="str">
            <v>старший фельдшер</v>
          </cell>
        </row>
        <row r="60">
          <cell r="B60" t="str">
            <v>заведующий (начальник) структурного подразделения медицинской организации - врач-кардиолог</v>
          </cell>
          <cell r="C60" t="str">
            <v>врач приемного отделения - врач-эндокринолог</v>
          </cell>
          <cell r="D60" t="str">
            <v>фельдшер</v>
          </cell>
        </row>
        <row r="61">
          <cell r="B61" t="str">
            <v>заведующий (начальник) структурного подразделения медицинской организации - врач-колопроктолог</v>
          </cell>
          <cell r="C61" t="str">
            <v>врач скорой медицинской помощи</v>
          </cell>
          <cell r="D61" t="str">
            <v>фельдшер по приему вызовов скорой медицинской помощи и передаче их выездным бригадам скорой медицинской помощи</v>
          </cell>
        </row>
        <row r="62">
          <cell r="B62" t="str">
            <v>заведующий (начальник) структурного подразделения медицинской организации - врач-косметолог</v>
          </cell>
          <cell r="C62" t="str">
            <v>врач ультразвуковой диагностики</v>
          </cell>
          <cell r="D62" t="str">
            <v>фельдшер скорой медицинской помощи</v>
          </cell>
        </row>
        <row r="63">
          <cell r="B63" t="str">
            <v>заведующий (начальник) структурного подразделения медицинской организации - врач-методист</v>
          </cell>
          <cell r="C63" t="str">
            <v>врач функциональной диагностики</v>
          </cell>
          <cell r="D63" t="str">
            <v>фельдшер-нарколог</v>
          </cell>
        </row>
        <row r="64">
          <cell r="B64" t="str">
            <v>заведующий (начальник) структурного подразделения медицинской организации - врач-невролог</v>
          </cell>
          <cell r="C64" t="str">
            <v>врач-акушер-гинеколог</v>
          </cell>
        </row>
        <row r="65">
          <cell r="B65" t="str">
            <v>заведующий (начальник) структурного подразделения медицинской организации - врач-нейрохирург</v>
          </cell>
          <cell r="C65" t="str">
            <v>врач-акушер-гинеколог цехового врачебного участка</v>
          </cell>
        </row>
        <row r="66">
          <cell r="B66" t="str">
            <v xml:space="preserve">заведующий (начальник) структурного подразделения медицинской организации - врач-неонатолог </v>
          </cell>
          <cell r="C66" t="str">
            <v>врач-аллерголог-иммунолог</v>
          </cell>
        </row>
        <row r="67">
          <cell r="B67" t="str">
            <v>заведующий (начальник) структурного подразделения медицинской организации - врач-нефролог</v>
          </cell>
          <cell r="C67" t="str">
            <v>врач-анестезиолог-реаниматолог</v>
          </cell>
        </row>
        <row r="68">
          <cell r="B68" t="str">
            <v>заведующий (начальник) структурного подразделения медицинской организации - врач-онколог</v>
          </cell>
          <cell r="C68" t="str">
            <v>врач-бактериолог</v>
          </cell>
        </row>
        <row r="69">
          <cell r="B69" t="str">
            <v>заведующий (начальник) структурного подразделения медицинской организации - врач-ортодонт</v>
          </cell>
          <cell r="C69" t="str">
            <v>врач-вирусолог</v>
          </cell>
        </row>
        <row r="70">
          <cell r="B70" t="str">
            <v>заведующий (начальник) структурного подразделения медицинской организации - врач-остеопат</v>
          </cell>
          <cell r="C70" t="str">
            <v>врач-гастроэнтеролог</v>
          </cell>
        </row>
        <row r="71">
          <cell r="B71" t="str">
            <v>заведующий (начальник) структурного подразделения медицинской организации - врач-оториноларинголог</v>
          </cell>
          <cell r="C71" t="str">
            <v>врач-гематолог</v>
          </cell>
        </row>
        <row r="72">
          <cell r="B72" t="str">
            <v>заведующий (начальник) структурного подразделения медицинской организации - врач-офтальмолог</v>
          </cell>
          <cell r="C72" t="str">
            <v>врач-генетик</v>
          </cell>
        </row>
        <row r="73">
          <cell r="B73" t="str">
            <v>заведующий (начальник) структурного подразделения медицинской организации - врач-паразитолог</v>
          </cell>
          <cell r="C73" t="str">
            <v>врач-гериатр</v>
          </cell>
        </row>
        <row r="74">
          <cell r="B74" t="str">
            <v>заведующий (начальник) структурного подразделения  медицинской организации - врач-патологоанатом</v>
          </cell>
          <cell r="C74" t="str">
            <v>врач-дезинфектолог</v>
          </cell>
        </row>
        <row r="75">
          <cell r="B75" t="str">
            <v>заведующий (начальник) структурного подразделения  медицинской организации - врач-педиатр</v>
          </cell>
          <cell r="C75" t="str">
            <v>врач-дерматовенеролог</v>
          </cell>
        </row>
        <row r="76">
          <cell r="B76" t="str">
            <v>заведующий (начальник) структурного подразделения медицинской организации - врач-профпатолог</v>
          </cell>
          <cell r="C76" t="str">
            <v>врач-детский кардиолог</v>
          </cell>
        </row>
        <row r="77">
          <cell r="B77" t="str">
            <v>заведующий (начальник) структурного подразделения  медицинской организации - врач-психиатр</v>
          </cell>
          <cell r="C77" t="str">
            <v>врач-детский онколог</v>
          </cell>
        </row>
        <row r="78">
          <cell r="B78" t="str">
            <v xml:space="preserve">заведующий (начальник) структурного подразделения  медицинской организации - врач-психиатр-нарколог </v>
          </cell>
          <cell r="C78" t="str">
            <v>врач-детский уролог-андролог</v>
          </cell>
        </row>
        <row r="79">
          <cell r="B79" t="str">
            <v>заведующий (начальник) структурного подразделения  медицинской организации - врач-психотерапевт</v>
          </cell>
          <cell r="C79" t="str">
            <v>врач-детский хирург</v>
          </cell>
        </row>
        <row r="80">
          <cell r="B80" t="str">
            <v>заведующий (начальник) структурного подразделения  медицинской организации - врач-пульмонолог</v>
          </cell>
          <cell r="C80" t="str">
            <v>врач-детский эндокринолог</v>
          </cell>
        </row>
        <row r="81">
          <cell r="B81" t="str">
            <v>заведующий (начальник) структурного подразделения медицинской организации - врач-радиолог</v>
          </cell>
          <cell r="C81" t="str">
            <v>врач-диабетолог</v>
          </cell>
        </row>
        <row r="82">
          <cell r="B82" t="str">
            <v>заведующий (начальник) структурного подразделения медицинской организации - врач-радиотерапевт</v>
          </cell>
          <cell r="C82" t="str">
            <v>врач-диетолог</v>
          </cell>
        </row>
        <row r="83">
          <cell r="B83" t="str">
            <v>заведующий (начальник) структурного подразделения медицинской организации - врач-ревматолог</v>
          </cell>
          <cell r="C83" t="str">
            <v>врач-инфекционист</v>
          </cell>
        </row>
        <row r="84">
          <cell r="B84" t="str">
            <v>заведующий (начальник) структурного подразделения медицинской организации - врач-рентгенолог</v>
          </cell>
          <cell r="C84" t="str">
            <v>врач-кардиолог</v>
          </cell>
        </row>
        <row r="85">
          <cell r="B85" t="str">
            <v>заведующий (начальник) структурного подразделения медицинской организации - врач-рефлексотерапевт</v>
          </cell>
          <cell r="C85" t="str">
            <v>врач-клинический фармаколог</v>
          </cell>
        </row>
        <row r="86">
          <cell r="B86" t="str">
            <v>заведующий (начальник) структурного подразделения  медицинской организации - врач-сексолог</v>
          </cell>
          <cell r="C86" t="str">
            <v>врач-колопроктолог</v>
          </cell>
        </row>
        <row r="87">
          <cell r="B87" t="str">
            <v>заведующий (начальник) структурного подразделения медицинской организации - врач-статистик</v>
          </cell>
          <cell r="C87" t="str">
            <v>врач-косметолог</v>
          </cell>
        </row>
        <row r="88">
          <cell r="B88" t="str">
            <v>заведующий (начальник) структурного подразделения медицинской организации - врач-статистик</v>
          </cell>
          <cell r="C88" t="str">
            <v>врач-лабораторный генетик</v>
          </cell>
        </row>
        <row r="89">
          <cell r="B89" t="str">
            <v>заведующий (начальник) структурного подразделения медицинской организации - врач-статистик</v>
          </cell>
          <cell r="C89" t="str">
            <v>врач-методист</v>
          </cell>
        </row>
        <row r="90">
          <cell r="B90" t="str">
            <v>заведующий (начальник) структурного подразделения медицинской организации - врач-стоматолог</v>
          </cell>
          <cell r="C90" t="str">
            <v>врач-невролог</v>
          </cell>
        </row>
        <row r="91">
          <cell r="B91" t="str">
            <v>заведующий (начальник) структурного подразделения медицинской организации - врач-стоматолог детский</v>
          </cell>
          <cell r="C91" t="str">
            <v>врач-нейрохирург</v>
          </cell>
        </row>
        <row r="92">
          <cell r="B92" t="str">
            <v>заведующий (начальник) структурного подразделения медицинской организации - врач-стоматолог-ортопед</v>
          </cell>
          <cell r="C92" t="str">
            <v>врач-неонатолог</v>
          </cell>
        </row>
        <row r="93">
          <cell r="B93" t="str">
            <v>заведующий (начальник) структурного подразделения медицинской организации - врач-стоматолог-терапевт</v>
          </cell>
          <cell r="C93" t="str">
            <v>врач-нефролог</v>
          </cell>
        </row>
        <row r="94">
          <cell r="B94" t="str">
            <v>заведующий (начальник) структурного подразделения медицинской организации - врач-стоматолог-хирург</v>
          </cell>
          <cell r="C94" t="str">
            <v>врач-онколог</v>
          </cell>
        </row>
        <row r="95">
          <cell r="B95" t="str">
            <v>заведующий (начальник) структурного подразделения медицинской организации - врач-сурдолог-оториноларинголог</v>
          </cell>
          <cell r="C95" t="str">
            <v>врач-ортодонт</v>
          </cell>
        </row>
        <row r="96">
          <cell r="B96" t="str">
            <v>заведующий (начальник) структурного подразделения медицинской организации - врач-сурдолог-протезист</v>
          </cell>
          <cell r="C96" t="str">
            <v>врач-остеопат</v>
          </cell>
        </row>
        <row r="97">
          <cell r="B97" t="str">
            <v>заведующий (начальник) структурного подразделения медицинской организации - врач-терапевт</v>
          </cell>
          <cell r="C97" t="str">
            <v>врач-оториноларинголог</v>
          </cell>
        </row>
        <row r="98">
          <cell r="B98" t="str">
            <v>заведующий (начальник) структурного подразделения медицинской организации - врач-токсиколог</v>
          </cell>
          <cell r="C98" t="str">
            <v>врач-офтальмолог</v>
          </cell>
        </row>
        <row r="99">
          <cell r="B99" t="str">
            <v>заведующий (начальник) структурного подразделения медицинской организации - врач-травматолог-ортопед</v>
          </cell>
          <cell r="C99" t="str">
            <v>врач-офтальмолог-протезист</v>
          </cell>
        </row>
        <row r="100">
          <cell r="B100" t="str">
            <v>заведующий (начальник) структурного подразделения медицинской организации - врач-трансфузиолог</v>
          </cell>
          <cell r="C100" t="str">
            <v>врач-паразитолог</v>
          </cell>
        </row>
        <row r="101">
          <cell r="B101" t="str">
            <v>заведующий (начальник) структурного подразделения медицинской организации - врач-уролог</v>
          </cell>
          <cell r="C101" t="str">
            <v>врач-патологоанатом</v>
          </cell>
        </row>
        <row r="102">
          <cell r="B102" t="str">
            <v>заведующий (начальник) структурного подразделения медицинской организации - врач-физиотерапевт</v>
          </cell>
          <cell r="C102" t="str">
            <v>врач-педиатр</v>
          </cell>
        </row>
        <row r="103">
          <cell r="B103" t="str">
            <v>заведующий (начальник) структурного подразделения медицинской организации - врач-фтизиатр</v>
          </cell>
          <cell r="C103" t="str">
            <v>врач-педиатр городской (районный)</v>
          </cell>
        </row>
        <row r="104">
          <cell r="B104" t="str">
            <v>заведующий (начальник) структурного подразделения медицинской организации - врач-хирург</v>
          </cell>
          <cell r="C104" t="str">
            <v>врач-педиатр участковый</v>
          </cell>
        </row>
        <row r="105">
          <cell r="B105" t="str">
            <v>заведующий (начальник) структурного подразделения медицинской организации - врач-эндокринолог</v>
          </cell>
          <cell r="C105" t="str">
            <v>врач-пластический хирург</v>
          </cell>
        </row>
        <row r="106">
          <cell r="B106" t="str">
            <v>заведующий (начальник) структурного подразделения медицинской организации - врач-эндоскопист</v>
          </cell>
          <cell r="C106" t="str">
            <v>врач-профпатолог</v>
          </cell>
        </row>
        <row r="107">
          <cell r="B107" t="str">
            <v>заведующий (начальник) структурного подразделения медицинской организации - врач-эпидемиолог</v>
          </cell>
          <cell r="C107" t="str">
            <v>врач-психиатр</v>
          </cell>
        </row>
        <row r="108">
          <cell r="B108" t="str">
            <v>заместитель директора (заведующего, начальника) аптечной организации</v>
          </cell>
          <cell r="C108" t="str">
            <v>врач-психиатр детский</v>
          </cell>
        </row>
        <row r="109">
          <cell r="B109" t="str">
            <v>заместитель руководителя (начальника) медицинской организации</v>
          </cell>
          <cell r="C109" t="str">
            <v>врач-психиатр детский участковый</v>
          </cell>
        </row>
        <row r="110">
          <cell r="B110" t="str">
            <v>заведующий складом организации оптовой торговли лекарственными средствами</v>
          </cell>
          <cell r="C110" t="str">
            <v>врач-психиатр подростковый</v>
          </cell>
        </row>
        <row r="111">
          <cell r="B111" t="str">
            <v>заведующий медицинским складом мобилизационного резерва</v>
          </cell>
          <cell r="C111" t="str">
            <v>врач-психиатр подростковый участковый</v>
          </cell>
        </row>
        <row r="112">
          <cell r="B112" t="str">
            <v>заместитель заведующего складом организации оптовой торговли лекарственными средствами</v>
          </cell>
          <cell r="C112" t="str">
            <v>врач-психиатр участковый</v>
          </cell>
        </row>
        <row r="113">
          <cell r="C113" t="str">
            <v>врач-психиатр-нарколог</v>
          </cell>
        </row>
        <row r="114">
          <cell r="C114" t="str">
            <v>врач-психиатр-нарколог участковый</v>
          </cell>
        </row>
        <row r="115">
          <cell r="C115" t="str">
            <v>врач-психотерапевт</v>
          </cell>
        </row>
        <row r="116">
          <cell r="C116" t="str">
            <v>врач-пульмонолог</v>
          </cell>
        </row>
        <row r="117">
          <cell r="C117" t="str">
            <v>врач-радиолог</v>
          </cell>
        </row>
        <row r="118">
          <cell r="C118" t="str">
            <v>врач-радиотерапевт</v>
          </cell>
        </row>
        <row r="119">
          <cell r="C119" t="str">
            <v>врач-ревматолог</v>
          </cell>
        </row>
        <row r="120">
          <cell r="C120" t="str">
            <v>врач-рентгенолог</v>
          </cell>
        </row>
        <row r="121">
          <cell r="C121" t="str">
            <v>врач-рефлексотерапевт</v>
          </cell>
        </row>
        <row r="122">
          <cell r="C122" t="str">
            <v>врач-сексолог</v>
          </cell>
        </row>
        <row r="123">
          <cell r="C123" t="str">
            <v>врач-сердечно-сосудистый хирург</v>
          </cell>
        </row>
        <row r="124">
          <cell r="C124" t="str">
            <v>врач-статистик</v>
          </cell>
        </row>
        <row r="125">
          <cell r="C125" t="str">
            <v>врач-стоматолог</v>
          </cell>
        </row>
        <row r="126">
          <cell r="C126" t="str">
            <v>врач-стоматолог детский</v>
          </cell>
        </row>
        <row r="127">
          <cell r="C127" t="str">
            <v>врач-стоматолог-ортопед</v>
          </cell>
        </row>
        <row r="128">
          <cell r="C128" t="str">
            <v>врач-стоматолог-терапевт</v>
          </cell>
        </row>
        <row r="129">
          <cell r="C129" t="str">
            <v>врач-стоматолог-хирург</v>
          </cell>
        </row>
        <row r="130">
          <cell r="C130" t="str">
            <v>врач-судебно-медицинский эксперт</v>
          </cell>
        </row>
        <row r="131">
          <cell r="C131" t="str">
            <v>врач-судебно-психиатрический эксперт</v>
          </cell>
        </row>
        <row r="132">
          <cell r="C132" t="str">
            <v>врач-сурдолог-оториноларинголог</v>
          </cell>
        </row>
        <row r="133">
          <cell r="C133" t="str">
            <v>врач-сурдолог-протезист</v>
          </cell>
        </row>
        <row r="134">
          <cell r="C134" t="str">
            <v>врач-терапевт</v>
          </cell>
        </row>
        <row r="135">
          <cell r="C135" t="str">
            <v>врач-терапевт подростковый</v>
          </cell>
        </row>
        <row r="136">
          <cell r="C136" t="str">
            <v>врач-терапевт участковый</v>
          </cell>
        </row>
        <row r="137">
          <cell r="C137" t="str">
            <v>врач-терапевт участковый цехового врачебного участка</v>
          </cell>
        </row>
        <row r="138">
          <cell r="C138" t="str">
            <v>врач-токсиколог</v>
          </cell>
        </row>
        <row r="139">
          <cell r="C139" t="str">
            <v>врач-торакальный хирург</v>
          </cell>
        </row>
        <row r="140">
          <cell r="C140" t="str">
            <v>врач-травматолог-ортопед</v>
          </cell>
        </row>
        <row r="141">
          <cell r="C141" t="str">
            <v>врач-трансфузиолог</v>
          </cell>
        </row>
        <row r="142">
          <cell r="C142" t="str">
            <v>врач-уролог</v>
          </cell>
        </row>
        <row r="143">
          <cell r="C143" t="str">
            <v>врач-физиотерапевт</v>
          </cell>
        </row>
        <row r="144">
          <cell r="C144" t="str">
            <v>врач-фтизиатр</v>
          </cell>
        </row>
        <row r="145">
          <cell r="C145" t="str">
            <v>врач-фтизиатр участковый</v>
          </cell>
        </row>
        <row r="146">
          <cell r="C146" t="str">
            <v>врач-хирург</v>
          </cell>
        </row>
        <row r="147">
          <cell r="C147" t="str">
            <v>врач-эндокринолог</v>
          </cell>
        </row>
        <row r="148">
          <cell r="C148" t="str">
            <v>врач-эндоскопист</v>
          </cell>
        </row>
        <row r="149">
          <cell r="C149" t="str">
            <v>врач-эпидемиолог</v>
          </cell>
        </row>
        <row r="150">
          <cell r="C150" t="str">
            <v>старший врач станции (отделения) скорой медицинской помощи</v>
          </cell>
        </row>
        <row r="151">
          <cell r="C151" t="str">
            <v>судовой врач</v>
          </cell>
        </row>
        <row r="152">
          <cell r="C152" t="str">
            <v>врач-стажер</v>
          </cell>
        </row>
        <row r="153">
          <cell r="C153">
            <v>0</v>
          </cell>
        </row>
      </sheetData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o_m"/>
      <sheetName val="Gio-m"/>
    </sheetNames>
    <sheetDataSet>
      <sheetData sheetId="0" refreshError="1"/>
      <sheetData sheetId="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АРАМ1"/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ентябрь_свод"/>
      <sheetName val="Сентябрь(ФОТ)"/>
      <sheetName val="Сентябрь(ФОТ-межрег.)"/>
      <sheetName val="Ленинский (24.08)"/>
      <sheetName val="Шаховской(05.09) "/>
      <sheetName val="Шаховской(19.09)"/>
      <sheetName val="Шаховской(21.09)"/>
      <sheetName val="Одинцово (05.09)"/>
      <sheetName val="Одинцово (07.09)"/>
      <sheetName val="Троицк(06.09)"/>
      <sheetName val="Ногинск (07.09) "/>
      <sheetName val="Ногинск (19.09)"/>
      <sheetName val="Фрязино(07.09)"/>
      <sheetName val="Фрязино(12.09)"/>
      <sheetName val="Фрязино(12.09) (2)"/>
      <sheetName val="Фрязино(15.09) "/>
      <sheetName val="Фрязино(20.09) "/>
      <sheetName val="Фрязино(22.09) "/>
      <sheetName val="Фрязино(28.09)"/>
      <sheetName val="Раменский (07.09)"/>
      <sheetName val="Электросталь(07.09)"/>
      <sheetName val="Пущино(08.09)"/>
      <sheetName val="Талдом(11.09)"/>
      <sheetName val="Люберцы (09.08)"/>
      <sheetName val="Люберцы (15.09)Кот "/>
      <sheetName val="Лыткарино (12.09)"/>
      <sheetName val="Протвино(12.09) "/>
      <sheetName val="Черноголовка (13.09)"/>
      <sheetName val="Долгопрудный(13.09)"/>
      <sheetName val="Долгопрудный(18.09) "/>
      <sheetName val="Дубна (15.09)"/>
      <sheetName val="Дубна (20.09)"/>
      <sheetName val="Дзержинский(21.09)"/>
      <sheetName val="Расчет(16.10) "/>
      <sheetName val="Расчет(16.10)  (2)"/>
      <sheetName val="Расчет (27.09)Протвино"/>
      <sheetName val="Расчет(18.10)Одинц "/>
      <sheetName val="Расчет(18.10)Дубна"/>
      <sheetName val="Расчет(18.18)Талдом (изм.01.11)"/>
      <sheetName val="Расчет(18.10)Пущино"/>
      <sheetName val="Расчет (20.10)О-з "/>
      <sheetName val="Расчет(20.10)г,О-з"/>
      <sheetName val="Расчет(25.10)Дубна (2)"/>
      <sheetName val="Расчет (25.10)О-з  (2)"/>
      <sheetName val="Сентябрь(межрег.)+ "/>
      <sheetName val="Сентябрь(межрег.)+  (2)"/>
      <sheetName val="Сентябрь(межрег.)"/>
      <sheetName val="Сентябрь(межрег.)03.11"/>
      <sheetName val="Расчет(18.10)Одинц  (2)"/>
      <sheetName val="Расчет (25.10)О-з  (3)"/>
      <sheetName val="Расчет(20.12)Одинц"/>
      <sheetName val="Расчет(21.12)Одинц"/>
      <sheetName val="Расчет(16.01)Одинц"/>
      <sheetName val="Сентябрь(межтер.)26.12"/>
      <sheetName val="Доп.cч(Пр.,Пущ.межтер.)29.01.01"/>
      <sheetName val="Доплата (30.03.01)"/>
      <sheetName val="Доплата (08.06.01)"/>
    </sheetNames>
    <sheetDataSet>
      <sheetData sheetId="0" refreshError="1">
        <row r="1">
          <cell r="E1" t="str">
            <v>"К оплате"</v>
          </cell>
        </row>
        <row r="2">
          <cell r="E2" t="str">
            <v xml:space="preserve">                        Зам.ген. директора ЗАО"МАКС-М"</v>
          </cell>
        </row>
        <row r="3">
          <cell r="E3" t="str">
            <v>___________Н.В.Мартьянова</v>
          </cell>
        </row>
        <row r="4">
          <cell r="E4" t="str">
            <v>" ___ " _______1998г.</v>
          </cell>
        </row>
        <row r="6">
          <cell r="A6" t="str">
            <v>Аванс на ноябрь 1998г</v>
          </cell>
        </row>
        <row r="7">
          <cell r="H7" t="str">
            <v>в руб.</v>
          </cell>
        </row>
        <row r="8">
          <cell r="A8" t="str">
            <v xml:space="preserve"> №</v>
          </cell>
          <cell r="B8" t="str">
            <v>Регион</v>
          </cell>
          <cell r="C8" t="str">
            <v>ЛПУ</v>
          </cell>
          <cell r="D8" t="str">
            <v>Поступление средств  на август</v>
          </cell>
          <cell r="E8" t="str">
            <v>счет-фактура за март</v>
          </cell>
          <cell r="F8" t="str">
            <v>Аванс на август без учета переплаты</v>
          </cell>
          <cell r="G8" t="str">
            <v>Аванс на август с учетом переплаты</v>
          </cell>
          <cell r="H8" t="str">
            <v>Учтена переплата</v>
          </cell>
        </row>
        <row r="9">
          <cell r="A9">
            <v>1</v>
          </cell>
          <cell r="B9">
            <v>2</v>
          </cell>
          <cell r="C9">
            <v>3</v>
          </cell>
          <cell r="D9">
            <v>4</v>
          </cell>
          <cell r="E9">
            <v>5</v>
          </cell>
          <cell r="F9">
            <v>6</v>
          </cell>
          <cell r="G9">
            <v>8</v>
          </cell>
          <cell r="H9">
            <v>9</v>
          </cell>
        </row>
        <row r="10">
          <cell r="A10">
            <v>1</v>
          </cell>
          <cell r="B10" t="str">
            <v>Голицино-2</v>
          </cell>
          <cell r="C10" t="str">
            <v xml:space="preserve">Городская пол-ка 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</row>
        <row r="11">
          <cell r="B11" t="str">
            <v>Всего</v>
          </cell>
          <cell r="D11">
            <v>0</v>
          </cell>
          <cell r="E11">
            <v>0</v>
          </cell>
          <cell r="F11">
            <v>0</v>
          </cell>
          <cell r="G11">
            <v>0</v>
          </cell>
          <cell r="H11">
            <v>0</v>
          </cell>
        </row>
        <row r="12">
          <cell r="A12">
            <v>2</v>
          </cell>
          <cell r="B12" t="str">
            <v xml:space="preserve">Долгопрудный </v>
          </cell>
          <cell r="C12" t="str">
            <v>ГТМО</v>
          </cell>
          <cell r="E12">
            <v>477231.72</v>
          </cell>
          <cell r="F12">
            <v>2110435.52</v>
          </cell>
          <cell r="G12">
            <v>1937281.04</v>
          </cell>
          <cell r="H12">
            <v>173154.47999999998</v>
          </cell>
        </row>
        <row r="13">
          <cell r="A13">
            <v>3</v>
          </cell>
          <cell r="B13" t="str">
            <v xml:space="preserve">Долгопрудный </v>
          </cell>
          <cell r="C13" t="str">
            <v>Хлебниковская лин.пол-ка МЦКББ</v>
          </cell>
          <cell r="E13">
            <v>1568.95</v>
          </cell>
          <cell r="F13">
            <v>44309.83</v>
          </cell>
          <cell r="G13">
            <v>44309.83</v>
          </cell>
          <cell r="H13">
            <v>0</v>
          </cell>
        </row>
        <row r="14">
          <cell r="B14" t="str">
            <v>Всего</v>
          </cell>
          <cell r="D14">
            <v>2362885</v>
          </cell>
          <cell r="E14">
            <v>478800.67</v>
          </cell>
          <cell r="F14">
            <v>2154745.35</v>
          </cell>
          <cell r="G14">
            <v>1981590.87</v>
          </cell>
          <cell r="H14">
            <v>173154.47999999998</v>
          </cell>
        </row>
        <row r="15">
          <cell r="A15">
            <v>4</v>
          </cell>
          <cell r="B15" t="str">
            <v>Ленинский</v>
          </cell>
          <cell r="C15" t="str">
            <v>ЛПУ Ленинского р-на</v>
          </cell>
          <cell r="E15">
            <v>1745215.37</v>
          </cell>
          <cell r="F15">
            <v>2219380.48</v>
          </cell>
          <cell r="G15">
            <v>1894848.41</v>
          </cell>
          <cell r="H15">
            <v>324532.07000000007</v>
          </cell>
        </row>
        <row r="16">
          <cell r="B16" t="str">
            <v>Всего</v>
          </cell>
          <cell r="D16">
            <v>2479120</v>
          </cell>
          <cell r="E16">
            <v>1745215.37</v>
          </cell>
          <cell r="F16">
            <v>2219380.48</v>
          </cell>
          <cell r="G16">
            <v>1894848.41</v>
          </cell>
          <cell r="H16">
            <v>324532.07000000007</v>
          </cell>
        </row>
        <row r="17">
          <cell r="A17">
            <v>5</v>
          </cell>
          <cell r="B17" t="str">
            <v>Лыткарино</v>
          </cell>
          <cell r="C17" t="str">
            <v>Городская пол-ка</v>
          </cell>
          <cell r="E17">
            <v>208693.1</v>
          </cell>
          <cell r="F17">
            <v>348358.37</v>
          </cell>
          <cell r="G17">
            <v>312017.96000000002</v>
          </cell>
          <cell r="H17">
            <v>36340.409999999974</v>
          </cell>
        </row>
        <row r="18">
          <cell r="A18">
            <v>6</v>
          </cell>
          <cell r="B18" t="str">
            <v>Лыткарино</v>
          </cell>
          <cell r="C18" t="str">
            <v>Детская пол-ка</v>
          </cell>
          <cell r="E18">
            <v>58165.51</v>
          </cell>
          <cell r="F18">
            <v>120963.23</v>
          </cell>
          <cell r="G18">
            <v>79289.279999999999</v>
          </cell>
          <cell r="H18">
            <v>41673.949999999997</v>
          </cell>
        </row>
        <row r="19">
          <cell r="A19">
            <v>7</v>
          </cell>
          <cell r="B19" t="str">
            <v>Лыткарино</v>
          </cell>
          <cell r="C19" t="str">
            <v>Городская бол-ца</v>
          </cell>
          <cell r="E19">
            <v>423696.71</v>
          </cell>
          <cell r="F19">
            <v>564999.71</v>
          </cell>
          <cell r="G19">
            <v>564999.71</v>
          </cell>
          <cell r="H19">
            <v>0</v>
          </cell>
        </row>
        <row r="20">
          <cell r="A20">
            <v>8</v>
          </cell>
          <cell r="B20" t="str">
            <v>Лыткарино</v>
          </cell>
          <cell r="C20" t="str">
            <v>Стоматологическая пол-ка</v>
          </cell>
          <cell r="E20">
            <v>66048.899999999994</v>
          </cell>
          <cell r="F20">
            <v>71988.66</v>
          </cell>
          <cell r="G20">
            <v>65896.84</v>
          </cell>
          <cell r="H20">
            <v>6091.820000000007</v>
          </cell>
        </row>
        <row r="21">
          <cell r="B21" t="str">
            <v>Всего</v>
          </cell>
          <cell r="D21">
            <v>1237112</v>
          </cell>
          <cell r="E21">
            <v>756604.22000000009</v>
          </cell>
          <cell r="F21">
            <v>1106309.97</v>
          </cell>
          <cell r="G21">
            <v>1022203.7899999999</v>
          </cell>
          <cell r="H21">
            <v>84106.179999999978</v>
          </cell>
        </row>
        <row r="22">
          <cell r="A22">
            <v>9</v>
          </cell>
          <cell r="B22" t="str">
            <v xml:space="preserve">Дзержинский </v>
          </cell>
          <cell r="C22" t="str">
            <v>Дзержинское ТМО</v>
          </cell>
          <cell r="E22">
            <v>501328.53</v>
          </cell>
          <cell r="F22">
            <v>818425.78</v>
          </cell>
          <cell r="G22">
            <v>629553.06999999995</v>
          </cell>
          <cell r="H22">
            <v>188872.71000000008</v>
          </cell>
        </row>
        <row r="23">
          <cell r="B23" t="str">
            <v>Всего</v>
          </cell>
          <cell r="D23">
            <v>917490</v>
          </cell>
          <cell r="E23">
            <v>501328.53</v>
          </cell>
          <cell r="F23">
            <v>818425.78</v>
          </cell>
          <cell r="G23">
            <v>629553.06999999995</v>
          </cell>
          <cell r="H23">
            <v>188872.71000000008</v>
          </cell>
        </row>
        <row r="24">
          <cell r="A24">
            <v>10</v>
          </cell>
          <cell r="B24" t="str">
            <v>Люберцы</v>
          </cell>
          <cell r="C24" t="str">
            <v>Детская бол-ца</v>
          </cell>
          <cell r="E24">
            <v>389976.01</v>
          </cell>
          <cell r="F24">
            <v>568610.78</v>
          </cell>
          <cell r="G24">
            <v>415230.42</v>
          </cell>
          <cell r="H24">
            <v>153380.35999999999</v>
          </cell>
        </row>
        <row r="25">
          <cell r="A25">
            <v>11</v>
          </cell>
          <cell r="B25" t="str">
            <v>Люберцы</v>
          </cell>
          <cell r="C25" t="str">
            <v xml:space="preserve">Родильный дом </v>
          </cell>
          <cell r="E25">
            <v>192492.93</v>
          </cell>
          <cell r="F25">
            <v>406526.66</v>
          </cell>
          <cell r="G25">
            <v>312036.03000000003</v>
          </cell>
          <cell r="H25">
            <v>94490.63</v>
          </cell>
        </row>
        <row r="26">
          <cell r="A26">
            <v>12</v>
          </cell>
          <cell r="B26" t="str">
            <v>Люберцы</v>
          </cell>
          <cell r="C26" t="str">
            <v>Котельниковская пол-ка</v>
          </cell>
          <cell r="E26">
            <v>97631.29</v>
          </cell>
          <cell r="F26">
            <v>196606.32</v>
          </cell>
          <cell r="G26">
            <v>108131.25</v>
          </cell>
          <cell r="H26">
            <v>88475.07</v>
          </cell>
        </row>
        <row r="27">
          <cell r="A27">
            <v>13</v>
          </cell>
          <cell r="B27" t="str">
            <v>Люберцы</v>
          </cell>
          <cell r="C27" t="str">
            <v>Бол-ца им.Ухтомского</v>
          </cell>
          <cell r="E27">
            <v>273221.01</v>
          </cell>
          <cell r="F27">
            <v>666430.93999999994</v>
          </cell>
          <cell r="G27">
            <v>517664.75</v>
          </cell>
          <cell r="H27">
            <v>148766.19</v>
          </cell>
        </row>
        <row r="28">
          <cell r="A28">
            <v>14</v>
          </cell>
          <cell r="B28" t="str">
            <v>Люберцы</v>
          </cell>
          <cell r="C28" t="str">
            <v>Городская пол-ка № 2</v>
          </cell>
          <cell r="E28">
            <v>161420.51</v>
          </cell>
          <cell r="F28">
            <v>481931.41</v>
          </cell>
          <cell r="G28">
            <v>396128.62</v>
          </cell>
          <cell r="H28">
            <v>85802.79</v>
          </cell>
        </row>
        <row r="29">
          <cell r="A29">
            <v>15</v>
          </cell>
          <cell r="B29" t="str">
            <v>Люберцы</v>
          </cell>
          <cell r="C29" t="str">
            <v>Городская пол-ка № 3</v>
          </cell>
          <cell r="E29">
            <v>138757.62</v>
          </cell>
          <cell r="F29">
            <v>377685.6</v>
          </cell>
          <cell r="G29">
            <v>301316.59000000003</v>
          </cell>
          <cell r="H29">
            <v>76369.009999999995</v>
          </cell>
        </row>
        <row r="30">
          <cell r="A30">
            <v>16</v>
          </cell>
          <cell r="B30" t="str">
            <v>Люберцы</v>
          </cell>
          <cell r="C30" t="str">
            <v xml:space="preserve">ЛРБ № 1 </v>
          </cell>
          <cell r="E30">
            <v>653446.52</v>
          </cell>
          <cell r="F30">
            <v>1340135.3500000001</v>
          </cell>
          <cell r="G30">
            <v>1340135.3500000001</v>
          </cell>
          <cell r="H30">
            <v>0</v>
          </cell>
        </row>
        <row r="31">
          <cell r="A31">
            <v>17</v>
          </cell>
          <cell r="B31" t="str">
            <v>Люберцы</v>
          </cell>
          <cell r="C31" t="str">
            <v>Поликлиника №1п.Томилино</v>
          </cell>
          <cell r="E31">
            <v>40020.550000000003</v>
          </cell>
          <cell r="F31">
            <v>127613.17</v>
          </cell>
          <cell r="G31">
            <v>117478.87</v>
          </cell>
          <cell r="H31">
            <v>10134.299999999999</v>
          </cell>
        </row>
        <row r="32">
          <cell r="A32">
            <v>18</v>
          </cell>
          <cell r="B32" t="str">
            <v>Люберцы</v>
          </cell>
          <cell r="C32" t="str">
            <v>ЛРБ № 2</v>
          </cell>
          <cell r="E32">
            <v>774300.49</v>
          </cell>
          <cell r="F32">
            <v>1575965.7</v>
          </cell>
          <cell r="G32">
            <v>1336878.23</v>
          </cell>
          <cell r="H32">
            <v>239087.47</v>
          </cell>
        </row>
        <row r="33">
          <cell r="A33">
            <v>19</v>
          </cell>
          <cell r="B33" t="str">
            <v>Люберцы</v>
          </cell>
          <cell r="C33" t="str">
            <v>Малаховская пол-ка</v>
          </cell>
          <cell r="E33">
            <v>75375.44</v>
          </cell>
          <cell r="F33">
            <v>182878.24</v>
          </cell>
          <cell r="G33">
            <v>182878.24</v>
          </cell>
          <cell r="H33">
            <v>0</v>
          </cell>
        </row>
        <row r="34">
          <cell r="A34">
            <v>20</v>
          </cell>
          <cell r="B34" t="str">
            <v>Люберцы</v>
          </cell>
          <cell r="C34" t="str">
            <v>Октябрьская бол-ца</v>
          </cell>
          <cell r="E34">
            <v>47414.89</v>
          </cell>
          <cell r="F34">
            <v>152891.87</v>
          </cell>
          <cell r="G34">
            <v>136510.73000000001</v>
          </cell>
          <cell r="H34">
            <v>16381.14</v>
          </cell>
        </row>
        <row r="35">
          <cell r="A35">
            <v>21</v>
          </cell>
          <cell r="B35" t="str">
            <v>Люберцы</v>
          </cell>
          <cell r="C35" t="str">
            <v>Томилинская пол-ка</v>
          </cell>
          <cell r="E35">
            <v>82360.460000000006</v>
          </cell>
          <cell r="F35">
            <v>235919.63</v>
          </cell>
          <cell r="G35">
            <v>235919.63</v>
          </cell>
          <cell r="H35">
            <v>0</v>
          </cell>
        </row>
        <row r="36">
          <cell r="A36">
            <v>22</v>
          </cell>
          <cell r="B36" t="str">
            <v>Люберцы</v>
          </cell>
          <cell r="C36" t="str">
            <v xml:space="preserve">Поликлиника № 1 c ДЦ </v>
          </cell>
          <cell r="E36">
            <v>152690.23999999999</v>
          </cell>
          <cell r="F36">
            <v>383932.76</v>
          </cell>
          <cell r="G36">
            <v>362544.42</v>
          </cell>
          <cell r="H36">
            <v>21388.34</v>
          </cell>
        </row>
        <row r="37">
          <cell r="B37" t="str">
            <v>Всего</v>
          </cell>
          <cell r="D37">
            <v>7492443</v>
          </cell>
          <cell r="E37">
            <v>3079107.96</v>
          </cell>
          <cell r="F37">
            <v>6697128.4299999997</v>
          </cell>
          <cell r="G37">
            <v>5762853.1299999999</v>
          </cell>
          <cell r="H37">
            <v>934275.3</v>
          </cell>
        </row>
        <row r="38">
          <cell r="A38">
            <v>23</v>
          </cell>
          <cell r="B38" t="str">
            <v>Ногинск</v>
          </cell>
          <cell r="C38" t="str">
            <v>ТММО:</v>
          </cell>
          <cell r="E38">
            <v>958840.41</v>
          </cell>
          <cell r="F38">
            <v>1973615.08</v>
          </cell>
          <cell r="G38">
            <v>1781893.59</v>
          </cell>
          <cell r="H38">
            <v>191721.49</v>
          </cell>
        </row>
        <row r="39">
          <cell r="C39" t="str">
            <v>в т.ч сельские ЛПУ</v>
          </cell>
          <cell r="E39">
            <v>36029.07</v>
          </cell>
          <cell r="F39">
            <v>0</v>
          </cell>
          <cell r="G39">
            <v>0</v>
          </cell>
          <cell r="H39">
            <v>0</v>
          </cell>
        </row>
        <row r="40">
          <cell r="A40">
            <v>24</v>
          </cell>
          <cell r="B40" t="str">
            <v>Ногинск</v>
          </cell>
          <cell r="C40" t="str">
            <v>Электроуглинская бол-ца</v>
          </cell>
          <cell r="E40">
            <v>72306.95</v>
          </cell>
          <cell r="F40">
            <v>135114.20000000001</v>
          </cell>
          <cell r="G40">
            <v>135114.20000000001</v>
          </cell>
          <cell r="H40">
            <v>0</v>
          </cell>
        </row>
        <row r="41">
          <cell r="A41">
            <v>25</v>
          </cell>
          <cell r="B41" t="str">
            <v>Ногинск</v>
          </cell>
          <cell r="C41" t="str">
            <v>Купавинская бол-ца</v>
          </cell>
          <cell r="E41">
            <v>114147.86</v>
          </cell>
          <cell r="F41">
            <v>314825.94</v>
          </cell>
          <cell r="G41">
            <v>314825.94</v>
          </cell>
          <cell r="H41">
            <v>0</v>
          </cell>
        </row>
        <row r="42">
          <cell r="A42">
            <v>26</v>
          </cell>
          <cell r="B42" t="str">
            <v>Ногинск</v>
          </cell>
          <cell r="C42" t="str">
            <v>Глуховская бол-ца</v>
          </cell>
          <cell r="E42">
            <v>283151.95</v>
          </cell>
          <cell r="F42">
            <v>793958.19</v>
          </cell>
          <cell r="G42">
            <v>753387.81</v>
          </cell>
          <cell r="H42">
            <v>40570.379999999997</v>
          </cell>
        </row>
        <row r="43">
          <cell r="A43">
            <v>27</v>
          </cell>
          <cell r="B43" t="str">
            <v>Ногинск</v>
          </cell>
          <cell r="C43" t="str">
            <v>Обуховская бол-ца</v>
          </cell>
          <cell r="E43">
            <v>106612.89</v>
          </cell>
          <cell r="F43">
            <v>164024.79999999999</v>
          </cell>
          <cell r="G43">
            <v>164024.79999999999</v>
          </cell>
          <cell r="H43">
            <v>0</v>
          </cell>
        </row>
        <row r="44">
          <cell r="A44">
            <v>28</v>
          </cell>
          <cell r="B44" t="str">
            <v>Ногинск</v>
          </cell>
          <cell r="C44" t="str">
            <v>МСЧ "АКРИХИН"</v>
          </cell>
          <cell r="E44">
            <v>7003.3</v>
          </cell>
          <cell r="F44">
            <v>13872.71</v>
          </cell>
          <cell r="G44">
            <v>11572.49</v>
          </cell>
          <cell r="H44">
            <v>2300.2199999999998</v>
          </cell>
        </row>
        <row r="45">
          <cell r="A45">
            <v>29</v>
          </cell>
          <cell r="B45" t="str">
            <v>Ногинск</v>
          </cell>
          <cell r="C45" t="str">
            <v>МСЧ "Глух.текстиль"  *</v>
          </cell>
          <cell r="E45">
            <v>1944.64</v>
          </cell>
          <cell r="F45">
            <v>24852.01</v>
          </cell>
          <cell r="G45">
            <v>24852.01</v>
          </cell>
          <cell r="H45">
            <v>0</v>
          </cell>
        </row>
        <row r="46">
          <cell r="B46" t="str">
            <v>Всего</v>
          </cell>
          <cell r="D46">
            <v>3811257</v>
          </cell>
          <cell r="E46">
            <v>1544007.9999999998</v>
          </cell>
          <cell r="F46">
            <v>3420262.9299999997</v>
          </cell>
          <cell r="G46">
            <v>3185670.84</v>
          </cell>
          <cell r="H46">
            <v>234592.09</v>
          </cell>
        </row>
        <row r="47">
          <cell r="A47">
            <v>31</v>
          </cell>
          <cell r="B47" t="str">
            <v>Одинцово</v>
          </cell>
          <cell r="C47" t="str">
            <v>МСЧ № 123</v>
          </cell>
          <cell r="E47">
            <v>367301.68</v>
          </cell>
          <cell r="F47">
            <v>633815.91</v>
          </cell>
          <cell r="G47">
            <v>537908.93999999994</v>
          </cell>
          <cell r="H47">
            <v>95906.97</v>
          </cell>
        </row>
        <row r="48">
          <cell r="A48">
            <v>32</v>
          </cell>
          <cell r="B48" t="str">
            <v>Одинцово</v>
          </cell>
          <cell r="C48" t="str">
            <v>ЦРБ</v>
          </cell>
          <cell r="E48">
            <v>51109.279999999999</v>
          </cell>
          <cell r="F48">
            <v>166593.16</v>
          </cell>
          <cell r="G48">
            <v>162550</v>
          </cell>
          <cell r="H48">
            <v>4043.16</v>
          </cell>
        </row>
        <row r="49">
          <cell r="A49">
            <v>33</v>
          </cell>
          <cell r="B49" t="str">
            <v>Одинцово</v>
          </cell>
          <cell r="C49" t="str">
            <v>Перхушковская бол-ца</v>
          </cell>
          <cell r="E49">
            <v>2799.88</v>
          </cell>
          <cell r="F49">
            <v>0</v>
          </cell>
          <cell r="G49">
            <v>0</v>
          </cell>
          <cell r="H49">
            <v>0</v>
          </cell>
        </row>
        <row r="50">
          <cell r="A50">
            <v>34</v>
          </cell>
          <cell r="B50" t="str">
            <v>Одинцово</v>
          </cell>
          <cell r="C50" t="str">
            <v>Ромашковская бол-ца</v>
          </cell>
          <cell r="E50">
            <v>540.41999999999996</v>
          </cell>
          <cell r="F50">
            <v>0</v>
          </cell>
          <cell r="G50">
            <v>0</v>
          </cell>
          <cell r="H50">
            <v>0</v>
          </cell>
        </row>
        <row r="51">
          <cell r="A51">
            <v>35</v>
          </cell>
          <cell r="B51" t="str">
            <v>Одинцово</v>
          </cell>
          <cell r="C51" t="str">
            <v>Голицынская пол-ка</v>
          </cell>
          <cell r="E51">
            <v>3031.45</v>
          </cell>
          <cell r="F51">
            <v>0</v>
          </cell>
          <cell r="G51">
            <v>0</v>
          </cell>
          <cell r="H51">
            <v>0</v>
          </cell>
        </row>
        <row r="52">
          <cell r="A52">
            <v>36</v>
          </cell>
          <cell r="B52" t="str">
            <v>Одинцово</v>
          </cell>
          <cell r="C52" t="str">
            <v>Никольская бол-ца</v>
          </cell>
          <cell r="E52">
            <v>156.06</v>
          </cell>
          <cell r="F52">
            <v>205872.3</v>
          </cell>
          <cell r="G52">
            <v>205872.3</v>
          </cell>
          <cell r="H52">
            <v>0</v>
          </cell>
        </row>
        <row r="53">
          <cell r="A53">
            <v>37</v>
          </cell>
          <cell r="B53" t="str">
            <v>Одинцово</v>
          </cell>
          <cell r="C53" t="str">
            <v>Поликлиника ВЗОИ</v>
          </cell>
          <cell r="E53">
            <v>2644.33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38</v>
          </cell>
          <cell r="B54" t="str">
            <v>Одинцово</v>
          </cell>
          <cell r="C54" t="str">
            <v>Противотуб.диспансер</v>
          </cell>
          <cell r="E54">
            <v>851.61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39</v>
          </cell>
          <cell r="B55" t="str">
            <v>Одинцово</v>
          </cell>
          <cell r="C55" t="str">
            <v>7 ЦП МО РФ</v>
          </cell>
          <cell r="E55">
            <v>710.96</v>
          </cell>
          <cell r="F55">
            <v>0</v>
          </cell>
          <cell r="G55">
            <v>0</v>
          </cell>
          <cell r="H55">
            <v>0</v>
          </cell>
        </row>
        <row r="56">
          <cell r="A56">
            <v>40</v>
          </cell>
          <cell r="B56" t="str">
            <v>Одинцово</v>
          </cell>
          <cell r="C56" t="str">
            <v>Кож.-вен. диспансер</v>
          </cell>
          <cell r="E56">
            <v>2680.83</v>
          </cell>
          <cell r="F56">
            <v>0</v>
          </cell>
          <cell r="G56">
            <v>0</v>
          </cell>
          <cell r="H56">
            <v>0</v>
          </cell>
        </row>
        <row r="57">
          <cell r="B57" t="str">
            <v>Всего</v>
          </cell>
          <cell r="D57">
            <v>1122785</v>
          </cell>
          <cell r="E57">
            <v>431826.5</v>
          </cell>
          <cell r="F57">
            <v>1006281.3700000001</v>
          </cell>
          <cell r="G57">
            <v>906331.24</v>
          </cell>
          <cell r="H57">
            <v>99950.13</v>
          </cell>
        </row>
        <row r="58">
          <cell r="A58">
            <v>41</v>
          </cell>
          <cell r="B58" t="str">
            <v>п.Черноголовский</v>
          </cell>
          <cell r="C58" t="str">
            <v>Черноголовская пол-ка</v>
          </cell>
          <cell r="E58">
            <v>95535.360000000001</v>
          </cell>
          <cell r="F58">
            <v>239447.87</v>
          </cell>
          <cell r="G58">
            <v>200000.1</v>
          </cell>
          <cell r="H58">
            <v>39447.769999999997</v>
          </cell>
        </row>
        <row r="59">
          <cell r="A59">
            <v>42</v>
          </cell>
          <cell r="B59" t="str">
            <v>Черноголовка</v>
          </cell>
          <cell r="C59" t="str">
            <v>Больница ННЦ РАН</v>
          </cell>
          <cell r="F59">
            <v>220998.5</v>
          </cell>
          <cell r="G59">
            <v>220998.5</v>
          </cell>
          <cell r="H59">
            <v>0</v>
          </cell>
        </row>
        <row r="60">
          <cell r="B60" t="str">
            <v>Всего</v>
          </cell>
          <cell r="D60">
            <v>514823</v>
          </cell>
          <cell r="E60">
            <v>95535.360000000001</v>
          </cell>
          <cell r="F60">
            <v>460446.37</v>
          </cell>
          <cell r="G60">
            <v>420998.6</v>
          </cell>
          <cell r="H60">
            <v>39447.769999999997</v>
          </cell>
        </row>
        <row r="61">
          <cell r="A61">
            <v>43</v>
          </cell>
          <cell r="B61" t="str">
            <v>Раменский</v>
          </cell>
          <cell r="C61" t="str">
            <v>ЦРБ</v>
          </cell>
          <cell r="E61">
            <v>1759127.66</v>
          </cell>
          <cell r="F61">
            <v>4592278.8899999997</v>
          </cell>
          <cell r="G61">
            <v>4538087.0599999996</v>
          </cell>
          <cell r="H61">
            <v>54191.830000000075</v>
          </cell>
        </row>
        <row r="62">
          <cell r="A62">
            <v>44</v>
          </cell>
          <cell r="B62" t="str">
            <v>Раменский</v>
          </cell>
          <cell r="C62" t="str">
            <v>Узловая пол-ка МЖД</v>
          </cell>
          <cell r="E62">
            <v>4738.2299999999996</v>
          </cell>
          <cell r="F62">
            <v>0</v>
          </cell>
          <cell r="G62">
            <v>0</v>
          </cell>
          <cell r="H62">
            <v>0</v>
          </cell>
        </row>
        <row r="63">
          <cell r="B63" t="str">
            <v>Всего</v>
          </cell>
          <cell r="D63">
            <v>5122690</v>
          </cell>
          <cell r="E63">
            <v>1763865.89</v>
          </cell>
          <cell r="F63">
            <v>4592278.8899999997</v>
          </cell>
          <cell r="G63">
            <v>4538087.0599999996</v>
          </cell>
          <cell r="H63">
            <v>54191.830000000075</v>
          </cell>
        </row>
        <row r="64">
          <cell r="A64">
            <v>45</v>
          </cell>
          <cell r="B64" t="str">
            <v>Троицк</v>
          </cell>
          <cell r="C64" t="str">
            <v>ТМО</v>
          </cell>
          <cell r="E64">
            <v>204699.33</v>
          </cell>
          <cell r="F64">
            <v>463524.68</v>
          </cell>
          <cell r="G64">
            <v>386394.96</v>
          </cell>
          <cell r="H64">
            <v>77129.719999999972</v>
          </cell>
        </row>
        <row r="65">
          <cell r="A65">
            <v>46</v>
          </cell>
          <cell r="B65" t="str">
            <v>Троицк</v>
          </cell>
          <cell r="C65" t="str">
            <v>Больница МОРАН</v>
          </cell>
          <cell r="E65">
            <v>24565.89</v>
          </cell>
          <cell r="F65">
            <v>85486.61</v>
          </cell>
          <cell r="G65">
            <v>85486.61</v>
          </cell>
          <cell r="H65">
            <v>0</v>
          </cell>
        </row>
        <row r="66">
          <cell r="A66">
            <v>47</v>
          </cell>
          <cell r="B66" t="str">
            <v>Всего</v>
          </cell>
          <cell r="D66">
            <v>615054</v>
          </cell>
          <cell r="E66">
            <v>229265.21999999997</v>
          </cell>
          <cell r="F66">
            <v>549011.29</v>
          </cell>
          <cell r="G66">
            <v>471881.57</v>
          </cell>
          <cell r="H66">
            <v>77129.719999999972</v>
          </cell>
        </row>
        <row r="67">
          <cell r="A67">
            <v>48</v>
          </cell>
          <cell r="B67" t="str">
            <v>Фрязино</v>
          </cell>
          <cell r="C67" t="str">
            <v>ТМО</v>
          </cell>
          <cell r="E67">
            <v>440315.46</v>
          </cell>
          <cell r="F67">
            <v>1616404.29</v>
          </cell>
          <cell r="G67">
            <v>1562062.26</v>
          </cell>
          <cell r="H67">
            <v>54342.030000000028</v>
          </cell>
        </row>
        <row r="68">
          <cell r="B68" t="str">
            <v>Всего</v>
          </cell>
          <cell r="D68">
            <v>1793810</v>
          </cell>
          <cell r="E68">
            <v>440315.46</v>
          </cell>
          <cell r="F68">
            <v>1616404.29</v>
          </cell>
          <cell r="G68">
            <v>1562062.26</v>
          </cell>
          <cell r="H68">
            <v>54342.030000000028</v>
          </cell>
        </row>
        <row r="69">
          <cell r="A69">
            <v>49</v>
          </cell>
          <cell r="B69" t="str">
            <v>Шаховской</v>
          </cell>
          <cell r="C69" t="str">
            <v>ТМО</v>
          </cell>
          <cell r="E69">
            <v>274892.95</v>
          </cell>
          <cell r="F69">
            <v>745119.21</v>
          </cell>
          <cell r="G69">
            <v>745119.21</v>
          </cell>
          <cell r="H69">
            <v>0</v>
          </cell>
        </row>
        <row r="70">
          <cell r="C70" t="str">
            <v>в т.ч сельские ЛПУ</v>
          </cell>
          <cell r="E70">
            <v>44922.82</v>
          </cell>
          <cell r="F70">
            <v>0</v>
          </cell>
          <cell r="G70">
            <v>0</v>
          </cell>
          <cell r="H70">
            <v>0</v>
          </cell>
        </row>
        <row r="71">
          <cell r="B71" t="str">
            <v>Всего</v>
          </cell>
          <cell r="D71">
            <v>811279</v>
          </cell>
          <cell r="E71">
            <v>274892.95</v>
          </cell>
          <cell r="F71">
            <v>745119.21</v>
          </cell>
          <cell r="G71">
            <v>745119.21</v>
          </cell>
          <cell r="H71">
            <v>0</v>
          </cell>
        </row>
        <row r="72">
          <cell r="A72">
            <v>50</v>
          </cell>
          <cell r="B72" t="str">
            <v>Электросталь</v>
          </cell>
          <cell r="C72" t="str">
            <v>ЦМСЧ № 21</v>
          </cell>
          <cell r="E72">
            <v>559670.97</v>
          </cell>
          <cell r="F72">
            <v>1200166.74</v>
          </cell>
          <cell r="G72">
            <v>1149903.1399999999</v>
          </cell>
          <cell r="H72">
            <v>50263.600000000093</v>
          </cell>
        </row>
        <row r="73">
          <cell r="A73">
            <v>51</v>
          </cell>
          <cell r="B73" t="str">
            <v>Электросталь</v>
          </cell>
          <cell r="C73" t="str">
            <v>МУЗ "ЭЦГБ"</v>
          </cell>
          <cell r="E73">
            <v>1212963.67</v>
          </cell>
          <cell r="F73">
            <v>2547352.75</v>
          </cell>
          <cell r="G73">
            <v>2238238.2000000002</v>
          </cell>
          <cell r="H73">
            <v>309114.54999999981</v>
          </cell>
        </row>
        <row r="74">
          <cell r="A74">
            <v>52</v>
          </cell>
          <cell r="B74" t="str">
            <v>Электросталь</v>
          </cell>
          <cell r="C74" t="str">
            <v>МСЧ "ЭЗТМ"</v>
          </cell>
          <cell r="E74">
            <v>58889.62</v>
          </cell>
          <cell r="F74">
            <v>82806.77</v>
          </cell>
          <cell r="G74">
            <v>82806.77</v>
          </cell>
          <cell r="H74">
            <v>0</v>
          </cell>
        </row>
        <row r="75">
          <cell r="B75" t="str">
            <v>Всего</v>
          </cell>
          <cell r="D75">
            <v>4287992</v>
          </cell>
          <cell r="E75">
            <v>1831524.26</v>
          </cell>
          <cell r="F75">
            <v>3830326.2600000002</v>
          </cell>
          <cell r="G75">
            <v>3470948.11</v>
          </cell>
          <cell r="H75">
            <v>359378.14999999991</v>
          </cell>
        </row>
        <row r="76">
          <cell r="A76">
            <v>53</v>
          </cell>
          <cell r="B76" t="str">
            <v>Дубна</v>
          </cell>
          <cell r="C76" t="str">
            <v xml:space="preserve">МСЧ № 9 </v>
          </cell>
          <cell r="E76">
            <v>118281</v>
          </cell>
          <cell r="F76">
            <v>698758.81</v>
          </cell>
          <cell r="G76">
            <v>698758.81</v>
          </cell>
          <cell r="H76">
            <v>0</v>
          </cell>
        </row>
        <row r="77">
          <cell r="A77">
            <v>54</v>
          </cell>
          <cell r="B77" t="str">
            <v>Дубна</v>
          </cell>
          <cell r="C77" t="str">
            <v>БВЛБ</v>
          </cell>
          <cell r="E77">
            <v>4267</v>
          </cell>
          <cell r="F77">
            <v>25372.84</v>
          </cell>
          <cell r="G77">
            <v>25372.84</v>
          </cell>
          <cell r="H77">
            <v>0</v>
          </cell>
        </row>
        <row r="78">
          <cell r="A78">
            <v>55</v>
          </cell>
          <cell r="B78" t="str">
            <v>Дубна</v>
          </cell>
          <cell r="C78" t="str">
            <v>МДЦГБ</v>
          </cell>
          <cell r="E78">
            <v>145983</v>
          </cell>
          <cell r="F78">
            <v>690042.15</v>
          </cell>
          <cell r="G78">
            <v>690042.15</v>
          </cell>
          <cell r="H78">
            <v>0</v>
          </cell>
        </row>
        <row r="79">
          <cell r="A79">
            <v>56</v>
          </cell>
          <cell r="B79" t="str">
            <v>Дубна</v>
          </cell>
          <cell r="C79" t="str">
            <v>ДМДП №1</v>
          </cell>
          <cell r="E79">
            <v>17194</v>
          </cell>
          <cell r="F79">
            <v>134521.76</v>
          </cell>
          <cell r="G79">
            <v>46558.62</v>
          </cell>
          <cell r="H79">
            <v>87963.140000000014</v>
          </cell>
        </row>
        <row r="80">
          <cell r="B80" t="str">
            <v>Всего</v>
          </cell>
          <cell r="D80">
            <v>1735564</v>
          </cell>
          <cell r="E80">
            <v>285725</v>
          </cell>
          <cell r="F80">
            <v>1548695.56</v>
          </cell>
          <cell r="G80">
            <v>1460732.4200000002</v>
          </cell>
          <cell r="H80">
            <v>87963.140000000014</v>
          </cell>
        </row>
        <row r="81">
          <cell r="A81">
            <v>57</v>
          </cell>
          <cell r="B81" t="str">
            <v>Талдом</v>
          </cell>
          <cell r="C81" t="str">
            <v xml:space="preserve">ТТМО </v>
          </cell>
          <cell r="E81">
            <v>537603.42000000004</v>
          </cell>
          <cell r="F81">
            <v>948055.59</v>
          </cell>
          <cell r="G81">
            <v>882853.38</v>
          </cell>
          <cell r="H81">
            <v>65202.209999999963</v>
          </cell>
        </row>
        <row r="82">
          <cell r="B82" t="str">
            <v>Всего</v>
          </cell>
          <cell r="D82">
            <v>1055293</v>
          </cell>
          <cell r="E82">
            <v>537603.42000000004</v>
          </cell>
          <cell r="F82">
            <v>948055.59</v>
          </cell>
          <cell r="G82">
            <v>882853.38</v>
          </cell>
          <cell r="H82">
            <v>65202.209999999963</v>
          </cell>
        </row>
        <row r="83">
          <cell r="A83">
            <v>58</v>
          </cell>
          <cell r="B83" t="str">
            <v>Протвино</v>
          </cell>
          <cell r="C83" t="str">
            <v>Городская бол-ца</v>
          </cell>
          <cell r="E83">
            <v>495976.66</v>
          </cell>
          <cell r="F83">
            <v>1017474.48</v>
          </cell>
          <cell r="G83">
            <v>871981.51</v>
          </cell>
          <cell r="H83">
            <v>145492.96999999997</v>
          </cell>
        </row>
        <row r="84">
          <cell r="A84">
            <v>59</v>
          </cell>
          <cell r="B84" t="str">
            <v>Протвино</v>
          </cell>
          <cell r="C84" t="str">
            <v>МСЧ №174</v>
          </cell>
          <cell r="E84">
            <v>16580.79</v>
          </cell>
          <cell r="F84">
            <v>30269.439999999999</v>
          </cell>
          <cell r="G84">
            <v>24826.23</v>
          </cell>
          <cell r="H84">
            <v>5443.2099999999991</v>
          </cell>
        </row>
        <row r="85">
          <cell r="B85" t="str">
            <v>Всего</v>
          </cell>
          <cell r="D85">
            <v>1176623</v>
          </cell>
          <cell r="E85">
            <v>512557.44999999995</v>
          </cell>
          <cell r="F85">
            <v>1047743.9199999999</v>
          </cell>
          <cell r="G85">
            <v>896807.74</v>
          </cell>
          <cell r="H85">
            <v>150936.17999999996</v>
          </cell>
        </row>
        <row r="86">
          <cell r="A86">
            <v>60</v>
          </cell>
          <cell r="B86" t="str">
            <v>Пущино</v>
          </cell>
          <cell r="C86" t="str">
            <v>МЦ МОРАН</v>
          </cell>
          <cell r="E86">
            <v>193061.89</v>
          </cell>
          <cell r="F86">
            <v>568481.04</v>
          </cell>
          <cell r="G86">
            <v>458511.32</v>
          </cell>
          <cell r="H86">
            <v>109969.72000000003</v>
          </cell>
        </row>
        <row r="87">
          <cell r="B87" t="str">
            <v>Всего</v>
          </cell>
          <cell r="D87">
            <v>636718</v>
          </cell>
          <cell r="E87">
            <v>193061.89</v>
          </cell>
          <cell r="F87">
            <v>568481.04</v>
          </cell>
          <cell r="G87">
            <v>458511.32</v>
          </cell>
          <cell r="H87">
            <v>109969.72000000003</v>
          </cell>
        </row>
        <row r="88">
          <cell r="A88">
            <v>61</v>
          </cell>
          <cell r="B88" t="str">
            <v>г. Орехово-Зуево</v>
          </cell>
          <cell r="C88" t="str">
            <v>МУЗ "Первая гор. больница"</v>
          </cell>
          <cell r="F88">
            <v>0</v>
          </cell>
          <cell r="G88">
            <v>0</v>
          </cell>
          <cell r="H88">
            <v>0</v>
          </cell>
        </row>
        <row r="89">
          <cell r="A89">
            <v>62</v>
          </cell>
          <cell r="B89" t="str">
            <v>г. Орехово-Зуево</v>
          </cell>
          <cell r="C89" t="str">
            <v>МУЗ "Вторая гор. больница"</v>
          </cell>
          <cell r="F89">
            <v>0</v>
          </cell>
          <cell r="G89">
            <v>0</v>
          </cell>
          <cell r="H89">
            <v>0</v>
          </cell>
        </row>
        <row r="90">
          <cell r="A90">
            <v>63</v>
          </cell>
          <cell r="B90" t="str">
            <v>г. Орехово-Зуево</v>
          </cell>
          <cell r="C90" t="str">
            <v>"Четвертая гор. больница"</v>
          </cell>
          <cell r="F90">
            <v>0</v>
          </cell>
          <cell r="G90">
            <v>0</v>
          </cell>
          <cell r="H90">
            <v>0</v>
          </cell>
        </row>
        <row r="91">
          <cell r="A91">
            <v>64</v>
          </cell>
          <cell r="B91" t="str">
            <v>г. Орехово-Зуево</v>
          </cell>
          <cell r="C91" t="str">
            <v>МУЗ "Пятая  гор. больница"</v>
          </cell>
          <cell r="F91">
            <v>0</v>
          </cell>
          <cell r="G91">
            <v>0</v>
          </cell>
          <cell r="H91">
            <v>0</v>
          </cell>
        </row>
        <row r="92">
          <cell r="A92">
            <v>65</v>
          </cell>
          <cell r="B92" t="str">
            <v>г. Орехово-Зуево</v>
          </cell>
          <cell r="C92" t="str">
            <v>Городская стомат. пол-ка"</v>
          </cell>
          <cell r="F92">
            <v>0</v>
          </cell>
          <cell r="G92">
            <v>0</v>
          </cell>
          <cell r="H92">
            <v>0</v>
          </cell>
        </row>
        <row r="93">
          <cell r="A93">
            <v>66</v>
          </cell>
          <cell r="B93" t="str">
            <v>г. Орехово-Зуево</v>
          </cell>
          <cell r="C93" t="str">
            <v>Узловая пол-ка ст. Орехово-Зуево</v>
          </cell>
          <cell r="F93">
            <v>0</v>
          </cell>
          <cell r="G93">
            <v>0</v>
          </cell>
          <cell r="H93">
            <v>0</v>
          </cell>
        </row>
        <row r="94">
          <cell r="A94">
            <v>67</v>
          </cell>
          <cell r="B94" t="str">
            <v>г. Орехово-Зуево</v>
          </cell>
          <cell r="C94" t="str">
            <v>ГТМУ "Поликлиника"</v>
          </cell>
          <cell r="F94">
            <v>0</v>
          </cell>
          <cell r="G94">
            <v>0</v>
          </cell>
          <cell r="H94">
            <v>0</v>
          </cell>
        </row>
        <row r="95">
          <cell r="B95" t="str">
            <v>Всего</v>
          </cell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</row>
        <row r="96">
          <cell r="A96">
            <v>68</v>
          </cell>
          <cell r="B96" t="str">
            <v>Орехово-Зуево</v>
          </cell>
          <cell r="C96" t="str">
            <v>Дрезненская гор. больница</v>
          </cell>
          <cell r="F96">
            <v>0</v>
          </cell>
          <cell r="G96">
            <v>0</v>
          </cell>
          <cell r="H96">
            <v>0</v>
          </cell>
        </row>
        <row r="97">
          <cell r="A97">
            <v>69</v>
          </cell>
          <cell r="B97" t="str">
            <v>Орехово-Зуево</v>
          </cell>
          <cell r="C97" t="str">
            <v>Ликинская гор. больница</v>
          </cell>
          <cell r="F97">
            <v>0</v>
          </cell>
          <cell r="G97">
            <v>0</v>
          </cell>
          <cell r="H97">
            <v>0</v>
          </cell>
        </row>
        <row r="98">
          <cell r="A98">
            <v>70</v>
          </cell>
          <cell r="B98" t="str">
            <v>Орехово-Зуево</v>
          </cell>
          <cell r="C98" t="str">
            <v>Куровская гор. больница</v>
          </cell>
          <cell r="F98">
            <v>0</v>
          </cell>
          <cell r="G98">
            <v>0</v>
          </cell>
          <cell r="H98">
            <v>0</v>
          </cell>
        </row>
        <row r="99">
          <cell r="A99">
            <v>71</v>
          </cell>
          <cell r="B99" t="str">
            <v>Орехово-Зуево</v>
          </cell>
          <cell r="C99" t="str">
            <v>Давыдовская сельская больница</v>
          </cell>
          <cell r="F99">
            <v>0</v>
          </cell>
          <cell r="G99">
            <v>0</v>
          </cell>
          <cell r="H99">
            <v>0</v>
          </cell>
        </row>
        <row r="100">
          <cell r="A100">
            <v>72</v>
          </cell>
          <cell r="B100" t="str">
            <v>Орехово-Зуево</v>
          </cell>
          <cell r="C100" t="str">
            <v>Кабановская амбулатория **</v>
          </cell>
          <cell r="F100">
            <v>0</v>
          </cell>
          <cell r="G100">
            <v>0</v>
          </cell>
          <cell r="H100">
            <v>0</v>
          </cell>
        </row>
        <row r="101">
          <cell r="A101">
            <v>73</v>
          </cell>
          <cell r="B101" t="str">
            <v>Орехово-Зуево</v>
          </cell>
          <cell r="C101" t="str">
            <v>Новинская амбулатория **</v>
          </cell>
          <cell r="F101">
            <v>0</v>
          </cell>
          <cell r="G101">
            <v>0</v>
          </cell>
          <cell r="H101">
            <v>0</v>
          </cell>
        </row>
        <row r="102">
          <cell r="A102">
            <v>74</v>
          </cell>
          <cell r="B102" t="str">
            <v>Орехово-Зуево</v>
          </cell>
          <cell r="C102" t="str">
            <v>Савинская амбулатория **</v>
          </cell>
          <cell r="F102">
            <v>0</v>
          </cell>
          <cell r="G102">
            <v>0</v>
          </cell>
          <cell r="H102">
            <v>0</v>
          </cell>
        </row>
        <row r="103">
          <cell r="A103">
            <v>75</v>
          </cell>
          <cell r="B103" t="str">
            <v>Орехово-Зуево</v>
          </cell>
          <cell r="C103" t="str">
            <v>Авсюнинская больница</v>
          </cell>
          <cell r="F103">
            <v>0</v>
          </cell>
          <cell r="G103">
            <v>0</v>
          </cell>
          <cell r="H103">
            <v>0</v>
          </cell>
        </row>
        <row r="104">
          <cell r="A104">
            <v>76</v>
          </cell>
          <cell r="B104" t="str">
            <v>Орехово-Зуево</v>
          </cell>
          <cell r="C104" t="str">
            <v>Ильинская больница **</v>
          </cell>
          <cell r="F104">
            <v>0</v>
          </cell>
          <cell r="G104">
            <v>0</v>
          </cell>
          <cell r="H104">
            <v>0</v>
          </cell>
        </row>
        <row r="105">
          <cell r="A105">
            <v>77</v>
          </cell>
          <cell r="B105" t="str">
            <v>Орехово-Зуево</v>
          </cell>
          <cell r="C105" t="str">
            <v>Губинская больница</v>
          </cell>
          <cell r="F105">
            <v>0</v>
          </cell>
          <cell r="G105">
            <v>0</v>
          </cell>
          <cell r="H105">
            <v>0</v>
          </cell>
        </row>
        <row r="106">
          <cell r="A106">
            <v>78</v>
          </cell>
          <cell r="B106" t="str">
            <v>Орехово-Зуево</v>
          </cell>
          <cell r="C106" t="str">
            <v>Красновская больница **</v>
          </cell>
          <cell r="F106">
            <v>0</v>
          </cell>
          <cell r="G106">
            <v>0</v>
          </cell>
          <cell r="H106">
            <v>0</v>
          </cell>
        </row>
        <row r="107">
          <cell r="A107">
            <v>79</v>
          </cell>
          <cell r="B107" t="str">
            <v>Орехово-Зуево</v>
          </cell>
          <cell r="C107" t="str">
            <v>Соболевская больница **</v>
          </cell>
          <cell r="F107">
            <v>0</v>
          </cell>
          <cell r="G107">
            <v>0</v>
          </cell>
          <cell r="H107">
            <v>0</v>
          </cell>
        </row>
        <row r="108">
          <cell r="A108">
            <v>80</v>
          </cell>
          <cell r="B108" t="str">
            <v>Орехово-Зуево</v>
          </cell>
          <cell r="C108" t="str">
            <v>Верейская больница **</v>
          </cell>
          <cell r="F108">
            <v>0</v>
          </cell>
          <cell r="G108">
            <v>0</v>
          </cell>
          <cell r="H108">
            <v>0</v>
          </cell>
        </row>
        <row r="109">
          <cell r="A109">
            <v>81</v>
          </cell>
          <cell r="B109" t="str">
            <v>Орехово-Зуево</v>
          </cell>
          <cell r="C109" t="str">
            <v>Демиховская больница</v>
          </cell>
          <cell r="F109">
            <v>0</v>
          </cell>
          <cell r="G109">
            <v>0</v>
          </cell>
          <cell r="H109">
            <v>0</v>
          </cell>
        </row>
        <row r="110">
          <cell r="A110">
            <v>82</v>
          </cell>
          <cell r="B110" t="str">
            <v>Орехово-Зуево</v>
          </cell>
          <cell r="C110" t="str">
            <v>Малодубенская амбулатория **</v>
          </cell>
          <cell r="F110">
            <v>0</v>
          </cell>
          <cell r="G110">
            <v>0</v>
          </cell>
          <cell r="H110">
            <v>0</v>
          </cell>
        </row>
        <row r="111">
          <cell r="A111">
            <v>83</v>
          </cell>
          <cell r="B111" t="str">
            <v>Орехово-Зуево</v>
          </cell>
          <cell r="C111" t="str">
            <v>Мисцевская амбулатория **</v>
          </cell>
          <cell r="F111">
            <v>0</v>
          </cell>
          <cell r="G111">
            <v>0</v>
          </cell>
          <cell r="H111">
            <v>0</v>
          </cell>
        </row>
        <row r="112">
          <cell r="B112" t="str">
            <v>Всего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</row>
        <row r="113">
          <cell r="B113" t="str">
            <v>ИТОГО</v>
          </cell>
          <cell r="D113">
            <v>37172938</v>
          </cell>
          <cell r="E113">
            <v>14701238.15</v>
          </cell>
          <cell r="F113">
            <v>33329096.729999997</v>
          </cell>
          <cell r="G113">
            <v>30291053.02</v>
          </cell>
          <cell r="H113">
            <v>3038043.7100000009</v>
          </cell>
        </row>
        <row r="116">
          <cell r="B116" t="str">
            <v>Зам.начальника</v>
          </cell>
          <cell r="G116" t="str">
            <v>Ю.А.Коптелова</v>
          </cell>
        </row>
        <row r="117">
          <cell r="B117" t="str">
            <v>ПЭУ "МАКС-М"</v>
          </cell>
        </row>
        <row r="118">
          <cell r="B118" t="str">
            <v>в т.ч. Дубна,Талдом,Протвино,Пущино,Оболенск</v>
          </cell>
          <cell r="F118" t="e">
            <v>#REF!</v>
          </cell>
          <cell r="G118" t="e">
            <v>#REF!</v>
          </cell>
          <cell r="H118" t="e">
            <v>#REF!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. 2, таб. 1, стац"/>
      <sheetName val="ф. 2, таб. 2А, поликлиника"/>
      <sheetName val="ф. 2, таб. 2Б, поликлиника "/>
      <sheetName val="ф. 2, таб. 3, стацзам"/>
      <sheetName val="ф.4, неотложн"/>
      <sheetName val="ф. 5, СМП"/>
      <sheetName val="стац1"/>
      <sheetName val="стац2"/>
      <sheetName val="стзам1"/>
      <sheetName val="поликА"/>
      <sheetName val="поликБ"/>
      <sheetName val="неотл"/>
      <sheetName val="гемодиализ"/>
      <sheetName val="ВМП"/>
      <sheetName val="табл на совещ"/>
      <sheetName val="СМП (Ф)"/>
      <sheetName val="реаб(Ф)"/>
      <sheetName val="неотл (Ф)"/>
      <sheetName val="поликБ (Ф)"/>
      <sheetName val="стзам(Ф)"/>
      <sheetName val="стац(Ф)"/>
      <sheetName val="поликБ (Ф) (со средн)"/>
      <sheetName val="поликА (Ф1)"/>
      <sheetName val="поликА (Ф2)"/>
      <sheetName val="УМЕНЬШ"/>
      <sheetName val="стац(Ф) (4 вар)"/>
      <sheetName val="стац(Ф) (5 вар)"/>
      <sheetName val="поликА (Ф3)"/>
      <sheetName val="стзам(Вольск)"/>
      <sheetName val="стзам(Вольск) (-)"/>
    </sheetNames>
    <sheetDataSet>
      <sheetData sheetId="0">
        <row r="1">
          <cell r="E1" t="str">
            <v>Стационарная помощь по территориальной программе государственных гарантий</v>
          </cell>
        </row>
        <row r="3">
          <cell r="C3" t="str">
            <v>Показатели</v>
          </cell>
          <cell r="E3" t="str">
            <v>Профили отделений в рамках базовой программы ОМС в соответствии с лицензией на медицинскую деятельность</v>
          </cell>
        </row>
        <row r="4">
          <cell r="E4" t="str">
            <v>Кардиология</v>
          </cell>
          <cell r="H4" t="str">
            <v>Ревматология</v>
          </cell>
          <cell r="K4" t="str">
            <v>Гастроэнетрология</v>
          </cell>
          <cell r="N4" t="str">
            <v>Пульмонология</v>
          </cell>
          <cell r="Q4" t="str">
            <v>Эндокринология</v>
          </cell>
          <cell r="T4" t="str">
            <v>Нефрология</v>
          </cell>
          <cell r="W4" t="str">
            <v>Гематология</v>
          </cell>
          <cell r="Z4" t="str">
            <v>Аллергология и иммунология</v>
          </cell>
          <cell r="AC4" t="str">
            <v>Педиатрические</v>
          </cell>
          <cell r="AD4" t="str">
            <v>Терапевтические</v>
          </cell>
          <cell r="AE4" t="str">
            <v>Неонатология</v>
          </cell>
          <cell r="AF4" t="str">
            <v>Травматология и ортопедия (травматологические койки)</v>
          </cell>
          <cell r="AI4" t="str">
            <v>Травматология и ортопедия (ортопедические койки)</v>
          </cell>
          <cell r="AL4" t="str">
            <v>Урология (детская урология-андрология)</v>
          </cell>
          <cell r="AO4" t="str">
            <v>Нейрохирургия</v>
          </cell>
          <cell r="AR4" t="str">
            <v>Хирургия (комбустиология)</v>
          </cell>
          <cell r="AU4" t="str">
            <v>Челюстно-лицевая хирургия, стоматология</v>
          </cell>
          <cell r="AX4" t="str">
            <v>Торакальная хирургия</v>
          </cell>
          <cell r="BA4" t="str">
            <v>Колопроктология</v>
          </cell>
          <cell r="BD4" t="str">
            <v>Сердечно-сосудистая хирургия (кардиохирургические койкм)</v>
          </cell>
          <cell r="BG4" t="str">
            <v>Сердечно-сосудистая хирургия (койки сосудистой хирургии)</v>
          </cell>
          <cell r="BJ4" t="str">
            <v xml:space="preserve">Хирургия (абдоминальная, трансплантация органов и (или) тканей, костного мозга, пластическая хирургия)      </v>
          </cell>
          <cell r="BM4" t="str">
            <v xml:space="preserve">Онкология </v>
          </cell>
          <cell r="BR4" t="str">
            <v>Акушерство и гинекология</v>
          </cell>
          <cell r="BU4" t="str">
            <v>Оториноларингология</v>
          </cell>
          <cell r="BX4" t="str">
            <v>Офтальмология</v>
          </cell>
          <cell r="CA4" t="str">
            <v>Неврология</v>
          </cell>
          <cell r="CD4" t="str">
            <v>Дерматовенерология (дерматологические койки)</v>
          </cell>
          <cell r="CG4" t="str">
            <v>Инфекционные болезни</v>
          </cell>
          <cell r="CJ4" t="str">
            <v>Акушерское дело (койки для беременных и рожениц)</v>
          </cell>
          <cell r="CK4" t="str">
            <v>Акушерское дело (койки патологии беременности)</v>
          </cell>
          <cell r="CL4" t="str">
            <v>Медицинская реабилитация</v>
          </cell>
          <cell r="CO4" t="str">
            <v>Всего по базовой программе ОМС</v>
          </cell>
          <cell r="CU4" t="str">
            <v>Психиатрия</v>
          </cell>
          <cell r="CX4" t="str">
            <v>Наркология, психиатрия-наркология</v>
          </cell>
          <cell r="DA4" t="str">
            <v>Фтизиатрия</v>
          </cell>
          <cell r="DD4" t="str">
            <v>Дерматовенерология (венерологические койки)</v>
          </cell>
          <cell r="DG4" t="str">
            <v>Медицинская помощь лицам без полисов ОМС</v>
          </cell>
          <cell r="DH4" t="str">
            <v>Всего по базовой программе за счет средств соответствующих бюджетов</v>
          </cell>
          <cell r="DT4" t="str">
            <v>расшифровать</v>
          </cell>
          <cell r="EB4" t="str">
            <v>высокотехнологичная медицинская помощь</v>
          </cell>
        </row>
        <row r="5">
          <cell r="E5" t="str">
            <v>Всего</v>
          </cell>
          <cell r="F5" t="str">
            <v>в том числе:</v>
          </cell>
          <cell r="H5" t="str">
            <v>Всего</v>
          </cell>
          <cell r="I5" t="str">
            <v>в том числе:</v>
          </cell>
          <cell r="K5" t="str">
            <v>Всего</v>
          </cell>
          <cell r="L5" t="str">
            <v>в том числе:</v>
          </cell>
          <cell r="N5" t="str">
            <v>Всего</v>
          </cell>
          <cell r="O5" t="str">
            <v>в том числе:</v>
          </cell>
          <cell r="Q5" t="str">
            <v>Всего</v>
          </cell>
          <cell r="R5" t="str">
            <v>в том числе:</v>
          </cell>
          <cell r="T5" t="str">
            <v>Всего</v>
          </cell>
          <cell r="U5" t="str">
            <v>в том числе:</v>
          </cell>
          <cell r="W5" t="str">
            <v>Всего</v>
          </cell>
          <cell r="X5" t="str">
            <v>в том числе:</v>
          </cell>
          <cell r="Z5" t="str">
            <v>Всего</v>
          </cell>
          <cell r="AA5" t="str">
            <v>в том числе:</v>
          </cell>
          <cell r="AF5" t="str">
            <v>Всего</v>
          </cell>
          <cell r="AG5" t="str">
            <v>в том числе:</v>
          </cell>
          <cell r="AI5" t="str">
            <v>Всего</v>
          </cell>
          <cell r="AJ5" t="str">
            <v>в том числе:</v>
          </cell>
          <cell r="AL5" t="str">
            <v>Всего</v>
          </cell>
          <cell r="AM5" t="str">
            <v>в том числе:</v>
          </cell>
          <cell r="AO5" t="str">
            <v>Всего</v>
          </cell>
          <cell r="AP5" t="str">
            <v>в том числе:</v>
          </cell>
          <cell r="AR5" t="str">
            <v>Всего</v>
          </cell>
          <cell r="AS5" t="str">
            <v>в том числе:</v>
          </cell>
          <cell r="AU5" t="str">
            <v>Всего</v>
          </cell>
          <cell r="AV5" t="str">
            <v>в том числе:</v>
          </cell>
          <cell r="AX5" t="str">
            <v>Всего</v>
          </cell>
          <cell r="AY5" t="str">
            <v>в том числе:</v>
          </cell>
          <cell r="BA5" t="str">
            <v>Всего</v>
          </cell>
          <cell r="BB5" t="str">
            <v>в том числе:</v>
          </cell>
          <cell r="BD5" t="str">
            <v>Всего</v>
          </cell>
          <cell r="BE5" t="str">
            <v>в том числе:</v>
          </cell>
          <cell r="BG5" t="str">
            <v>Всего</v>
          </cell>
          <cell r="BH5" t="str">
            <v>в том числе:</v>
          </cell>
          <cell r="BJ5" t="str">
            <v>Всего</v>
          </cell>
          <cell r="BK5" t="str">
            <v>в том числе:</v>
          </cell>
          <cell r="BM5" t="str">
            <v>Всего</v>
          </cell>
          <cell r="BN5" t="str">
            <v>радиология и радиотерапия</v>
          </cell>
          <cell r="BP5" t="str">
            <v xml:space="preserve"> с применением химио-терапевтического метода лечения</v>
          </cell>
          <cell r="BR5" t="str">
            <v>Всего</v>
          </cell>
          <cell r="BS5" t="str">
            <v>в том числе:</v>
          </cell>
          <cell r="BU5" t="str">
            <v>Всего</v>
          </cell>
          <cell r="BV5" t="str">
            <v>в том числе:</v>
          </cell>
          <cell r="BX5" t="str">
            <v>Всего</v>
          </cell>
          <cell r="BY5" t="str">
            <v>в том числе:</v>
          </cell>
          <cell r="CA5" t="str">
            <v>Всего</v>
          </cell>
          <cell r="CB5" t="str">
            <v>в том числе:</v>
          </cell>
          <cell r="CD5" t="str">
            <v>Всего</v>
          </cell>
          <cell r="CE5" t="str">
            <v>в том числе:</v>
          </cell>
          <cell r="CG5" t="str">
            <v>Всего</v>
          </cell>
          <cell r="CH5" t="str">
            <v>в том числе:</v>
          </cell>
          <cell r="CL5" t="str">
            <v>Всего</v>
          </cell>
          <cell r="CM5" t="str">
            <v>в том числе:</v>
          </cell>
          <cell r="CO5" t="str">
            <v>Всего</v>
          </cell>
          <cell r="CP5" t="str">
            <v>в том числе:</v>
          </cell>
          <cell r="CR5" t="str">
            <v>Всего</v>
          </cell>
          <cell r="CS5" t="str">
            <v>в том числе:</v>
          </cell>
          <cell r="CU5" t="str">
            <v>Всего</v>
          </cell>
          <cell r="CV5" t="str">
            <v>в том числе:</v>
          </cell>
          <cell r="CX5" t="str">
            <v>Всего</v>
          </cell>
          <cell r="CY5" t="str">
            <v>в том числе:</v>
          </cell>
          <cell r="DA5" t="str">
            <v>Всего</v>
          </cell>
          <cell r="DB5" t="str">
            <v>в том числе:</v>
          </cell>
          <cell r="DD5" t="str">
            <v>Всего</v>
          </cell>
          <cell r="DE5" t="str">
            <v>в том числе:</v>
          </cell>
          <cell r="DH5" t="str">
            <v>Всего</v>
          </cell>
          <cell r="DI5" t="str">
            <v>в том числе:</v>
          </cell>
          <cell r="DK5" t="str">
            <v>Всего</v>
          </cell>
          <cell r="DL5" t="str">
            <v>в том числе:</v>
          </cell>
          <cell r="DN5" t="str">
            <v>Всего</v>
          </cell>
          <cell r="DO5" t="str">
            <v>в том числе:</v>
          </cell>
          <cell r="DQ5" t="str">
            <v>Всего</v>
          </cell>
          <cell r="DR5" t="str">
            <v>в том числе:</v>
          </cell>
          <cell r="DY5" t="str">
            <v>Всего</v>
          </cell>
          <cell r="DZ5" t="str">
            <v>в том числе:</v>
          </cell>
          <cell r="EB5" t="str">
            <v>Всего</v>
          </cell>
          <cell r="EC5" t="str">
            <v>в том числе:</v>
          </cell>
        </row>
        <row r="6">
          <cell r="F6" t="str">
            <v>кардиологические взрослые</v>
          </cell>
          <cell r="G6" t="str">
            <v>кардиологические детские</v>
          </cell>
          <cell r="I6" t="str">
            <v>Ревматологические взрослые</v>
          </cell>
          <cell r="J6" t="str">
            <v>Ревматологические детские</v>
          </cell>
          <cell r="L6" t="str">
            <v>Гастроэнетрологические взрослые</v>
          </cell>
          <cell r="M6" t="str">
            <v>Гастроэнетрологические детские</v>
          </cell>
          <cell r="O6" t="str">
            <v>Пульмонологические взрослые</v>
          </cell>
          <cell r="P6" t="str">
            <v>Пульмонологические детские</v>
          </cell>
          <cell r="R6" t="str">
            <v>эндокринологические взрослые</v>
          </cell>
          <cell r="S6" t="str">
            <v>эндокринологические детские</v>
          </cell>
          <cell r="U6" t="str">
            <v>Нефрологические взрослые</v>
          </cell>
          <cell r="V6" t="str">
            <v>Нефрологические детские</v>
          </cell>
          <cell r="X6" t="str">
            <v>Гематологические взрослые</v>
          </cell>
          <cell r="Y6" t="str">
            <v>Гематологические детские</v>
          </cell>
          <cell r="AA6" t="str">
            <v>Аллергологические взрослые</v>
          </cell>
          <cell r="AB6" t="str">
            <v>Аллергологические детские</v>
          </cell>
          <cell r="AG6" t="str">
            <v>Травматологические взрослые</v>
          </cell>
          <cell r="AH6" t="str">
            <v>Травматологические детские</v>
          </cell>
          <cell r="AJ6" t="str">
            <v>Ортопедические взрослые</v>
          </cell>
          <cell r="AK6" t="str">
            <v>Ортопедические взрослые</v>
          </cell>
          <cell r="AM6" t="str">
            <v xml:space="preserve">урологические взрослые </v>
          </cell>
          <cell r="AN6" t="str">
            <v>урологические детские</v>
          </cell>
          <cell r="AP6" t="str">
            <v>Нейрохирургические взрослые</v>
          </cell>
          <cell r="AQ6" t="str">
            <v>Нейрохирургические детские</v>
          </cell>
          <cell r="AS6" t="str">
            <v>Ожоговые взрослые</v>
          </cell>
          <cell r="AT6" t="str">
            <v>Ожоговые детские</v>
          </cell>
          <cell r="AV6" t="str">
            <v>Челюстно-лицевой хирургии взрослые</v>
          </cell>
          <cell r="AW6" t="str">
            <v>Челюстно-лицевой хирургии детские</v>
          </cell>
          <cell r="AY6" t="str">
            <v>Торакальной хирургии взрослые</v>
          </cell>
          <cell r="AZ6" t="str">
            <v>Торакальной хирургии детские</v>
          </cell>
          <cell r="BB6" t="str">
            <v>Проктологические взрослые</v>
          </cell>
          <cell r="BC6" t="str">
            <v>Проктологические детские</v>
          </cell>
          <cell r="BE6" t="str">
            <v>Кардиохирургические взрослые</v>
          </cell>
          <cell r="BF6" t="str">
            <v>Кардиохирургические детские</v>
          </cell>
          <cell r="BH6" t="str">
            <v>Сосудистой хирургии взрослые</v>
          </cell>
          <cell r="BI6" t="str">
            <v>Сосудистой хирургии детские</v>
          </cell>
          <cell r="BK6" t="str">
            <v>хирургические взрослые</v>
          </cell>
          <cell r="BL6" t="str">
            <v>хирургические детские</v>
          </cell>
          <cell r="BN6" t="str">
            <v>онкологические взрослые</v>
          </cell>
          <cell r="BO6" t="str">
            <v>онкологические детские</v>
          </cell>
          <cell r="BP6" t="str">
            <v>онкологические взрослые</v>
          </cell>
          <cell r="BQ6" t="str">
            <v>онкологические детские</v>
          </cell>
          <cell r="BS6" t="str">
            <v>Гинекологические взрослые</v>
          </cell>
          <cell r="BT6" t="str">
            <v>Гинекологические детские</v>
          </cell>
          <cell r="BV6" t="str">
            <v>Оториноларингологические взрослые</v>
          </cell>
          <cell r="BW6" t="str">
            <v>Оториноларингологические детские</v>
          </cell>
          <cell r="BY6" t="str">
            <v>Офтальмологические взрослые</v>
          </cell>
          <cell r="BZ6" t="str">
            <v>Офтальмологические детские</v>
          </cell>
          <cell r="CB6" t="str">
            <v>Неврологические взрослые</v>
          </cell>
          <cell r="CC6" t="str">
            <v>Неврологические детские</v>
          </cell>
          <cell r="CE6" t="str">
            <v>Дерматологические взрослые</v>
          </cell>
          <cell r="CF6" t="str">
            <v>Дерматологические детские</v>
          </cell>
          <cell r="CH6" t="str">
            <v>инфекционные взрослые</v>
          </cell>
          <cell r="CI6" t="str">
            <v>инфекционные детские</v>
          </cell>
          <cell r="CM6" t="str">
            <v xml:space="preserve"> взрослые</v>
          </cell>
          <cell r="CN6" t="str">
            <v>детские</v>
          </cell>
          <cell r="CP6" t="str">
            <v>взрослые</v>
          </cell>
          <cell r="CQ6" t="str">
            <v>дети</v>
          </cell>
          <cell r="CS6" t="str">
            <v xml:space="preserve"> взрослые</v>
          </cell>
          <cell r="CT6" t="str">
            <v xml:space="preserve"> детские</v>
          </cell>
          <cell r="CV6" t="str">
            <v>Психиатрические взрослые</v>
          </cell>
          <cell r="CW6" t="str">
            <v>Психиатрические детские</v>
          </cell>
          <cell r="CY6" t="str">
            <v>Наркологические взрослые</v>
          </cell>
          <cell r="CZ6" t="str">
            <v>Наркологические детские</v>
          </cell>
          <cell r="DB6" t="str">
            <v>Фтизиатрические взрослые</v>
          </cell>
          <cell r="DC6" t="str">
            <v>Фтизиатрические детские</v>
          </cell>
          <cell r="DE6" t="str">
            <v>Венерологические взрослые</v>
          </cell>
          <cell r="DF6" t="str">
            <v>Венерологические детские</v>
          </cell>
          <cell r="DI6" t="str">
            <v>взрослые</v>
          </cell>
          <cell r="DJ6" t="str">
            <v>дети</v>
          </cell>
          <cell r="DL6" t="str">
            <v>взрослые</v>
          </cell>
          <cell r="DM6" t="str">
            <v>дети</v>
          </cell>
          <cell r="DO6" t="str">
            <v>взрослые</v>
          </cell>
          <cell r="DP6" t="str">
            <v>дети</v>
          </cell>
          <cell r="DR6" t="str">
            <v>взрослые</v>
          </cell>
          <cell r="DS6" t="str">
            <v>дети</v>
          </cell>
          <cell r="DZ6" t="str">
            <v>взрослые</v>
          </cell>
          <cell r="EA6" t="str">
            <v>дети</v>
          </cell>
          <cell r="EC6" t="str">
            <v>взрослые</v>
          </cell>
          <cell r="ED6" t="str">
            <v>дети</v>
          </cell>
        </row>
        <row r="7">
          <cell r="B7" t="str">
            <v>А</v>
          </cell>
          <cell r="E7">
            <v>1</v>
          </cell>
          <cell r="F7">
            <v>2</v>
          </cell>
          <cell r="G7">
            <v>3</v>
          </cell>
          <cell r="H7">
            <v>4</v>
          </cell>
          <cell r="I7">
            <v>5</v>
          </cell>
          <cell r="J7">
            <v>6</v>
          </cell>
          <cell r="K7">
            <v>7</v>
          </cell>
          <cell r="L7">
            <v>8</v>
          </cell>
          <cell r="M7">
            <v>9</v>
          </cell>
          <cell r="N7">
            <v>10</v>
          </cell>
          <cell r="O7">
            <v>11</v>
          </cell>
          <cell r="P7">
            <v>12</v>
          </cell>
          <cell r="Q7">
            <v>13</v>
          </cell>
          <cell r="R7">
            <v>14</v>
          </cell>
          <cell r="S7">
            <v>15</v>
          </cell>
          <cell r="T7">
            <v>16</v>
          </cell>
          <cell r="U7">
            <v>17</v>
          </cell>
          <cell r="V7">
            <v>18</v>
          </cell>
          <cell r="W7">
            <v>19</v>
          </cell>
          <cell r="X7">
            <v>20</v>
          </cell>
          <cell r="Y7">
            <v>21</v>
          </cell>
          <cell r="Z7">
            <v>22</v>
          </cell>
          <cell r="AA7">
            <v>23</v>
          </cell>
          <cell r="AB7">
            <v>24</v>
          </cell>
          <cell r="AC7">
            <v>25</v>
          </cell>
          <cell r="AD7">
            <v>26</v>
          </cell>
          <cell r="AE7">
            <v>27</v>
          </cell>
          <cell r="AF7">
            <v>28</v>
          </cell>
          <cell r="AG7">
            <v>29</v>
          </cell>
          <cell r="AH7">
            <v>30</v>
          </cell>
          <cell r="AI7">
            <v>31</v>
          </cell>
          <cell r="AJ7">
            <v>32</v>
          </cell>
          <cell r="AK7">
            <v>33</v>
          </cell>
          <cell r="AL7">
            <v>34</v>
          </cell>
          <cell r="AM7">
            <v>35</v>
          </cell>
          <cell r="AN7">
            <v>36</v>
          </cell>
          <cell r="AO7">
            <v>37</v>
          </cell>
          <cell r="AP7">
            <v>38</v>
          </cell>
          <cell r="AQ7">
            <v>39</v>
          </cell>
          <cell r="AR7">
            <v>40</v>
          </cell>
          <cell r="AS7">
            <v>41</v>
          </cell>
          <cell r="AT7">
            <v>42</v>
          </cell>
          <cell r="AU7">
            <v>43</v>
          </cell>
          <cell r="AV7">
            <v>44</v>
          </cell>
          <cell r="AW7">
            <v>45</v>
          </cell>
          <cell r="AX7">
            <v>46</v>
          </cell>
          <cell r="AY7">
            <v>47</v>
          </cell>
          <cell r="AZ7">
            <v>48</v>
          </cell>
          <cell r="BA7">
            <v>49</v>
          </cell>
          <cell r="BB7">
            <v>50</v>
          </cell>
          <cell r="BC7">
            <v>51</v>
          </cell>
          <cell r="BD7">
            <v>52</v>
          </cell>
          <cell r="BE7">
            <v>53</v>
          </cell>
          <cell r="BF7">
            <v>54</v>
          </cell>
          <cell r="BG7">
            <v>55</v>
          </cell>
          <cell r="BH7">
            <v>56</v>
          </cell>
          <cell r="BI7">
            <v>57</v>
          </cell>
          <cell r="BJ7">
            <v>58</v>
          </cell>
          <cell r="BK7">
            <v>59</v>
          </cell>
          <cell r="BL7">
            <v>60</v>
          </cell>
          <cell r="BM7">
            <v>61</v>
          </cell>
          <cell r="BN7">
            <v>62</v>
          </cell>
          <cell r="BO7">
            <v>63</v>
          </cell>
          <cell r="BP7">
            <v>64</v>
          </cell>
          <cell r="BQ7">
            <v>65</v>
          </cell>
          <cell r="BR7">
            <v>66</v>
          </cell>
          <cell r="BS7">
            <v>67</v>
          </cell>
          <cell r="BT7">
            <v>68</v>
          </cell>
          <cell r="BU7">
            <v>69</v>
          </cell>
          <cell r="BV7">
            <v>70</v>
          </cell>
          <cell r="BW7">
            <v>71</v>
          </cell>
          <cell r="BX7">
            <v>72</v>
          </cell>
          <cell r="BY7">
            <v>73</v>
          </cell>
          <cell r="BZ7">
            <v>74</v>
          </cell>
          <cell r="CA7">
            <v>75</v>
          </cell>
          <cell r="CB7">
            <v>76</v>
          </cell>
          <cell r="CC7">
            <v>77</v>
          </cell>
          <cell r="CD7">
            <v>78</v>
          </cell>
          <cell r="CE7">
            <v>79</v>
          </cell>
          <cell r="CF7">
            <v>80</v>
          </cell>
          <cell r="CG7">
            <v>81</v>
          </cell>
          <cell r="CH7">
            <v>82</v>
          </cell>
          <cell r="CI7">
            <v>83</v>
          </cell>
          <cell r="CJ7">
            <v>84</v>
          </cell>
          <cell r="CK7">
            <v>85</v>
          </cell>
          <cell r="CL7">
            <v>86</v>
          </cell>
          <cell r="CM7">
            <v>87</v>
          </cell>
          <cell r="CN7">
            <v>88</v>
          </cell>
          <cell r="CO7">
            <v>89</v>
          </cell>
          <cell r="CP7">
            <v>90</v>
          </cell>
          <cell r="CQ7">
            <v>91</v>
          </cell>
          <cell r="CR7">
            <v>92</v>
          </cell>
          <cell r="CS7">
            <v>93</v>
          </cell>
          <cell r="CT7">
            <v>94</v>
          </cell>
          <cell r="CU7">
            <v>95</v>
          </cell>
          <cell r="CV7">
            <v>96</v>
          </cell>
          <cell r="CW7">
            <v>97</v>
          </cell>
          <cell r="CX7">
            <v>98</v>
          </cell>
          <cell r="CY7">
            <v>99</v>
          </cell>
          <cell r="CZ7">
            <v>100</v>
          </cell>
          <cell r="DA7">
            <v>101</v>
          </cell>
          <cell r="DB7">
            <v>102</v>
          </cell>
          <cell r="DC7">
            <v>103</v>
          </cell>
          <cell r="DD7">
            <v>104</v>
          </cell>
          <cell r="DE7">
            <v>105</v>
          </cell>
          <cell r="DF7">
            <v>106</v>
          </cell>
          <cell r="DG7">
            <v>107</v>
          </cell>
          <cell r="DH7">
            <v>108</v>
          </cell>
          <cell r="DI7">
            <v>109</v>
          </cell>
          <cell r="DJ7">
            <v>110</v>
          </cell>
          <cell r="DK7">
            <v>111</v>
          </cell>
          <cell r="DL7">
            <v>112</v>
          </cell>
          <cell r="DM7">
            <v>113</v>
          </cell>
          <cell r="DN7">
            <v>114</v>
          </cell>
          <cell r="DO7">
            <v>115</v>
          </cell>
          <cell r="DP7">
            <v>116</v>
          </cell>
          <cell r="DQ7">
            <v>117</v>
          </cell>
          <cell r="DR7">
            <v>118</v>
          </cell>
          <cell r="DS7">
            <v>119</v>
          </cell>
          <cell r="DT7">
            <v>120</v>
          </cell>
          <cell r="DU7">
            <v>121</v>
          </cell>
          <cell r="DV7">
            <v>122</v>
          </cell>
          <cell r="DW7">
            <v>123</v>
          </cell>
          <cell r="DX7">
            <v>124</v>
          </cell>
          <cell r="DY7">
            <v>125</v>
          </cell>
          <cell r="DZ7">
            <v>126</v>
          </cell>
          <cell r="EA7">
            <v>127</v>
          </cell>
          <cell r="EB7">
            <v>128</v>
          </cell>
          <cell r="EC7">
            <v>129</v>
          </cell>
          <cell r="ED7">
            <v>130</v>
          </cell>
        </row>
        <row r="8">
          <cell r="A8" t="str">
            <v>ГУЗ СО «Александрово-Гайская районная больница»</v>
          </cell>
          <cell r="B8">
            <v>1</v>
          </cell>
          <cell r="C8" t="str">
            <v>Среднегодовое количество коек круглосуточного пребывания</v>
          </cell>
          <cell r="D8" t="str">
            <v>2013 год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0</v>
          </cell>
          <cell r="AA8">
            <v>0</v>
          </cell>
          <cell r="AB8">
            <v>0</v>
          </cell>
          <cell r="AC8">
            <v>8</v>
          </cell>
          <cell r="AD8">
            <v>25</v>
          </cell>
          <cell r="AE8">
            <v>0</v>
          </cell>
          <cell r="AF8">
            <v>0</v>
          </cell>
          <cell r="AG8">
            <v>0</v>
          </cell>
          <cell r="AH8">
            <v>0</v>
          </cell>
          <cell r="AI8">
            <v>0</v>
          </cell>
          <cell r="AJ8">
            <v>0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  <cell r="AU8">
            <v>0</v>
          </cell>
          <cell r="AV8">
            <v>0</v>
          </cell>
          <cell r="AW8">
            <v>0</v>
          </cell>
          <cell r="AX8">
            <v>0</v>
          </cell>
          <cell r="AY8">
            <v>0</v>
          </cell>
          <cell r="AZ8">
            <v>0</v>
          </cell>
          <cell r="BA8">
            <v>0</v>
          </cell>
          <cell r="BB8">
            <v>0</v>
          </cell>
          <cell r="BC8">
            <v>0</v>
          </cell>
          <cell r="BD8">
            <v>0</v>
          </cell>
          <cell r="BE8">
            <v>0</v>
          </cell>
          <cell r="BF8">
            <v>0</v>
          </cell>
          <cell r="BG8">
            <v>0</v>
          </cell>
          <cell r="BH8">
            <v>0</v>
          </cell>
          <cell r="BI8">
            <v>0</v>
          </cell>
          <cell r="BJ8">
            <v>8</v>
          </cell>
          <cell r="BK8">
            <v>7</v>
          </cell>
          <cell r="BL8">
            <v>1</v>
          </cell>
          <cell r="BM8">
            <v>0</v>
          </cell>
          <cell r="BN8">
            <v>0</v>
          </cell>
          <cell r="BO8">
            <v>0</v>
          </cell>
          <cell r="BP8">
            <v>0</v>
          </cell>
          <cell r="BQ8">
            <v>0</v>
          </cell>
          <cell r="BR8">
            <v>7</v>
          </cell>
          <cell r="BS8">
            <v>7</v>
          </cell>
          <cell r="BT8">
            <v>0</v>
          </cell>
          <cell r="BU8">
            <v>0</v>
          </cell>
          <cell r="BV8">
            <v>0</v>
          </cell>
          <cell r="BW8">
            <v>0</v>
          </cell>
          <cell r="BX8">
            <v>0</v>
          </cell>
          <cell r="BY8">
            <v>0</v>
          </cell>
          <cell r="BZ8">
            <v>0</v>
          </cell>
          <cell r="CA8">
            <v>0</v>
          </cell>
          <cell r="CB8">
            <v>0</v>
          </cell>
          <cell r="CC8">
            <v>0</v>
          </cell>
          <cell r="CD8">
            <v>0</v>
          </cell>
          <cell r="CE8">
            <v>0</v>
          </cell>
          <cell r="CF8">
            <v>0</v>
          </cell>
          <cell r="CG8">
            <v>5</v>
          </cell>
          <cell r="CH8">
            <v>1</v>
          </cell>
          <cell r="CI8">
            <v>4</v>
          </cell>
          <cell r="CJ8">
            <v>3</v>
          </cell>
          <cell r="CK8">
            <v>4</v>
          </cell>
          <cell r="CL8">
            <v>0</v>
          </cell>
          <cell r="CM8">
            <v>0</v>
          </cell>
          <cell r="CN8">
            <v>0</v>
          </cell>
          <cell r="CO8">
            <v>60</v>
          </cell>
          <cell r="CP8">
            <v>47</v>
          </cell>
          <cell r="CQ8">
            <v>13</v>
          </cell>
          <cell r="CR8">
            <v>0</v>
          </cell>
          <cell r="CS8">
            <v>0</v>
          </cell>
          <cell r="CT8">
            <v>0</v>
          </cell>
          <cell r="CU8">
            <v>0</v>
          </cell>
          <cell r="CV8">
            <v>0</v>
          </cell>
          <cell r="CW8">
            <v>0</v>
          </cell>
          <cell r="CX8">
            <v>0</v>
          </cell>
          <cell r="CY8">
            <v>0</v>
          </cell>
          <cell r="CZ8">
            <v>0</v>
          </cell>
          <cell r="DA8">
            <v>0</v>
          </cell>
          <cell r="DB8">
            <v>0</v>
          </cell>
          <cell r="DC8">
            <v>0</v>
          </cell>
          <cell r="DD8">
            <v>0</v>
          </cell>
          <cell r="DE8">
            <v>0</v>
          </cell>
          <cell r="DF8">
            <v>0</v>
          </cell>
          <cell r="DG8">
            <v>0</v>
          </cell>
          <cell r="DH8">
            <v>0</v>
          </cell>
          <cell r="DI8">
            <v>0</v>
          </cell>
          <cell r="DJ8">
            <v>0</v>
          </cell>
          <cell r="DK8">
            <v>60</v>
          </cell>
          <cell r="DL8">
            <v>47</v>
          </cell>
          <cell r="DM8">
            <v>13</v>
          </cell>
          <cell r="DN8">
            <v>10</v>
          </cell>
          <cell r="DO8">
            <v>10</v>
          </cell>
          <cell r="DP8">
            <v>0</v>
          </cell>
          <cell r="DQ8">
            <v>10</v>
          </cell>
          <cell r="DR8">
            <v>10</v>
          </cell>
          <cell r="DS8">
            <v>0</v>
          </cell>
          <cell r="DT8">
            <v>0</v>
          </cell>
          <cell r="DU8">
            <v>0</v>
          </cell>
          <cell r="DV8">
            <v>0</v>
          </cell>
          <cell r="DW8">
            <v>0</v>
          </cell>
          <cell r="DX8">
            <v>0</v>
          </cell>
          <cell r="DY8">
            <v>70</v>
          </cell>
          <cell r="DZ8">
            <v>57</v>
          </cell>
          <cell r="EA8">
            <v>13</v>
          </cell>
          <cell r="EB8">
            <v>0</v>
          </cell>
          <cell r="EC8">
            <v>0</v>
          </cell>
          <cell r="ED8">
            <v>0</v>
          </cell>
          <cell r="EF8" t="str">
            <v>'  '</v>
          </cell>
        </row>
        <row r="9">
          <cell r="D9" t="str">
            <v>4 месяца 2014 года</v>
          </cell>
          <cell r="E9">
            <v>0</v>
          </cell>
        </row>
        <row r="10">
          <cell r="D10" t="str">
            <v>заявка на 2015 год</v>
          </cell>
          <cell r="E10">
            <v>0</v>
          </cell>
        </row>
        <row r="11">
          <cell r="C11" t="str">
            <v>Число койко-дней по статистическим данным (формы 47, 62)</v>
          </cell>
          <cell r="D11" t="str">
            <v>2013 год</v>
          </cell>
          <cell r="E11">
            <v>0</v>
          </cell>
        </row>
        <row r="12">
          <cell r="D12" t="str">
            <v>4 месяца 2014 года</v>
          </cell>
          <cell r="E12">
            <v>0</v>
          </cell>
        </row>
        <row r="13">
          <cell r="D13" t="str">
            <v>заявка на 2015 год</v>
          </cell>
          <cell r="E13">
            <v>0</v>
          </cell>
        </row>
        <row r="14">
          <cell r="C14" t="str">
            <v xml:space="preserve">Число койко-дней по счетам оплаченным и принятым к оплате </v>
          </cell>
          <cell r="D14" t="str">
            <v>2013 год</v>
          </cell>
          <cell r="E14">
            <v>0</v>
          </cell>
        </row>
        <row r="15">
          <cell r="D15" t="str">
            <v>4 месяца 2014 года</v>
          </cell>
          <cell r="E15">
            <v>0</v>
          </cell>
        </row>
        <row r="16">
          <cell r="D16" t="str">
            <v>заявка на 2015 год</v>
          </cell>
          <cell r="E16">
            <v>0</v>
          </cell>
        </row>
        <row r="17">
          <cell r="C17" t="str">
            <v>Число пролеченных больных (законченных случаев) по статистическим данным (формы 47, 62)</v>
          </cell>
          <cell r="D17" t="str">
            <v>2013 год</v>
          </cell>
          <cell r="E17">
            <v>0</v>
          </cell>
        </row>
        <row r="18">
          <cell r="D18" t="str">
            <v>4 месяца 2014 года</v>
          </cell>
          <cell r="E18">
            <v>0</v>
          </cell>
        </row>
        <row r="19">
          <cell r="D19" t="str">
            <v>заявка на 2015 год</v>
          </cell>
          <cell r="E19">
            <v>0</v>
          </cell>
        </row>
        <row r="20">
          <cell r="C20" t="str">
            <v xml:space="preserve">Число пролеченных больных (законченных случаев) по счетам оплаченным и принятым к оплате </v>
          </cell>
          <cell r="D20" t="str">
            <v>2013 год</v>
          </cell>
          <cell r="E20">
            <v>0</v>
          </cell>
        </row>
        <row r="21">
          <cell r="D21" t="str">
            <v>Утв-но в ТПГГ на 2014 год</v>
          </cell>
          <cell r="E21">
            <v>0</v>
          </cell>
        </row>
        <row r="22">
          <cell r="D22" t="str">
            <v>4 месяца 2014 года</v>
          </cell>
          <cell r="E22">
            <v>0</v>
          </cell>
        </row>
        <row r="23">
          <cell r="D23" t="str">
            <v>заявка на 2015 год</v>
          </cell>
          <cell r="E23">
            <v>0</v>
          </cell>
        </row>
        <row r="24">
          <cell r="C24" t="str">
            <v>Среднегодовая занятость койки по статистическим данным (дней)</v>
          </cell>
          <cell r="D24" t="str">
            <v>2013 год</v>
          </cell>
          <cell r="E24">
            <v>0</v>
          </cell>
        </row>
        <row r="25">
          <cell r="D25" t="str">
            <v>4 месяца 2014 года</v>
          </cell>
          <cell r="E25">
            <v>0</v>
          </cell>
        </row>
        <row r="26">
          <cell r="D26" t="str">
            <v>заявка на 2015 год</v>
          </cell>
          <cell r="E26">
            <v>0</v>
          </cell>
        </row>
        <row r="27">
          <cell r="C27" t="str">
            <v>Среднегодовая занятость койки по счетам оплаченным и принятым к оплате (дней)</v>
          </cell>
          <cell r="D27" t="str">
            <v>2013 год</v>
          </cell>
          <cell r="E27">
            <v>0</v>
          </cell>
        </row>
        <row r="28">
          <cell r="D28" t="str">
            <v>4 месяца 2014 года</v>
          </cell>
          <cell r="E28">
            <v>0</v>
          </cell>
        </row>
        <row r="29">
          <cell r="D29" t="str">
            <v>заявка на 2015 год</v>
          </cell>
          <cell r="E29">
            <v>0</v>
          </cell>
        </row>
        <row r="30">
          <cell r="E30">
            <v>0</v>
          </cell>
        </row>
        <row r="31">
          <cell r="C31" t="str">
            <v>Средняя длительность пребывания 1-ого больного по статистическим данным  (дней)</v>
          </cell>
          <cell r="D31" t="str">
            <v>2013 год</v>
          </cell>
          <cell r="E31">
            <v>0</v>
          </cell>
        </row>
        <row r="32">
          <cell r="D32" t="str">
            <v>4 месяца 2014 года</v>
          </cell>
          <cell r="E32">
            <v>0</v>
          </cell>
        </row>
        <row r="33">
          <cell r="D33" t="str">
            <v>заявка на 2015 год</v>
          </cell>
          <cell r="E33">
            <v>0</v>
          </cell>
        </row>
        <row r="34">
          <cell r="C34" t="str">
            <v>Средняя длительность пребывания 1-ого больного по счетам оплаченным и принятым к оплате (дней)</v>
          </cell>
          <cell r="D34" t="str">
            <v>2013 год</v>
          </cell>
          <cell r="E34">
            <v>0</v>
          </cell>
        </row>
        <row r="35">
          <cell r="D35" t="str">
            <v>4 месяца 2014 года</v>
          </cell>
          <cell r="E35">
            <v>0</v>
          </cell>
        </row>
        <row r="36">
          <cell r="D36" t="str">
            <v>заявка на 2015 год</v>
          </cell>
          <cell r="E36">
            <v>0</v>
          </cell>
        </row>
        <row r="37">
          <cell r="C37" t="str">
            <v>Среднегодовое количество коек круглосуточного пребывания</v>
          </cell>
          <cell r="D37" t="str">
            <v>2013 год</v>
          </cell>
          <cell r="E37">
            <v>0</v>
          </cell>
        </row>
        <row r="38">
          <cell r="D38" t="str">
            <v>4 месяца 2014 года</v>
          </cell>
          <cell r="E38">
            <v>0</v>
          </cell>
        </row>
        <row r="39">
          <cell r="D39" t="str">
            <v>заявка на 2015 год</v>
          </cell>
          <cell r="E39">
            <v>0</v>
          </cell>
        </row>
        <row r="40">
          <cell r="C40" t="str">
            <v>Число койко-дней по статистическим данным (формы 47, 62)</v>
          </cell>
          <cell r="D40" t="str">
            <v>2013 год</v>
          </cell>
          <cell r="E40">
            <v>0</v>
          </cell>
        </row>
        <row r="41">
          <cell r="D41" t="str">
            <v>4 месяца 2014 года</v>
          </cell>
          <cell r="E41">
            <v>0</v>
          </cell>
        </row>
        <row r="42">
          <cell r="D42" t="str">
            <v>заявка на 2015 год</v>
          </cell>
          <cell r="E42">
            <v>0</v>
          </cell>
        </row>
        <row r="43">
          <cell r="C43" t="str">
            <v xml:space="preserve">Число койко-дней по счетам оплаченным и принятым к оплате </v>
          </cell>
          <cell r="D43" t="str">
            <v>2013 год</v>
          </cell>
          <cell r="E43">
            <v>0</v>
          </cell>
        </row>
        <row r="44">
          <cell r="D44" t="str">
            <v>4 месяца 2014 года</v>
          </cell>
          <cell r="E44">
            <v>0</v>
          </cell>
        </row>
        <row r="45">
          <cell r="D45" t="str">
            <v>заявка на 2015 год</v>
          </cell>
          <cell r="E45">
            <v>0</v>
          </cell>
        </row>
        <row r="46">
          <cell r="C46" t="str">
            <v>Число пролеченных больных (законченных случаев) по статистическим данным (формы 47, 62)</v>
          </cell>
          <cell r="D46" t="str">
            <v>2013 год</v>
          </cell>
          <cell r="E46">
            <v>0</v>
          </cell>
        </row>
        <row r="47">
          <cell r="D47" t="str">
            <v>4 месяца 2014 года</v>
          </cell>
          <cell r="E47">
            <v>0</v>
          </cell>
        </row>
        <row r="48">
          <cell r="D48" t="str">
            <v>заявка на 2015 год</v>
          </cell>
          <cell r="E48">
            <v>0</v>
          </cell>
        </row>
        <row r="49">
          <cell r="C49" t="str">
            <v xml:space="preserve">Число пролеченных больных (законченных случаев) по счетам оплаченным и принятым к оплате </v>
          </cell>
          <cell r="D49" t="str">
            <v>2013 год</v>
          </cell>
          <cell r="E49">
            <v>0</v>
          </cell>
        </row>
        <row r="50">
          <cell r="D50" t="str">
            <v>Утв-но в ТПГГ на 2014 год</v>
          </cell>
          <cell r="E50">
            <v>0</v>
          </cell>
        </row>
        <row r="51">
          <cell r="D51" t="str">
            <v>4 месяца 2014 года</v>
          </cell>
          <cell r="E51">
            <v>0</v>
          </cell>
        </row>
        <row r="52">
          <cell r="D52" t="str">
            <v>заявка на 2015 год</v>
          </cell>
          <cell r="E52">
            <v>0</v>
          </cell>
        </row>
        <row r="53">
          <cell r="C53" t="str">
            <v>Среднегодовая занятость койки по статистическим данным (дней)</v>
          </cell>
          <cell r="D53" t="str">
            <v>2013 год</v>
          </cell>
          <cell r="E53">
            <v>0</v>
          </cell>
        </row>
        <row r="54">
          <cell r="D54" t="str">
            <v>4 месяца 2014 года</v>
          </cell>
          <cell r="E54">
            <v>0</v>
          </cell>
        </row>
        <row r="55">
          <cell r="D55" t="str">
            <v>заявка на 2015 год</v>
          </cell>
          <cell r="E55">
            <v>0</v>
          </cell>
        </row>
        <row r="56">
          <cell r="C56" t="str">
            <v>Среднегодовая занятость койки по счетам оплаченным и принятым к оплате (дней)</v>
          </cell>
          <cell r="D56" t="str">
            <v>2013 год</v>
          </cell>
          <cell r="E56">
            <v>0</v>
          </cell>
        </row>
        <row r="57">
          <cell r="D57" t="str">
            <v>4 месяца 2014 года</v>
          </cell>
          <cell r="E57">
            <v>0</v>
          </cell>
        </row>
        <row r="58">
          <cell r="D58" t="str">
            <v>заявка на 2015 год</v>
          </cell>
          <cell r="E58">
            <v>0</v>
          </cell>
        </row>
        <row r="59">
          <cell r="E59">
            <v>0</v>
          </cell>
        </row>
        <row r="60">
          <cell r="C60" t="str">
            <v>Средняя длительность пребывания 1-ого больного по статистическим данным  (дней)</v>
          </cell>
          <cell r="D60" t="str">
            <v>2013 год</v>
          </cell>
          <cell r="E60">
            <v>0</v>
          </cell>
        </row>
        <row r="61">
          <cell r="D61" t="str">
            <v>4 месяца 2014 года</v>
          </cell>
          <cell r="E61">
            <v>0</v>
          </cell>
        </row>
        <row r="62">
          <cell r="D62" t="str">
            <v>заявка на 2015 год</v>
          </cell>
          <cell r="E62">
            <v>0</v>
          </cell>
        </row>
        <row r="63">
          <cell r="C63" t="str">
            <v>Средняя длительность пребывания 1-ого больного по счетам оплаченным и принятым к оплате (дней)</v>
          </cell>
          <cell r="D63" t="str">
            <v>2013 год</v>
          </cell>
          <cell r="E63">
            <v>0</v>
          </cell>
        </row>
        <row r="64">
          <cell r="D64" t="str">
            <v>4 месяца 2014 года</v>
          </cell>
          <cell r="E64">
            <v>0</v>
          </cell>
        </row>
        <row r="65">
          <cell r="D65" t="str">
            <v>заявка на 2015 год</v>
          </cell>
          <cell r="E65">
            <v>0</v>
          </cell>
        </row>
        <row r="66">
          <cell r="C66" t="str">
            <v>Среднегодовое количество коек круглосуточного пребывания</v>
          </cell>
          <cell r="D66" t="str">
            <v>2013 год</v>
          </cell>
          <cell r="E66">
            <v>0</v>
          </cell>
        </row>
        <row r="67">
          <cell r="D67" t="str">
            <v>4 месяца 2014 года</v>
          </cell>
          <cell r="E67">
            <v>0</v>
          </cell>
        </row>
        <row r="68">
          <cell r="D68" t="str">
            <v>заявка на 2015 год</v>
          </cell>
          <cell r="E68">
            <v>0</v>
          </cell>
        </row>
        <row r="69">
          <cell r="C69" t="str">
            <v>Число койко-дней по статистическим данным (формы 47, 62)</v>
          </cell>
          <cell r="D69" t="str">
            <v>2013 год</v>
          </cell>
          <cell r="E69">
            <v>0</v>
          </cell>
        </row>
        <row r="70">
          <cell r="D70" t="str">
            <v>4 месяца 2014 года</v>
          </cell>
          <cell r="E70">
            <v>0</v>
          </cell>
        </row>
        <row r="71">
          <cell r="D71" t="str">
            <v>заявка на 2015 год</v>
          </cell>
          <cell r="E71">
            <v>0</v>
          </cell>
        </row>
        <row r="72">
          <cell r="C72" t="str">
            <v xml:space="preserve">Число койко-дней по счетам оплаченным и принятым к оплате </v>
          </cell>
          <cell r="D72" t="str">
            <v>2013 год</v>
          </cell>
          <cell r="E72">
            <v>0</v>
          </cell>
        </row>
        <row r="73">
          <cell r="D73" t="str">
            <v>4 месяца 2014 года</v>
          </cell>
          <cell r="E73">
            <v>0</v>
          </cell>
        </row>
        <row r="74">
          <cell r="D74" t="str">
            <v>заявка на 2015 год</v>
          </cell>
          <cell r="E74">
            <v>0</v>
          </cell>
        </row>
        <row r="75">
          <cell r="C75" t="str">
            <v>Число пролеченных больных (законченных случаев) по статистическим данным (формы 47, 62)</v>
          </cell>
          <cell r="D75" t="str">
            <v>2013 год</v>
          </cell>
          <cell r="E75">
            <v>0</v>
          </cell>
        </row>
        <row r="76">
          <cell r="D76" t="str">
            <v>4 месяца 2014 года</v>
          </cell>
          <cell r="E76">
            <v>0</v>
          </cell>
        </row>
        <row r="77">
          <cell r="D77" t="str">
            <v>заявка на 2015 год</v>
          </cell>
          <cell r="E77">
            <v>0</v>
          </cell>
        </row>
        <row r="78">
          <cell r="C78" t="str">
            <v xml:space="preserve">Число пролеченных больных (законченных случаев) по счетам оплаченным и принятым к оплате </v>
          </cell>
          <cell r="D78" t="str">
            <v>2013 год</v>
          </cell>
          <cell r="E78">
            <v>0</v>
          </cell>
        </row>
        <row r="79">
          <cell r="D79" t="str">
            <v>Утв-но в ТПГГ на 2014 год</v>
          </cell>
          <cell r="E79">
            <v>0</v>
          </cell>
        </row>
        <row r="80">
          <cell r="D80" t="str">
            <v>4 месяца 2014 года</v>
          </cell>
          <cell r="E80">
            <v>0</v>
          </cell>
        </row>
        <row r="81">
          <cell r="D81" t="str">
            <v>заявка на 2015 год</v>
          </cell>
          <cell r="E81">
            <v>0</v>
          </cell>
        </row>
        <row r="82">
          <cell r="C82" t="str">
            <v>Среднегодовая занятость койки по статистическим данным (дней)</v>
          </cell>
          <cell r="D82" t="str">
            <v>2013 год</v>
          </cell>
          <cell r="E82">
            <v>0</v>
          </cell>
        </row>
        <row r="83">
          <cell r="D83" t="str">
            <v>4 месяца 2014 года</v>
          </cell>
          <cell r="E83">
            <v>0</v>
          </cell>
        </row>
        <row r="84">
          <cell r="D84" t="str">
            <v>заявка на 2015 год</v>
          </cell>
          <cell r="E84">
            <v>0</v>
          </cell>
        </row>
        <row r="85">
          <cell r="C85" t="str">
            <v>Среднегодовая занятость койки по счетам оплаченным и принятым к оплате (дней)</v>
          </cell>
          <cell r="D85" t="str">
            <v>2013 год</v>
          </cell>
          <cell r="E85">
            <v>0</v>
          </cell>
        </row>
        <row r="86">
          <cell r="D86" t="str">
            <v>4 месяца 2014 года</v>
          </cell>
          <cell r="E86">
            <v>0</v>
          </cell>
        </row>
        <row r="87">
          <cell r="D87" t="str">
            <v>заявка на 2015 год</v>
          </cell>
          <cell r="E87">
            <v>0</v>
          </cell>
        </row>
        <row r="88">
          <cell r="E88">
            <v>0</v>
          </cell>
        </row>
        <row r="89">
          <cell r="C89" t="str">
            <v>Средняя длительность пребывания 1-ого больного по статистическим данным  (дней)</v>
          </cell>
          <cell r="D89" t="str">
            <v>2013 год</v>
          </cell>
          <cell r="E89">
            <v>0</v>
          </cell>
        </row>
        <row r="90">
          <cell r="D90" t="str">
            <v>4 месяца 2014 года</v>
          </cell>
          <cell r="E90">
            <v>0</v>
          </cell>
        </row>
        <row r="91">
          <cell r="D91" t="str">
            <v>заявка на 2015 год</v>
          </cell>
          <cell r="E91">
            <v>0</v>
          </cell>
        </row>
        <row r="92">
          <cell r="C92" t="str">
            <v>Средняя длительность пребывания 1-ого больного по счетам оплаченным и принятым к оплате (дней)</v>
          </cell>
          <cell r="D92" t="str">
            <v>2013 год</v>
          </cell>
          <cell r="E92">
            <v>0</v>
          </cell>
        </row>
        <row r="93">
          <cell r="D93" t="str">
            <v>4 месяца 2014 года</v>
          </cell>
          <cell r="E93">
            <v>0</v>
          </cell>
        </row>
        <row r="94">
          <cell r="D94" t="str">
            <v>заявка на 2015 год</v>
          </cell>
          <cell r="E94">
            <v>0</v>
          </cell>
        </row>
        <row r="95">
          <cell r="C95" t="str">
            <v>Среднегодовое количество коек круглосуточного пребывания</v>
          </cell>
          <cell r="D95" t="str">
            <v>2013 год</v>
          </cell>
          <cell r="E95">
            <v>0</v>
          </cell>
        </row>
        <row r="96">
          <cell r="D96" t="str">
            <v>4 месяца 2014 года</v>
          </cell>
          <cell r="E96">
            <v>0</v>
          </cell>
        </row>
        <row r="97">
          <cell r="D97" t="str">
            <v>заявка на 2015 год</v>
          </cell>
          <cell r="E97">
            <v>0</v>
          </cell>
        </row>
        <row r="98">
          <cell r="C98" t="str">
            <v>Число койко-дней по статистическим данным (формы 47, 62)</v>
          </cell>
          <cell r="D98" t="str">
            <v>2013 год</v>
          </cell>
          <cell r="E98">
            <v>0</v>
          </cell>
        </row>
        <row r="99">
          <cell r="D99" t="str">
            <v>4 месяца 2014 года</v>
          </cell>
          <cell r="E99">
            <v>0</v>
          </cell>
        </row>
        <row r="100">
          <cell r="D100" t="str">
            <v>заявка на 2015 год</v>
          </cell>
          <cell r="E100">
            <v>0</v>
          </cell>
        </row>
        <row r="101">
          <cell r="C101" t="str">
            <v xml:space="preserve">Число койко-дней по счетам оплаченным и принятым к оплате </v>
          </cell>
          <cell r="D101" t="str">
            <v>2013 год</v>
          </cell>
          <cell r="E101">
            <v>0</v>
          </cell>
        </row>
        <row r="102">
          <cell r="D102" t="str">
            <v>4 месяца 2014 года</v>
          </cell>
          <cell r="E102">
            <v>0</v>
          </cell>
        </row>
        <row r="103">
          <cell r="D103" t="str">
            <v>заявка на 2015 год</v>
          </cell>
          <cell r="E103">
            <v>0</v>
          </cell>
        </row>
        <row r="104">
          <cell r="C104" t="str">
            <v>Число пролеченных больных (законченных случаев) по статистическим данным (формы 47, 62)</v>
          </cell>
          <cell r="D104" t="str">
            <v>2013 год</v>
          </cell>
          <cell r="E104">
            <v>0</v>
          </cell>
        </row>
        <row r="105">
          <cell r="D105" t="str">
            <v>4 месяца 2014 года</v>
          </cell>
          <cell r="E105">
            <v>0</v>
          </cell>
        </row>
        <row r="106">
          <cell r="D106" t="str">
            <v>заявка на 2015 год</v>
          </cell>
          <cell r="E106">
            <v>0</v>
          </cell>
        </row>
        <row r="107">
          <cell r="C107" t="str">
            <v xml:space="preserve">Число пролеченных больных (законченных случаев) по счетам оплаченным и принятым к оплате </v>
          </cell>
          <cell r="D107" t="str">
            <v>2013 год</v>
          </cell>
          <cell r="E107">
            <v>0</v>
          </cell>
        </row>
        <row r="108">
          <cell r="D108" t="str">
            <v>Утв-но в ТПГГ на 2014 год</v>
          </cell>
          <cell r="E108">
            <v>0</v>
          </cell>
        </row>
        <row r="109">
          <cell r="D109" t="str">
            <v>4 месяца 2014 года</v>
          </cell>
          <cell r="E109">
            <v>0</v>
          </cell>
        </row>
        <row r="110">
          <cell r="D110" t="str">
            <v>заявка на 2015 год</v>
          </cell>
          <cell r="E110">
            <v>0</v>
          </cell>
        </row>
        <row r="111">
          <cell r="C111" t="str">
            <v>Среднегодовая занятость койки по статистическим данным (дней)</v>
          </cell>
          <cell r="D111" t="str">
            <v>2013 год</v>
          </cell>
          <cell r="E111">
            <v>0</v>
          </cell>
        </row>
        <row r="112">
          <cell r="D112" t="str">
            <v>4 месяца 2014 года</v>
          </cell>
          <cell r="E112">
            <v>0</v>
          </cell>
        </row>
        <row r="113">
          <cell r="D113" t="str">
            <v>заявка на 2015 год</v>
          </cell>
          <cell r="E113">
            <v>0</v>
          </cell>
        </row>
        <row r="114">
          <cell r="C114" t="str">
            <v>Среднегодовая занятость койки по счетам оплаченным и принятым к оплате (дней)</v>
          </cell>
          <cell r="D114" t="str">
            <v>2013 год</v>
          </cell>
          <cell r="E114">
            <v>0</v>
          </cell>
        </row>
        <row r="115">
          <cell r="D115" t="str">
            <v>4 месяца 2014 года</v>
          </cell>
          <cell r="E115">
            <v>0</v>
          </cell>
        </row>
        <row r="116">
          <cell r="D116" t="str">
            <v>заявка на 2015 год</v>
          </cell>
          <cell r="E116">
            <v>0</v>
          </cell>
        </row>
        <row r="117">
          <cell r="E117">
            <v>0</v>
          </cell>
        </row>
        <row r="118">
          <cell r="C118" t="str">
            <v>Средняя длительность пребывания 1-ого больного по статистическим данным  (дней)</v>
          </cell>
          <cell r="D118" t="str">
            <v>2013 год</v>
          </cell>
          <cell r="E118">
            <v>0</v>
          </cell>
        </row>
        <row r="119">
          <cell r="D119" t="str">
            <v>4 месяца 2014 года</v>
          </cell>
          <cell r="E119">
            <v>0</v>
          </cell>
        </row>
        <row r="120">
          <cell r="D120" t="str">
            <v>заявка на 2015 год</v>
          </cell>
          <cell r="E120">
            <v>0</v>
          </cell>
        </row>
        <row r="121">
          <cell r="C121" t="str">
            <v>Средняя длительность пребывания 1-ого больного по счетам оплаченным и принятым к оплате (дней)</v>
          </cell>
          <cell r="D121" t="str">
            <v>2013 год</v>
          </cell>
          <cell r="E121">
            <v>0</v>
          </cell>
        </row>
        <row r="122">
          <cell r="D122" t="str">
            <v>4 месяца 2014 года</v>
          </cell>
          <cell r="E122">
            <v>0</v>
          </cell>
        </row>
        <row r="123">
          <cell r="D123" t="str">
            <v>заявка на 2015 год</v>
          </cell>
          <cell r="E123">
            <v>0</v>
          </cell>
        </row>
        <row r="124">
          <cell r="C124" t="str">
            <v>Среднегодовое количество коек круглосуточного пребывания</v>
          </cell>
          <cell r="D124" t="str">
            <v>2013 год</v>
          </cell>
          <cell r="E124">
            <v>120</v>
          </cell>
        </row>
        <row r="125">
          <cell r="D125" t="str">
            <v>4 месяца 2014 года</v>
          </cell>
          <cell r="E125">
            <v>120</v>
          </cell>
        </row>
        <row r="126">
          <cell r="D126" t="str">
            <v>заявка на 2015 год</v>
          </cell>
          <cell r="E126">
            <v>100</v>
          </cell>
        </row>
        <row r="127">
          <cell r="C127" t="str">
            <v>Число койко-дней по статистическим данным (формы 47, 62)</v>
          </cell>
          <cell r="D127" t="str">
            <v>2013 год</v>
          </cell>
          <cell r="E127">
            <v>41229</v>
          </cell>
        </row>
        <row r="128">
          <cell r="D128" t="str">
            <v>4 месяца 2014 года</v>
          </cell>
          <cell r="E128">
            <v>13452</v>
          </cell>
        </row>
        <row r="129">
          <cell r="D129" t="str">
            <v>заявка на 2015 год</v>
          </cell>
          <cell r="E129">
            <v>34220</v>
          </cell>
        </row>
        <row r="130">
          <cell r="C130" t="str">
            <v xml:space="preserve">Число койко-дней по счетам оплаченным и принятым к оплате </v>
          </cell>
          <cell r="D130" t="str">
            <v>2013 год</v>
          </cell>
          <cell r="E130">
            <v>39852</v>
          </cell>
        </row>
        <row r="131">
          <cell r="D131" t="str">
            <v>4 месяца 2014 года</v>
          </cell>
          <cell r="E131">
            <v>13004</v>
          </cell>
        </row>
        <row r="132">
          <cell r="D132" t="str">
            <v>заявка на 2015 год</v>
          </cell>
          <cell r="E132">
            <v>33017</v>
          </cell>
        </row>
        <row r="133">
          <cell r="C133" t="str">
            <v>Число пролеченных больных (законченных случаев) по статистическим данным (формы 47, 62)</v>
          </cell>
          <cell r="D133" t="str">
            <v>2013 год</v>
          </cell>
          <cell r="E133">
            <v>3599</v>
          </cell>
        </row>
        <row r="134">
          <cell r="D134" t="str">
            <v>4 месяца 2014 года</v>
          </cell>
          <cell r="E134">
            <v>1175</v>
          </cell>
        </row>
        <row r="135">
          <cell r="D135" t="str">
            <v>заявка на 2015 год</v>
          </cell>
          <cell r="E135">
            <v>3195</v>
          </cell>
        </row>
        <row r="136">
          <cell r="C136" t="str">
            <v xml:space="preserve">Число пролеченных больных (законченных случаев) по счетам оплаченным и принятым к оплате </v>
          </cell>
          <cell r="D136" t="str">
            <v>2013 год</v>
          </cell>
          <cell r="E136">
            <v>3579</v>
          </cell>
        </row>
        <row r="137">
          <cell r="D137" t="str">
            <v>Утв-но в ТПГГ на 2014 год</v>
          </cell>
          <cell r="E137">
            <v>2253</v>
          </cell>
        </row>
        <row r="138">
          <cell r="D138" t="str">
            <v>4 месяца 2014 года</v>
          </cell>
          <cell r="E138">
            <v>1145</v>
          </cell>
        </row>
        <row r="139">
          <cell r="D139" t="str">
            <v>заявка на 2015 год</v>
          </cell>
          <cell r="E139">
            <v>2410</v>
          </cell>
        </row>
        <row r="140">
          <cell r="C140" t="str">
            <v>Среднегодовая занятость койки по статистическим данным (дней)</v>
          </cell>
          <cell r="D140" t="str">
            <v>2013 год</v>
          </cell>
          <cell r="E140">
            <v>343.6</v>
          </cell>
        </row>
        <row r="141">
          <cell r="D141" t="str">
            <v>4 месяца 2014 года</v>
          </cell>
          <cell r="E141">
            <v>112.1</v>
          </cell>
        </row>
        <row r="142">
          <cell r="D142" t="str">
            <v>заявка на 2015 год</v>
          </cell>
          <cell r="E142">
            <v>342.2</v>
          </cell>
        </row>
        <row r="143">
          <cell r="C143" t="str">
            <v>Среднегодовая занятость койки по счетам оплаченным и принятым к оплате (дней)</v>
          </cell>
          <cell r="D143" t="str">
            <v>2013 год</v>
          </cell>
          <cell r="E143">
            <v>332.1</v>
          </cell>
        </row>
        <row r="144">
          <cell r="D144" t="str">
            <v>4 месяца 2014 года</v>
          </cell>
          <cell r="E144">
            <v>108.4</v>
          </cell>
        </row>
        <row r="145">
          <cell r="D145" t="str">
            <v>заявка на 2015 год</v>
          </cell>
          <cell r="E145">
            <v>330.2</v>
          </cell>
        </row>
        <row r="146">
          <cell r="E146">
            <v>0</v>
          </cell>
        </row>
        <row r="147">
          <cell r="C147" t="str">
            <v>Средняя длительность пребывания 1-ого больного по статистическим данным  (дней)</v>
          </cell>
          <cell r="D147" t="str">
            <v>2013 год</v>
          </cell>
          <cell r="E147">
            <v>11.5</v>
          </cell>
        </row>
        <row r="148">
          <cell r="D148" t="str">
            <v>4 месяца 2014 года</v>
          </cell>
          <cell r="E148">
            <v>11.4</v>
          </cell>
        </row>
        <row r="149">
          <cell r="D149" t="str">
            <v>заявка на 2015 год</v>
          </cell>
          <cell r="E149">
            <v>10.7</v>
          </cell>
        </row>
        <row r="150">
          <cell r="C150" t="str">
            <v>Средняя длительность пребывания 1-ого больного по счетам оплаченным и принятым к оплате (дней)</v>
          </cell>
          <cell r="D150" t="str">
            <v>2013 год</v>
          </cell>
          <cell r="E150">
            <v>11.1</v>
          </cell>
        </row>
        <row r="151">
          <cell r="D151" t="str">
            <v>4 месяца 2014 года</v>
          </cell>
          <cell r="E151">
            <v>11.4</v>
          </cell>
        </row>
        <row r="152">
          <cell r="D152" t="str">
            <v>заявка на 2015 год</v>
          </cell>
          <cell r="E152">
            <v>13.7</v>
          </cell>
        </row>
        <row r="153">
          <cell r="C153" t="str">
            <v>Среднегодовое количество коек круглосуточного пребывания</v>
          </cell>
          <cell r="D153" t="str">
            <v>2013 год</v>
          </cell>
          <cell r="E153">
            <v>0</v>
          </cell>
        </row>
        <row r="154">
          <cell r="D154" t="str">
            <v>4 месяца 2014 года</v>
          </cell>
          <cell r="E154">
            <v>0</v>
          </cell>
        </row>
        <row r="155">
          <cell r="D155" t="str">
            <v>заявка на 2015 год</v>
          </cell>
          <cell r="E155">
            <v>0</v>
          </cell>
        </row>
        <row r="156">
          <cell r="C156" t="str">
            <v>Число койко-дней по статистическим данным (формы 47, 62)</v>
          </cell>
          <cell r="D156" t="str">
            <v>2013 год</v>
          </cell>
          <cell r="E156">
            <v>0</v>
          </cell>
        </row>
        <row r="157">
          <cell r="D157" t="str">
            <v>4 месяца 2014 года</v>
          </cell>
          <cell r="E157">
            <v>0</v>
          </cell>
        </row>
        <row r="158">
          <cell r="D158" t="str">
            <v>заявка на 2015 год</v>
          </cell>
          <cell r="E158">
            <v>0</v>
          </cell>
        </row>
        <row r="159">
          <cell r="C159" t="str">
            <v xml:space="preserve">Число койко-дней по счетам оплаченным и принятым к оплате </v>
          </cell>
          <cell r="D159" t="str">
            <v>2013 год</v>
          </cell>
          <cell r="E159">
            <v>0</v>
          </cell>
        </row>
        <row r="160">
          <cell r="D160" t="str">
            <v>4 месяца 2014 года</v>
          </cell>
          <cell r="E160">
            <v>0</v>
          </cell>
        </row>
        <row r="161">
          <cell r="D161" t="str">
            <v>заявка на 2015 год</v>
          </cell>
          <cell r="E161">
            <v>0</v>
          </cell>
        </row>
        <row r="162">
          <cell r="C162" t="str">
            <v>Число пролеченных больных (законченных случаев) по статистическим данным (формы 47, 62)</v>
          </cell>
          <cell r="D162" t="str">
            <v>2013 год</v>
          </cell>
          <cell r="E162">
            <v>0</v>
          </cell>
        </row>
        <row r="163">
          <cell r="D163" t="str">
            <v>4 месяца 2014 года</v>
          </cell>
          <cell r="E163">
            <v>0</v>
          </cell>
        </row>
        <row r="164">
          <cell r="D164" t="str">
            <v>заявка на 2015 год</v>
          </cell>
          <cell r="E164">
            <v>0</v>
          </cell>
        </row>
        <row r="165">
          <cell r="C165" t="str">
            <v xml:space="preserve">Число пролеченных больных (законченных случаев) по счетам оплаченным и принятым к оплате </v>
          </cell>
          <cell r="D165" t="str">
            <v>2013 год</v>
          </cell>
          <cell r="E165">
            <v>0</v>
          </cell>
        </row>
        <row r="166">
          <cell r="D166" t="str">
            <v>Утв-но в ТПГГ на 2014 год</v>
          </cell>
          <cell r="E166">
            <v>0</v>
          </cell>
        </row>
        <row r="167">
          <cell r="D167" t="str">
            <v>4 месяца 2014 года</v>
          </cell>
          <cell r="E167">
            <v>0</v>
          </cell>
        </row>
        <row r="168">
          <cell r="D168" t="str">
            <v>заявка на 2015 год</v>
          </cell>
          <cell r="E168">
            <v>0</v>
          </cell>
        </row>
        <row r="169">
          <cell r="C169" t="str">
            <v>Среднегодовая занятость койки по статистическим данным (дней)</v>
          </cell>
          <cell r="D169" t="str">
            <v>2013 год</v>
          </cell>
          <cell r="E169">
            <v>0</v>
          </cell>
        </row>
        <row r="170">
          <cell r="D170" t="str">
            <v>4 месяца 2014 года</v>
          </cell>
          <cell r="E170">
            <v>0</v>
          </cell>
        </row>
        <row r="171">
          <cell r="D171" t="str">
            <v>заявка на 2015 год</v>
          </cell>
          <cell r="E171">
            <v>0</v>
          </cell>
        </row>
        <row r="172">
          <cell r="C172" t="str">
            <v>Среднегодовая занятость койки по счетам оплаченным и принятым к оплате (дней)</v>
          </cell>
          <cell r="D172" t="str">
            <v>2013 год</v>
          </cell>
          <cell r="E172">
            <v>0</v>
          </cell>
        </row>
        <row r="173">
          <cell r="D173" t="str">
            <v>4 месяца 2014 года</v>
          </cell>
          <cell r="E173">
            <v>0</v>
          </cell>
        </row>
        <row r="174">
          <cell r="D174" t="str">
            <v>заявка на 2015 год</v>
          </cell>
          <cell r="E174">
            <v>0</v>
          </cell>
        </row>
        <row r="175">
          <cell r="E175">
            <v>0</v>
          </cell>
        </row>
        <row r="176">
          <cell r="C176" t="str">
            <v>Средняя длительность пребывания 1-ого больного по статистическим данным  (дней)</v>
          </cell>
          <cell r="D176" t="str">
            <v>2013 год</v>
          </cell>
          <cell r="E176">
            <v>0</v>
          </cell>
        </row>
        <row r="177">
          <cell r="D177" t="str">
            <v>4 месяца 2014 года</v>
          </cell>
          <cell r="E177">
            <v>0</v>
          </cell>
        </row>
        <row r="178">
          <cell r="D178" t="str">
            <v>заявка на 2015 год</v>
          </cell>
          <cell r="E178">
            <v>0</v>
          </cell>
        </row>
        <row r="179">
          <cell r="C179" t="str">
            <v>Средняя длительность пребывания 1-ого больного по счетам оплаченным и принятым к оплате (дней)</v>
          </cell>
          <cell r="D179" t="str">
            <v>2013 год</v>
          </cell>
          <cell r="E179">
            <v>0</v>
          </cell>
        </row>
        <row r="180">
          <cell r="D180" t="str">
            <v>4 месяца 2014 года</v>
          </cell>
          <cell r="E180">
            <v>0</v>
          </cell>
        </row>
        <row r="181">
          <cell r="D181" t="str">
            <v>заявка на 2015 год</v>
          </cell>
          <cell r="E181">
            <v>0</v>
          </cell>
        </row>
        <row r="182">
          <cell r="C182" t="str">
            <v>Среднегодовое количество коек круглосуточного пребывания</v>
          </cell>
          <cell r="D182" t="str">
            <v>2013 год</v>
          </cell>
          <cell r="E182">
            <v>0</v>
          </cell>
        </row>
        <row r="183">
          <cell r="D183" t="str">
            <v>4 месяца 2014 года</v>
          </cell>
          <cell r="E183">
            <v>0</v>
          </cell>
        </row>
        <row r="184">
          <cell r="D184" t="str">
            <v>заявка на 2015 год</v>
          </cell>
          <cell r="E184">
            <v>0</v>
          </cell>
        </row>
        <row r="185">
          <cell r="C185" t="str">
            <v>Число койко-дней по статистическим данным (формы 47, 62)</v>
          </cell>
          <cell r="D185" t="str">
            <v>2013 год</v>
          </cell>
          <cell r="E185">
            <v>0</v>
          </cell>
        </row>
        <row r="186">
          <cell r="D186" t="str">
            <v>4 месяца 2014 года</v>
          </cell>
          <cell r="E186">
            <v>0</v>
          </cell>
        </row>
        <row r="187">
          <cell r="D187" t="str">
            <v>заявка на 2015 год</v>
          </cell>
          <cell r="E187">
            <v>0</v>
          </cell>
        </row>
        <row r="188">
          <cell r="C188" t="str">
            <v xml:space="preserve">Число койко-дней по счетам оплаченным и принятым к оплате </v>
          </cell>
          <cell r="D188" t="str">
            <v>2013 год</v>
          </cell>
          <cell r="E188">
            <v>0</v>
          </cell>
        </row>
        <row r="189">
          <cell r="D189" t="str">
            <v>4 месяца 2014 года</v>
          </cell>
          <cell r="E189">
            <v>0</v>
          </cell>
        </row>
        <row r="190">
          <cell r="D190" t="str">
            <v>заявка на 2015 год</v>
          </cell>
          <cell r="E190">
            <v>0</v>
          </cell>
        </row>
        <row r="191">
          <cell r="C191" t="str">
            <v>Число пролеченных больных (законченных случаев) по статистическим данным (формы 47, 62)</v>
          </cell>
          <cell r="D191" t="str">
            <v>2013 год</v>
          </cell>
          <cell r="E191">
            <v>0</v>
          </cell>
        </row>
        <row r="192">
          <cell r="D192" t="str">
            <v>4 месяца 2014 года</v>
          </cell>
          <cell r="E192">
            <v>0</v>
          </cell>
        </row>
        <row r="193">
          <cell r="D193" t="str">
            <v>заявка на 2015 год</v>
          </cell>
          <cell r="E193">
            <v>0</v>
          </cell>
        </row>
        <row r="194">
          <cell r="C194" t="str">
            <v xml:space="preserve">Число пролеченных больных (законченных случаев) по счетам оплаченным и принятым к оплате </v>
          </cell>
          <cell r="D194" t="str">
            <v>2013 год</v>
          </cell>
          <cell r="E194">
            <v>0</v>
          </cell>
        </row>
        <row r="195">
          <cell r="D195" t="str">
            <v>Утв-но в ТПГГ на 2014 год</v>
          </cell>
          <cell r="E195">
            <v>0</v>
          </cell>
        </row>
        <row r="196">
          <cell r="D196" t="str">
            <v>4 месяца 2014 года</v>
          </cell>
          <cell r="E196">
            <v>0</v>
          </cell>
        </row>
        <row r="197">
          <cell r="D197" t="str">
            <v>заявка на 2015 год</v>
          </cell>
          <cell r="E197">
            <v>0</v>
          </cell>
        </row>
        <row r="198">
          <cell r="C198" t="str">
            <v>Среднегодовая занятость койки по статистическим данным (дней)</v>
          </cell>
          <cell r="D198" t="str">
            <v>2013 год</v>
          </cell>
          <cell r="E198">
            <v>0</v>
          </cell>
        </row>
        <row r="199">
          <cell r="D199" t="str">
            <v>4 месяца 2014 года</v>
          </cell>
          <cell r="E199">
            <v>0</v>
          </cell>
        </row>
        <row r="200">
          <cell r="D200" t="str">
            <v>заявка на 2015 год</v>
          </cell>
          <cell r="E200">
            <v>0</v>
          </cell>
        </row>
        <row r="201">
          <cell r="C201" t="str">
            <v>Среднегодовая занятость койки по счетам оплаченным и принятым к оплате (дней)</v>
          </cell>
          <cell r="D201" t="str">
            <v>2013 год</v>
          </cell>
          <cell r="E201">
            <v>0</v>
          </cell>
        </row>
        <row r="202">
          <cell r="D202" t="str">
            <v>4 месяца 2014 года</v>
          </cell>
          <cell r="E202">
            <v>0</v>
          </cell>
        </row>
        <row r="203">
          <cell r="D203" t="str">
            <v>заявка на 2015 год</v>
          </cell>
          <cell r="E203">
            <v>0</v>
          </cell>
        </row>
        <row r="204">
          <cell r="E204">
            <v>0</v>
          </cell>
        </row>
        <row r="205">
          <cell r="C205" t="str">
            <v>Средняя длительность пребывания 1-ого больного по статистическим данным  (дней)</v>
          </cell>
          <cell r="D205" t="str">
            <v>2013 год</v>
          </cell>
          <cell r="E205">
            <v>0</v>
          </cell>
        </row>
        <row r="206">
          <cell r="D206" t="str">
            <v>4 месяца 2014 года</v>
          </cell>
          <cell r="E206">
            <v>0</v>
          </cell>
        </row>
        <row r="207">
          <cell r="D207" t="str">
            <v>заявка на 2015 год</v>
          </cell>
          <cell r="E207">
            <v>0</v>
          </cell>
        </row>
        <row r="208">
          <cell r="C208" t="str">
            <v>Средняя длительность пребывания 1-ого больного по счетам оплаченным и принятым к оплате (дней)</v>
          </cell>
          <cell r="D208" t="str">
            <v>2013 год</v>
          </cell>
          <cell r="E208">
            <v>0</v>
          </cell>
        </row>
        <row r="209">
          <cell r="D209" t="str">
            <v>4 месяца 2014 года</v>
          </cell>
          <cell r="E209">
            <v>0</v>
          </cell>
        </row>
        <row r="210">
          <cell r="D210" t="str">
            <v>заявка на 2015 год</v>
          </cell>
          <cell r="E210">
            <v>0</v>
          </cell>
        </row>
        <row r="211">
          <cell r="C211" t="str">
            <v>Среднегодовое количество коек круглосуточного пребывания</v>
          </cell>
          <cell r="D211" t="str">
            <v>2013 год</v>
          </cell>
          <cell r="E211">
            <v>0</v>
          </cell>
        </row>
        <row r="212">
          <cell r="D212" t="str">
            <v>4 месяца 2014 года</v>
          </cell>
          <cell r="E212">
            <v>0</v>
          </cell>
        </row>
        <row r="213">
          <cell r="D213" t="str">
            <v>заявка на 2015 год</v>
          </cell>
          <cell r="E213">
            <v>0</v>
          </cell>
        </row>
        <row r="214">
          <cell r="C214" t="str">
            <v>Число койко-дней по статистическим данным (формы 47, 62)</v>
          </cell>
          <cell r="D214" t="str">
            <v>2013 год</v>
          </cell>
          <cell r="E214">
            <v>0</v>
          </cell>
        </row>
        <row r="215">
          <cell r="D215" t="str">
            <v>4 месяца 2014 года</v>
          </cell>
          <cell r="E215">
            <v>0</v>
          </cell>
        </row>
        <row r="216">
          <cell r="D216" t="str">
            <v>заявка на 2015 год</v>
          </cell>
          <cell r="E216">
            <v>0</v>
          </cell>
        </row>
        <row r="217">
          <cell r="C217" t="str">
            <v xml:space="preserve">Число койко-дней по счетам оплаченным и принятым к оплате </v>
          </cell>
          <cell r="D217" t="str">
            <v>2013 год</v>
          </cell>
          <cell r="E217">
            <v>0</v>
          </cell>
        </row>
        <row r="218">
          <cell r="D218" t="str">
            <v>4 месяца 2014 года</v>
          </cell>
          <cell r="E218">
            <v>0</v>
          </cell>
        </row>
        <row r="219">
          <cell r="D219" t="str">
            <v>заявка на 2015 год</v>
          </cell>
          <cell r="E219">
            <v>0</v>
          </cell>
        </row>
        <row r="220">
          <cell r="C220" t="str">
            <v>Число пролеченных больных (законченных случаев) по статистическим данным (формы 47, 62)</v>
          </cell>
          <cell r="D220" t="str">
            <v>2013 год</v>
          </cell>
          <cell r="E220">
            <v>0</v>
          </cell>
        </row>
        <row r="221">
          <cell r="D221" t="str">
            <v>4 месяца 2014 года</v>
          </cell>
          <cell r="E221">
            <v>0</v>
          </cell>
        </row>
        <row r="222">
          <cell r="D222" t="str">
            <v>заявка на 2015 год</v>
          </cell>
          <cell r="E222">
            <v>0</v>
          </cell>
        </row>
        <row r="223">
          <cell r="C223" t="str">
            <v xml:space="preserve">Число пролеченных больных (законченных случаев) по счетам оплаченным и принятым к оплате </v>
          </cell>
          <cell r="D223" t="str">
            <v>2013 год</v>
          </cell>
          <cell r="E223">
            <v>0</v>
          </cell>
        </row>
        <row r="224">
          <cell r="D224" t="str">
            <v>Утв-но в ТПГГ на 2014 год</v>
          </cell>
          <cell r="E224">
            <v>0</v>
          </cell>
        </row>
        <row r="225">
          <cell r="D225" t="str">
            <v>4 месяца 2014 года</v>
          </cell>
          <cell r="E225">
            <v>0</v>
          </cell>
        </row>
        <row r="226">
          <cell r="D226" t="str">
            <v>заявка на 2015 год</v>
          </cell>
          <cell r="E226">
            <v>0</v>
          </cell>
        </row>
        <row r="227">
          <cell r="C227" t="str">
            <v>Среднегодовая занятость койки по статистическим данным (дней)</v>
          </cell>
          <cell r="D227" t="str">
            <v>2013 год</v>
          </cell>
          <cell r="E227">
            <v>0</v>
          </cell>
        </row>
        <row r="228">
          <cell r="D228" t="str">
            <v>4 месяца 2014 года</v>
          </cell>
          <cell r="E228">
            <v>0</v>
          </cell>
        </row>
        <row r="229">
          <cell r="D229" t="str">
            <v>заявка на 2015 год</v>
          </cell>
          <cell r="E229">
            <v>0</v>
          </cell>
        </row>
        <row r="230">
          <cell r="C230" t="str">
            <v>Среднегодовая занятость койки по счетам оплаченным и принятым к оплате (дней)</v>
          </cell>
          <cell r="D230" t="str">
            <v>2013 год</v>
          </cell>
          <cell r="E230">
            <v>0</v>
          </cell>
        </row>
        <row r="231">
          <cell r="D231" t="str">
            <v>4 месяца 2014 года</v>
          </cell>
          <cell r="E231">
            <v>0</v>
          </cell>
        </row>
        <row r="232">
          <cell r="D232" t="str">
            <v>заявка на 2015 год</v>
          </cell>
          <cell r="E232">
            <v>0</v>
          </cell>
        </row>
        <row r="233">
          <cell r="E233">
            <v>0</v>
          </cell>
        </row>
        <row r="234">
          <cell r="C234" t="str">
            <v>Средняя длительность пребывания 1-ого больного по статистическим данным  (дней)</v>
          </cell>
          <cell r="D234" t="str">
            <v>2013 год</v>
          </cell>
          <cell r="E234">
            <v>0</v>
          </cell>
        </row>
        <row r="235">
          <cell r="D235" t="str">
            <v>4 месяца 2014 года</v>
          </cell>
          <cell r="E235">
            <v>0</v>
          </cell>
        </row>
        <row r="236">
          <cell r="D236" t="str">
            <v>заявка на 2015 год</v>
          </cell>
          <cell r="E236">
            <v>0</v>
          </cell>
        </row>
        <row r="237">
          <cell r="C237" t="str">
            <v>Средняя длительность пребывания 1-ого больного по счетам оплаченным и принятым к оплате (дней)</v>
          </cell>
          <cell r="D237" t="str">
            <v>2013 год</v>
          </cell>
          <cell r="E237">
            <v>0</v>
          </cell>
        </row>
        <row r="238">
          <cell r="D238" t="str">
            <v>4 месяца 2014 года</v>
          </cell>
          <cell r="E238">
            <v>0</v>
          </cell>
        </row>
        <row r="239">
          <cell r="D239" t="str">
            <v>заявка на 2015 год</v>
          </cell>
          <cell r="E239">
            <v>0</v>
          </cell>
        </row>
        <row r="240">
          <cell r="C240" t="str">
            <v>Среднегодовое количество коек круглосуточного пребывания</v>
          </cell>
          <cell r="D240" t="str">
            <v>2013 год</v>
          </cell>
          <cell r="E240">
            <v>120</v>
          </cell>
        </row>
        <row r="241">
          <cell r="D241" t="str">
            <v>4 месяца 2014 года</v>
          </cell>
          <cell r="E241">
            <v>120</v>
          </cell>
        </row>
        <row r="242">
          <cell r="D242" t="str">
            <v>заявка на 2015 год</v>
          </cell>
          <cell r="E242">
            <v>100</v>
          </cell>
        </row>
        <row r="243">
          <cell r="C243" t="str">
            <v>Число койко-дней по статистическим данным (формы 47, 62)</v>
          </cell>
          <cell r="D243" t="str">
            <v>2013 год</v>
          </cell>
          <cell r="E243">
            <v>41229</v>
          </cell>
        </row>
        <row r="244">
          <cell r="D244" t="str">
            <v>4 месяца 2014 года</v>
          </cell>
          <cell r="E244">
            <v>13452</v>
          </cell>
        </row>
        <row r="245">
          <cell r="D245" t="str">
            <v>заявка на 2015 год</v>
          </cell>
          <cell r="E245">
            <v>34220</v>
          </cell>
        </row>
        <row r="246">
          <cell r="C246" t="str">
            <v xml:space="preserve">Число койко-дней по счетам оплаченным и принятым к оплате </v>
          </cell>
          <cell r="D246" t="str">
            <v>2013 год</v>
          </cell>
          <cell r="E246">
            <v>39852</v>
          </cell>
        </row>
        <row r="247">
          <cell r="D247" t="str">
            <v>4 месяца 2014 года</v>
          </cell>
          <cell r="E247">
            <v>13004</v>
          </cell>
        </row>
        <row r="248">
          <cell r="D248" t="str">
            <v>заявка на 2015 год</v>
          </cell>
          <cell r="E248">
            <v>33017</v>
          </cell>
        </row>
        <row r="249">
          <cell r="C249" t="str">
            <v>Число пролеченных больных (законченных случаев) по статистическим данным (формы 47, 62)</v>
          </cell>
          <cell r="D249" t="str">
            <v>2013 год</v>
          </cell>
          <cell r="E249">
            <v>3599</v>
          </cell>
        </row>
        <row r="250">
          <cell r="D250" t="str">
            <v>4 месяца 2014 года</v>
          </cell>
          <cell r="E250">
            <v>1175</v>
          </cell>
        </row>
        <row r="251">
          <cell r="D251" t="str">
            <v>заявка на 2015 год</v>
          </cell>
          <cell r="E251">
            <v>3195</v>
          </cell>
        </row>
        <row r="252">
          <cell r="C252" t="str">
            <v xml:space="preserve">Число пролеченных больных (законченных случаев) по счетам оплаченным и принятым к оплате </v>
          </cell>
          <cell r="D252" t="str">
            <v>2013 год</v>
          </cell>
          <cell r="E252">
            <v>3579</v>
          </cell>
        </row>
        <row r="253">
          <cell r="D253" t="str">
            <v>Утв-но в ТПГГ на 2014 год</v>
          </cell>
          <cell r="E253">
            <v>2253</v>
          </cell>
        </row>
        <row r="254">
          <cell r="D254" t="str">
            <v>4 месяца 2014 года</v>
          </cell>
          <cell r="E254">
            <v>1145</v>
          </cell>
        </row>
        <row r="255">
          <cell r="D255" t="str">
            <v>заявка на 2015 год</v>
          </cell>
          <cell r="E255">
            <v>2410</v>
          </cell>
        </row>
        <row r="256">
          <cell r="C256" t="str">
            <v>Среднегодовая занятость койки по статистическим данным (дней)</v>
          </cell>
          <cell r="D256" t="str">
            <v>2013 год</v>
          </cell>
          <cell r="E256">
            <v>343.6</v>
          </cell>
        </row>
        <row r="257">
          <cell r="D257" t="str">
            <v>4 месяца 2014 года</v>
          </cell>
          <cell r="E257">
            <v>112.1</v>
          </cell>
        </row>
        <row r="258">
          <cell r="D258" t="str">
            <v>заявка на 2015 год</v>
          </cell>
          <cell r="E258">
            <v>342.2</v>
          </cell>
        </row>
        <row r="259">
          <cell r="C259" t="str">
            <v>Среднегодовая занятость койки по счетам оплаченным и принятым к оплате (дней)</v>
          </cell>
          <cell r="D259" t="str">
            <v>2013 год</v>
          </cell>
          <cell r="E259">
            <v>332.1</v>
          </cell>
        </row>
        <row r="260">
          <cell r="D260" t="str">
            <v>4 месяца 2014 года</v>
          </cell>
          <cell r="E260">
            <v>108.4</v>
          </cell>
        </row>
        <row r="261">
          <cell r="D261" t="str">
            <v>заявка на 2015 год</v>
          </cell>
          <cell r="E261">
            <v>330.2</v>
          </cell>
        </row>
        <row r="262">
          <cell r="E262">
            <v>0</v>
          </cell>
        </row>
        <row r="263">
          <cell r="C263" t="str">
            <v>Средняя длительность пребывания 1-ого больного по статистическим данным  (дней)</v>
          </cell>
          <cell r="D263" t="str">
            <v>2013 год</v>
          </cell>
          <cell r="E263">
            <v>11.5</v>
          </cell>
        </row>
        <row r="264">
          <cell r="D264" t="str">
            <v>4 месяца 2014 года</v>
          </cell>
          <cell r="E264">
            <v>11.4</v>
          </cell>
        </row>
        <row r="265">
          <cell r="D265" t="str">
            <v>заявка на 2015 год</v>
          </cell>
          <cell r="E265">
            <v>10.7</v>
          </cell>
        </row>
        <row r="266">
          <cell r="C266" t="str">
            <v>Средняя длительность пребывания 1-ого больного по счетам оплаченным и принятым к оплате (дней)</v>
          </cell>
          <cell r="D266" t="str">
            <v>2013 год</v>
          </cell>
          <cell r="E266">
            <v>11.1</v>
          </cell>
        </row>
        <row r="267">
          <cell r="D267" t="str">
            <v>4 месяца 2014 года</v>
          </cell>
          <cell r="E267">
            <v>11.4</v>
          </cell>
        </row>
        <row r="268">
          <cell r="D268" t="str">
            <v>заявка на 2015 год</v>
          </cell>
          <cell r="E268">
            <v>13.7</v>
          </cell>
        </row>
        <row r="269">
          <cell r="C269" t="str">
            <v>Среднегодовое количество коек круглосуточного пребывания</v>
          </cell>
          <cell r="D269" t="str">
            <v>2013 год</v>
          </cell>
          <cell r="E269">
            <v>51</v>
          </cell>
        </row>
        <row r="270">
          <cell r="D270" t="str">
            <v>4 месяца 2014 года</v>
          </cell>
          <cell r="E270">
            <v>50</v>
          </cell>
        </row>
        <row r="271">
          <cell r="D271" t="str">
            <v>заявка на 2015 год</v>
          </cell>
          <cell r="E271">
            <v>50</v>
          </cell>
        </row>
        <row r="272">
          <cell r="C272" t="str">
            <v>Число койко-дней по статистическим данным (формы 47, 62)</v>
          </cell>
          <cell r="D272" t="str">
            <v>2013 год</v>
          </cell>
          <cell r="E272">
            <v>17678</v>
          </cell>
        </row>
        <row r="273">
          <cell r="D273" t="str">
            <v>4 месяца 2014 года</v>
          </cell>
          <cell r="E273">
            <v>5208</v>
          </cell>
        </row>
        <row r="274">
          <cell r="D274" t="str">
            <v>заявка на 2015 год</v>
          </cell>
          <cell r="E274">
            <v>16000</v>
          </cell>
        </row>
        <row r="275">
          <cell r="C275" t="str">
            <v xml:space="preserve">Число койко-дней по счетам оплаченным и принятым к оплате </v>
          </cell>
          <cell r="D275" t="str">
            <v>2013 год</v>
          </cell>
          <cell r="E275">
            <v>15170</v>
          </cell>
        </row>
        <row r="276">
          <cell r="D276" t="str">
            <v>4 месяца 2014 года</v>
          </cell>
          <cell r="E276">
            <v>4695</v>
          </cell>
        </row>
        <row r="277">
          <cell r="D277" t="str">
            <v>заявка на 2015 год</v>
          </cell>
          <cell r="E277">
            <v>16000</v>
          </cell>
        </row>
        <row r="278">
          <cell r="C278" t="str">
            <v>Число пролеченных больных (законченных случаев) по статистическим данным (формы 47, 62)</v>
          </cell>
          <cell r="D278" t="str">
            <v>2013 год</v>
          </cell>
          <cell r="E278">
            <v>1366</v>
          </cell>
        </row>
        <row r="279">
          <cell r="D279" t="str">
            <v>4 месяца 2014 года</v>
          </cell>
          <cell r="E279">
            <v>410</v>
          </cell>
        </row>
        <row r="280">
          <cell r="D280" t="str">
            <v>заявка на 2015 год</v>
          </cell>
          <cell r="E280">
            <v>1134</v>
          </cell>
        </row>
        <row r="281">
          <cell r="C281" t="str">
            <v xml:space="preserve">Число пролеченных больных (законченных случаев) по счетам оплаченным и принятым к оплате </v>
          </cell>
          <cell r="D281" t="str">
            <v>2013 год</v>
          </cell>
          <cell r="E281">
            <v>1196</v>
          </cell>
        </row>
        <row r="282">
          <cell r="D282" t="str">
            <v>Утв-но в ТПГГ на 2014 год</v>
          </cell>
          <cell r="E282">
            <v>1074</v>
          </cell>
        </row>
        <row r="283">
          <cell r="D283" t="str">
            <v>4 месяца 2014 года</v>
          </cell>
          <cell r="E283">
            <v>363</v>
          </cell>
        </row>
        <row r="284">
          <cell r="D284" t="str">
            <v>заявка на 2015 год</v>
          </cell>
          <cell r="E284">
            <v>1134</v>
          </cell>
        </row>
        <row r="285">
          <cell r="C285" t="str">
            <v>Среднегодовая занятость койки по статистическим данным (дней)</v>
          </cell>
          <cell r="D285" t="str">
            <v>2013 год</v>
          </cell>
          <cell r="E285">
            <v>346.6</v>
          </cell>
        </row>
        <row r="286">
          <cell r="D286" t="str">
            <v>4 месяца 2014 года</v>
          </cell>
          <cell r="E286">
            <v>104.2</v>
          </cell>
        </row>
        <row r="287">
          <cell r="D287" t="str">
            <v>заявка на 2015 год</v>
          </cell>
          <cell r="E287">
            <v>320</v>
          </cell>
        </row>
        <row r="288">
          <cell r="C288" t="str">
            <v>Среднегодовая занятость койки по счетам оплаченным и принятым к оплате (дней)</v>
          </cell>
          <cell r="D288" t="str">
            <v>2013 год</v>
          </cell>
          <cell r="E288">
            <v>297.5</v>
          </cell>
        </row>
        <row r="289">
          <cell r="D289" t="str">
            <v>4 месяца 2014 года</v>
          </cell>
          <cell r="E289">
            <v>93.9</v>
          </cell>
        </row>
        <row r="290">
          <cell r="D290" t="str">
            <v>заявка на 2015 год</v>
          </cell>
          <cell r="E290">
            <v>320</v>
          </cell>
        </row>
        <row r="291">
          <cell r="E291">
            <v>0</v>
          </cell>
        </row>
        <row r="292">
          <cell r="C292" t="str">
            <v>Средняя длительность пребывания 1-ого больного по статистическим данным  (дней)</v>
          </cell>
          <cell r="D292" t="str">
            <v>2013 год</v>
          </cell>
          <cell r="E292">
            <v>12.9</v>
          </cell>
        </row>
        <row r="293">
          <cell r="D293" t="str">
            <v>4 месяца 2014 года</v>
          </cell>
          <cell r="E293">
            <v>12.7</v>
          </cell>
        </row>
        <row r="294">
          <cell r="D294" t="str">
            <v>заявка на 2015 год</v>
          </cell>
          <cell r="E294">
            <v>14.1</v>
          </cell>
        </row>
        <row r="295">
          <cell r="C295" t="str">
            <v>Средняя длительность пребывания 1-ого больного по счетам оплаченным и принятым к оплате (дней)</v>
          </cell>
          <cell r="D295" t="str">
            <v>2013 год</v>
          </cell>
          <cell r="E295">
            <v>12.7</v>
          </cell>
        </row>
        <row r="296">
          <cell r="D296" t="str">
            <v>4 месяца 2014 года</v>
          </cell>
          <cell r="E296">
            <v>12.9</v>
          </cell>
        </row>
        <row r="297">
          <cell r="D297" t="str">
            <v>заявка на 2015 год</v>
          </cell>
          <cell r="E297">
            <v>14.1</v>
          </cell>
        </row>
        <row r="298">
          <cell r="C298" t="str">
            <v>Среднегодовое количество коек круглосуточного пребывания</v>
          </cell>
          <cell r="D298" t="str">
            <v>2013 год</v>
          </cell>
          <cell r="E298">
            <v>0</v>
          </cell>
        </row>
        <row r="299">
          <cell r="D299" t="str">
            <v>4 месяца 2014 года</v>
          </cell>
          <cell r="E299">
            <v>0</v>
          </cell>
        </row>
        <row r="300">
          <cell r="D300" t="str">
            <v>заявка на 2015 год</v>
          </cell>
          <cell r="E300">
            <v>0</v>
          </cell>
        </row>
        <row r="301">
          <cell r="C301" t="str">
            <v>Число койко-дней по статистическим данным (формы 47, 62)</v>
          </cell>
          <cell r="D301" t="str">
            <v>2013 год</v>
          </cell>
          <cell r="E301">
            <v>0</v>
          </cell>
        </row>
        <row r="302">
          <cell r="D302" t="str">
            <v>4 месяца 2014 года</v>
          </cell>
          <cell r="E302">
            <v>0</v>
          </cell>
        </row>
        <row r="303">
          <cell r="D303" t="str">
            <v>заявка на 2015 год</v>
          </cell>
          <cell r="E303">
            <v>0</v>
          </cell>
        </row>
        <row r="304">
          <cell r="C304" t="str">
            <v xml:space="preserve">Число койко-дней по счетам оплаченным и принятым к оплате </v>
          </cell>
          <cell r="D304" t="str">
            <v>2013 год</v>
          </cell>
          <cell r="E304">
            <v>0</v>
          </cell>
        </row>
        <row r="305">
          <cell r="D305" t="str">
            <v>4 месяца 2014 года</v>
          </cell>
          <cell r="E305">
            <v>0</v>
          </cell>
        </row>
        <row r="306">
          <cell r="D306" t="str">
            <v>заявка на 2015 год</v>
          </cell>
          <cell r="E306">
            <v>0</v>
          </cell>
        </row>
        <row r="307">
          <cell r="C307" t="str">
            <v>Число пролеченных больных (законченных случаев) по статистическим данным (формы 47, 62)</v>
          </cell>
          <cell r="D307" t="str">
            <v>2013 год</v>
          </cell>
          <cell r="E307">
            <v>0</v>
          </cell>
        </row>
        <row r="308">
          <cell r="D308" t="str">
            <v>4 месяца 2014 года</v>
          </cell>
          <cell r="E308">
            <v>0</v>
          </cell>
        </row>
        <row r="309">
          <cell r="D309" t="str">
            <v>заявка на 2015 год</v>
          </cell>
          <cell r="E309">
            <v>0</v>
          </cell>
        </row>
        <row r="310">
          <cell r="C310" t="str">
            <v xml:space="preserve">Число пролеченных больных (законченных случаев) по счетам оплаченным и принятым к оплате </v>
          </cell>
          <cell r="D310" t="str">
            <v>2013 год</v>
          </cell>
          <cell r="E310">
            <v>0</v>
          </cell>
        </row>
        <row r="311">
          <cell r="D311" t="str">
            <v>Утв-но в ТПГГ на 2014 год</v>
          </cell>
          <cell r="E311">
            <v>0</v>
          </cell>
        </row>
        <row r="312">
          <cell r="D312" t="str">
            <v>4 месяца 2014 года</v>
          </cell>
          <cell r="E312">
            <v>0</v>
          </cell>
        </row>
        <row r="313">
          <cell r="D313" t="str">
            <v>заявка на 2015 год</v>
          </cell>
          <cell r="E313">
            <v>0</v>
          </cell>
        </row>
        <row r="314">
          <cell r="C314" t="str">
            <v>Среднегодовая занятость койки по статистическим данным (дней)</v>
          </cell>
          <cell r="D314" t="str">
            <v>2013 год</v>
          </cell>
          <cell r="E314">
            <v>0</v>
          </cell>
        </row>
        <row r="315">
          <cell r="D315" t="str">
            <v>4 месяца 2014 года</v>
          </cell>
          <cell r="E315">
            <v>0</v>
          </cell>
        </row>
        <row r="316">
          <cell r="D316" t="str">
            <v>заявка на 2015 год</v>
          </cell>
          <cell r="E316">
            <v>0</v>
          </cell>
        </row>
        <row r="317">
          <cell r="C317" t="str">
            <v>Среднегодовая занятость койки по счетам оплаченным и принятым к оплате (дней)</v>
          </cell>
          <cell r="D317" t="str">
            <v>2013 год</v>
          </cell>
          <cell r="E317">
            <v>0</v>
          </cell>
        </row>
        <row r="318">
          <cell r="D318" t="str">
            <v>4 месяца 2014 года</v>
          </cell>
          <cell r="E318">
            <v>0</v>
          </cell>
        </row>
        <row r="319">
          <cell r="D319" t="str">
            <v>заявка на 2015 год</v>
          </cell>
          <cell r="E319">
            <v>0</v>
          </cell>
        </row>
        <row r="320">
          <cell r="E320">
            <v>0</v>
          </cell>
        </row>
        <row r="321">
          <cell r="C321" t="str">
            <v>Средняя длительность пребывания 1-ого больного по статистическим данным  (дней)</v>
          </cell>
          <cell r="D321" t="str">
            <v>2013 год</v>
          </cell>
          <cell r="E321">
            <v>0</v>
          </cell>
        </row>
        <row r="322">
          <cell r="D322" t="str">
            <v>4 месяца 2014 года</v>
          </cell>
          <cell r="E322">
            <v>0</v>
          </cell>
        </row>
        <row r="323">
          <cell r="D323" t="str">
            <v>заявка на 2015 год</v>
          </cell>
          <cell r="E323">
            <v>0</v>
          </cell>
        </row>
        <row r="324">
          <cell r="C324" t="str">
            <v>Средняя длительность пребывания 1-ого больного по счетам оплаченным и принятым к оплате (дней)</v>
          </cell>
          <cell r="D324" t="str">
            <v>2013 год</v>
          </cell>
          <cell r="E324">
            <v>0</v>
          </cell>
        </row>
        <row r="325">
          <cell r="D325" t="str">
            <v>4 месяца 2014 года</v>
          </cell>
          <cell r="E325">
            <v>0</v>
          </cell>
        </row>
        <row r="326">
          <cell r="D326" t="str">
            <v>заявка на 2015 год</v>
          </cell>
          <cell r="E326">
            <v>0</v>
          </cell>
        </row>
        <row r="327">
          <cell r="C327" t="str">
            <v>Среднегодовое количество коек круглосуточного пребывания</v>
          </cell>
          <cell r="D327" t="str">
            <v>2013 год</v>
          </cell>
          <cell r="E327">
            <v>0</v>
          </cell>
        </row>
        <row r="328">
          <cell r="D328" t="str">
            <v>4 месяца 2014 года</v>
          </cell>
          <cell r="E328">
            <v>0</v>
          </cell>
        </row>
        <row r="329">
          <cell r="D329" t="str">
            <v>заявка на 2015 год</v>
          </cell>
          <cell r="E329">
            <v>0</v>
          </cell>
        </row>
        <row r="330">
          <cell r="C330" t="str">
            <v>Число койко-дней по статистическим данным (формы 47, 62)</v>
          </cell>
          <cell r="D330" t="str">
            <v>2013 год</v>
          </cell>
          <cell r="E330">
            <v>0</v>
          </cell>
        </row>
        <row r="331">
          <cell r="D331" t="str">
            <v>4 месяца 2014 года</v>
          </cell>
          <cell r="E331">
            <v>0</v>
          </cell>
        </row>
        <row r="332">
          <cell r="D332" t="str">
            <v>заявка на 2015 год</v>
          </cell>
          <cell r="E332">
            <v>0</v>
          </cell>
        </row>
        <row r="333">
          <cell r="C333" t="str">
            <v xml:space="preserve">Число койко-дней по счетам оплаченным и принятым к оплате </v>
          </cell>
          <cell r="D333" t="str">
            <v>2013 год</v>
          </cell>
          <cell r="E333">
            <v>0</v>
          </cell>
        </row>
        <row r="334">
          <cell r="D334" t="str">
            <v>4 месяца 2014 года</v>
          </cell>
          <cell r="E334">
            <v>0</v>
          </cell>
        </row>
        <row r="335">
          <cell r="D335" t="str">
            <v>заявка на 2015 год</v>
          </cell>
          <cell r="E335">
            <v>0</v>
          </cell>
        </row>
        <row r="336">
          <cell r="C336" t="str">
            <v>Число пролеченных больных (законченных случаев) по статистическим данным (формы 47, 62)</v>
          </cell>
          <cell r="D336" t="str">
            <v>2013 год</v>
          </cell>
          <cell r="E336">
            <v>0</v>
          </cell>
        </row>
        <row r="337">
          <cell r="D337" t="str">
            <v>4 месяца 2014 года</v>
          </cell>
          <cell r="E337">
            <v>0</v>
          </cell>
        </row>
        <row r="338">
          <cell r="D338" t="str">
            <v>заявка на 2015 год</v>
          </cell>
          <cell r="E338">
            <v>0</v>
          </cell>
        </row>
        <row r="339">
          <cell r="C339" t="str">
            <v xml:space="preserve">Число пролеченных больных (законченных случаев) по счетам оплаченным и принятым к оплате </v>
          </cell>
          <cell r="D339" t="str">
            <v>2013 год</v>
          </cell>
          <cell r="E339">
            <v>0</v>
          </cell>
        </row>
        <row r="340">
          <cell r="D340" t="str">
            <v>Утв-но в ТПГГ на 2014 год</v>
          </cell>
          <cell r="E340">
            <v>0</v>
          </cell>
        </row>
        <row r="341">
          <cell r="D341" t="str">
            <v>4 месяца 2014 года</v>
          </cell>
          <cell r="E341">
            <v>0</v>
          </cell>
        </row>
        <row r="342">
          <cell r="D342" t="str">
            <v>заявка на 2015 год</v>
          </cell>
          <cell r="E342">
            <v>0</v>
          </cell>
        </row>
        <row r="343">
          <cell r="C343" t="str">
            <v>Среднегодовая занятость койки по статистическим данным (дней)</v>
          </cell>
          <cell r="D343" t="str">
            <v>2013 год</v>
          </cell>
          <cell r="E343">
            <v>0</v>
          </cell>
        </row>
        <row r="344">
          <cell r="D344" t="str">
            <v>4 месяца 2014 года</v>
          </cell>
          <cell r="E344">
            <v>0</v>
          </cell>
        </row>
        <row r="345">
          <cell r="D345" t="str">
            <v>заявка на 2015 год</v>
          </cell>
          <cell r="E345">
            <v>0</v>
          </cell>
        </row>
        <row r="346">
          <cell r="C346" t="str">
            <v>Среднегодовая занятость койки по счетам оплаченным и принятым к оплате (дней)</v>
          </cell>
          <cell r="D346" t="str">
            <v>2013 год</v>
          </cell>
          <cell r="E346">
            <v>0</v>
          </cell>
        </row>
        <row r="347">
          <cell r="D347" t="str">
            <v>4 месяца 2014 года</v>
          </cell>
          <cell r="E347">
            <v>0</v>
          </cell>
        </row>
        <row r="348">
          <cell r="D348" t="str">
            <v>заявка на 2015 год</v>
          </cell>
          <cell r="E348">
            <v>0</v>
          </cell>
        </row>
        <row r="349">
          <cell r="E349">
            <v>0</v>
          </cell>
        </row>
        <row r="350">
          <cell r="C350" t="str">
            <v>Средняя длительность пребывания 1-ого больного по статистическим данным  (дней)</v>
          </cell>
          <cell r="D350" t="str">
            <v>2013 год</v>
          </cell>
          <cell r="E350">
            <v>0</v>
          </cell>
        </row>
        <row r="351">
          <cell r="D351" t="str">
            <v>4 месяца 2014 года</v>
          </cell>
          <cell r="E351">
            <v>0</v>
          </cell>
        </row>
        <row r="352">
          <cell r="D352" t="str">
            <v>заявка на 2015 год</v>
          </cell>
          <cell r="E352">
            <v>0</v>
          </cell>
        </row>
        <row r="353">
          <cell r="C353" t="str">
            <v>Средняя длительность пребывания 1-ого больного по счетам оплаченным и принятым к оплате (дней)</v>
          </cell>
          <cell r="D353" t="str">
            <v>2013 год</v>
          </cell>
          <cell r="E353">
            <v>0</v>
          </cell>
        </row>
        <row r="354">
          <cell r="D354" t="str">
            <v>4 месяца 2014 года</v>
          </cell>
          <cell r="E354">
            <v>0</v>
          </cell>
        </row>
        <row r="355">
          <cell r="D355" t="str">
            <v>заявка на 2015 год</v>
          </cell>
          <cell r="E355">
            <v>0</v>
          </cell>
        </row>
        <row r="356">
          <cell r="C356" t="str">
            <v>Среднегодовое количество коек круглосуточного пребывания</v>
          </cell>
          <cell r="D356" t="str">
            <v>2013 год</v>
          </cell>
          <cell r="E356">
            <v>51</v>
          </cell>
        </row>
        <row r="357">
          <cell r="D357" t="str">
            <v>4 месяца 2014 года</v>
          </cell>
          <cell r="E357">
            <v>50</v>
          </cell>
        </row>
        <row r="358">
          <cell r="D358" t="str">
            <v>заявка на 2015 год</v>
          </cell>
          <cell r="E358">
            <v>50</v>
          </cell>
        </row>
        <row r="359">
          <cell r="C359" t="str">
            <v>Число койко-дней по статистическим данным (формы 47, 62)</v>
          </cell>
          <cell r="D359" t="str">
            <v>2013 год</v>
          </cell>
          <cell r="E359">
            <v>17678</v>
          </cell>
        </row>
        <row r="360">
          <cell r="D360" t="str">
            <v>4 месяца 2014 года</v>
          </cell>
          <cell r="E360">
            <v>5208</v>
          </cell>
        </row>
        <row r="361">
          <cell r="D361" t="str">
            <v>заявка на 2015 год</v>
          </cell>
          <cell r="E361">
            <v>16000</v>
          </cell>
        </row>
        <row r="362">
          <cell r="C362" t="str">
            <v xml:space="preserve">Число койко-дней по счетам оплаченным и принятым к оплате </v>
          </cell>
          <cell r="D362" t="str">
            <v>2013 год</v>
          </cell>
          <cell r="E362">
            <v>15170</v>
          </cell>
        </row>
        <row r="363">
          <cell r="D363" t="str">
            <v>4 месяца 2014 года</v>
          </cell>
          <cell r="E363">
            <v>4695</v>
          </cell>
        </row>
        <row r="364">
          <cell r="D364" t="str">
            <v>заявка на 2015 год</v>
          </cell>
          <cell r="E364">
            <v>16000</v>
          </cell>
        </row>
        <row r="365">
          <cell r="C365" t="str">
            <v>Число пролеченных больных (законченных случаев) по статистическим данным (формы 47, 62)</v>
          </cell>
          <cell r="D365" t="str">
            <v>2013 год</v>
          </cell>
          <cell r="E365">
            <v>1366</v>
          </cell>
        </row>
        <row r="366">
          <cell r="D366" t="str">
            <v>4 месяца 2014 года</v>
          </cell>
          <cell r="E366">
            <v>410</v>
          </cell>
        </row>
        <row r="367">
          <cell r="D367" t="str">
            <v>заявка на 2015 год</v>
          </cell>
          <cell r="E367">
            <v>1134</v>
          </cell>
        </row>
        <row r="368">
          <cell r="C368" t="str">
            <v xml:space="preserve">Число пролеченных больных (законченных случаев) по счетам оплаченным и принятым к оплате </v>
          </cell>
          <cell r="D368" t="str">
            <v>2013 год</v>
          </cell>
          <cell r="E368">
            <v>1196</v>
          </cell>
        </row>
        <row r="369">
          <cell r="D369" t="str">
            <v>Утв-но в ТПГГ на 2014 год</v>
          </cell>
          <cell r="E369">
            <v>1074</v>
          </cell>
        </row>
        <row r="370">
          <cell r="D370" t="str">
            <v>4 месяца 2014 года</v>
          </cell>
          <cell r="E370">
            <v>363</v>
          </cell>
        </row>
        <row r="371">
          <cell r="D371" t="str">
            <v>заявка на 2015 год</v>
          </cell>
          <cell r="E371">
            <v>1134</v>
          </cell>
        </row>
        <row r="372">
          <cell r="C372" t="str">
            <v>Среднегодовая занятость койки по статистическим данным (дней)</v>
          </cell>
          <cell r="D372" t="str">
            <v>2013 год</v>
          </cell>
          <cell r="E372">
            <v>346.6</v>
          </cell>
        </row>
        <row r="373">
          <cell r="D373" t="str">
            <v>4 месяца 2014 года</v>
          </cell>
          <cell r="E373">
            <v>104.2</v>
          </cell>
        </row>
        <row r="374">
          <cell r="D374" t="str">
            <v>заявка на 2015 год</v>
          </cell>
          <cell r="E374">
            <v>320</v>
          </cell>
        </row>
        <row r="375">
          <cell r="C375" t="str">
            <v>Среднегодовая занятость койки по счетам оплаченным и принятым к оплате (дней)</v>
          </cell>
          <cell r="D375" t="str">
            <v>2013 год</v>
          </cell>
          <cell r="E375">
            <v>297.5</v>
          </cell>
        </row>
        <row r="376">
          <cell r="D376" t="str">
            <v>4 месяца 2014 года</v>
          </cell>
          <cell r="E376">
            <v>93.9</v>
          </cell>
        </row>
        <row r="377">
          <cell r="D377" t="str">
            <v>заявка на 2015 год</v>
          </cell>
          <cell r="E377">
            <v>320</v>
          </cell>
        </row>
        <row r="378">
          <cell r="E378">
            <v>0</v>
          </cell>
        </row>
        <row r="379">
          <cell r="C379" t="str">
            <v>Средняя длительность пребывания 1-ого больного по статистическим данным  (дней)</v>
          </cell>
          <cell r="D379" t="str">
            <v>2013 год</v>
          </cell>
          <cell r="E379">
            <v>0</v>
          </cell>
        </row>
        <row r="380">
          <cell r="D380" t="str">
            <v>4 месяца 2014 года</v>
          </cell>
          <cell r="E380">
            <v>0</v>
          </cell>
        </row>
        <row r="381">
          <cell r="D381" t="str">
            <v>заявка на 2015 год</v>
          </cell>
          <cell r="E381">
            <v>0</v>
          </cell>
        </row>
        <row r="382">
          <cell r="C382" t="str">
            <v>Средняя длительность пребывания 1-ого больного по счетам оплаченным и принятым к оплате (дней)</v>
          </cell>
          <cell r="D382" t="str">
            <v>2013 год</v>
          </cell>
          <cell r="E382">
            <v>0</v>
          </cell>
        </row>
        <row r="383">
          <cell r="D383" t="str">
            <v>4 месяца 2014 года</v>
          </cell>
          <cell r="E383">
            <v>0</v>
          </cell>
        </row>
        <row r="384">
          <cell r="D384" t="str">
            <v>заявка на 2015 год</v>
          </cell>
          <cell r="E384">
            <v>0</v>
          </cell>
        </row>
        <row r="385">
          <cell r="C385" t="str">
            <v>Среднегодовое количество коек круглосуточного пребывания</v>
          </cell>
          <cell r="D385" t="str">
            <v>2013 год</v>
          </cell>
          <cell r="E385">
            <v>0</v>
          </cell>
        </row>
        <row r="386">
          <cell r="D386" t="str">
            <v>4 месяца 2014 года</v>
          </cell>
          <cell r="E386">
            <v>0</v>
          </cell>
        </row>
        <row r="387">
          <cell r="D387" t="str">
            <v>заявка на 2015 год</v>
          </cell>
          <cell r="E387">
            <v>0</v>
          </cell>
        </row>
        <row r="388">
          <cell r="C388" t="str">
            <v>Число койко-дней по статистическим данным (формы 47, 62)</v>
          </cell>
          <cell r="D388" t="str">
            <v>2013 год</v>
          </cell>
          <cell r="E388">
            <v>0</v>
          </cell>
        </row>
        <row r="389">
          <cell r="D389" t="str">
            <v>4 месяца 2014 года</v>
          </cell>
          <cell r="E389">
            <v>0</v>
          </cell>
        </row>
        <row r="390">
          <cell r="D390" t="str">
            <v>заявка на 2015 год</v>
          </cell>
          <cell r="E390">
            <v>0</v>
          </cell>
        </row>
        <row r="391">
          <cell r="C391" t="str">
            <v xml:space="preserve">Число койко-дней по счетам оплаченным и принятым к оплате </v>
          </cell>
          <cell r="D391" t="str">
            <v>2013 год</v>
          </cell>
          <cell r="E391">
            <v>0</v>
          </cell>
        </row>
        <row r="392">
          <cell r="D392" t="str">
            <v>4 месяца 2014 года</v>
          </cell>
          <cell r="E392">
            <v>0</v>
          </cell>
        </row>
        <row r="393">
          <cell r="D393" t="str">
            <v>заявка на 2015 год</v>
          </cell>
          <cell r="E393">
            <v>0</v>
          </cell>
        </row>
        <row r="394">
          <cell r="C394" t="str">
            <v>Число пролеченных больных (законченных случаев) по статистическим данным (формы 47, 62)</v>
          </cell>
          <cell r="D394" t="str">
            <v>2013 год</v>
          </cell>
          <cell r="E394">
            <v>0</v>
          </cell>
        </row>
        <row r="395">
          <cell r="D395" t="str">
            <v>4 месяца 2014 года</v>
          </cell>
          <cell r="E395">
            <v>0</v>
          </cell>
        </row>
        <row r="396">
          <cell r="D396" t="str">
            <v>заявка на 2015 год</v>
          </cell>
          <cell r="E396">
            <v>0</v>
          </cell>
        </row>
        <row r="397">
          <cell r="C397" t="str">
            <v xml:space="preserve">Число пролеченных больных (законченных случаев) по счетам оплаченным и принятым к оплате </v>
          </cell>
          <cell r="D397" t="str">
            <v>2013 год</v>
          </cell>
          <cell r="E397">
            <v>0</v>
          </cell>
        </row>
        <row r="398">
          <cell r="D398" t="str">
            <v>Утв-но в ТПГГ на 2014 год</v>
          </cell>
          <cell r="E398">
            <v>0</v>
          </cell>
        </row>
        <row r="399">
          <cell r="D399" t="str">
            <v>4 месяца 2014 года</v>
          </cell>
          <cell r="E399">
            <v>0</v>
          </cell>
        </row>
        <row r="400">
          <cell r="D400" t="str">
            <v>заявка на 2015 год</v>
          </cell>
          <cell r="E400">
            <v>0</v>
          </cell>
        </row>
        <row r="401">
          <cell r="C401" t="str">
            <v>Среднегодовая занятость койки по статистическим данным (дней)</v>
          </cell>
          <cell r="D401" t="str">
            <v>2013 год</v>
          </cell>
          <cell r="E401">
            <v>0</v>
          </cell>
        </row>
        <row r="402">
          <cell r="D402" t="str">
            <v>4 месяца 2014 года</v>
          </cell>
          <cell r="E402">
            <v>0</v>
          </cell>
        </row>
        <row r="403">
          <cell r="D403" t="str">
            <v>заявка на 2015 год</v>
          </cell>
          <cell r="E403">
            <v>0</v>
          </cell>
        </row>
        <row r="404">
          <cell r="C404" t="str">
            <v>Среднегодовая занятость койки по счетам оплаченным и принятым к оплате (дней)</v>
          </cell>
          <cell r="D404" t="str">
            <v>2013 год</v>
          </cell>
          <cell r="E404">
            <v>0</v>
          </cell>
        </row>
        <row r="405">
          <cell r="D405" t="str">
            <v>4 месяца 2014 года</v>
          </cell>
          <cell r="E405">
            <v>0</v>
          </cell>
        </row>
        <row r="406">
          <cell r="D406" t="str">
            <v>заявка на 2015 год</v>
          </cell>
          <cell r="E406">
            <v>0</v>
          </cell>
        </row>
        <row r="407">
          <cell r="E407">
            <v>0</v>
          </cell>
        </row>
        <row r="408">
          <cell r="C408" t="str">
            <v>Средняя длительность пребывания 1-ого больного по статистическим данным  (дней)</v>
          </cell>
          <cell r="D408" t="str">
            <v>2013 год</v>
          </cell>
          <cell r="E408">
            <v>0</v>
          </cell>
        </row>
        <row r="409">
          <cell r="D409" t="str">
            <v>4 месяца 2014 года</v>
          </cell>
          <cell r="E409">
            <v>0</v>
          </cell>
        </row>
        <row r="410">
          <cell r="D410" t="str">
            <v>заявка на 2015 год</v>
          </cell>
          <cell r="E410">
            <v>0</v>
          </cell>
        </row>
        <row r="411">
          <cell r="C411" t="str">
            <v>Средняя длительность пребывания 1-ого больного по счетам оплаченным и принятым к оплате (дней)</v>
          </cell>
          <cell r="D411" t="str">
            <v>2013 год</v>
          </cell>
          <cell r="E411">
            <v>0</v>
          </cell>
        </row>
        <row r="412">
          <cell r="D412" t="str">
            <v>4 месяца 2014 года</v>
          </cell>
          <cell r="E412">
            <v>0</v>
          </cell>
        </row>
        <row r="413">
          <cell r="D413" t="str">
            <v>заявка на 2015 год</v>
          </cell>
          <cell r="E413">
            <v>0</v>
          </cell>
        </row>
        <row r="414">
          <cell r="C414" t="str">
            <v>Среднегодовое количество коек круглосуточного пребывания</v>
          </cell>
          <cell r="D414" t="str">
            <v>2013 год</v>
          </cell>
          <cell r="E414">
            <v>36</v>
          </cell>
        </row>
        <row r="415">
          <cell r="D415" t="str">
            <v>4 месяца 2014 года</v>
          </cell>
          <cell r="E415">
            <v>36</v>
          </cell>
        </row>
        <row r="416">
          <cell r="D416" t="str">
            <v>заявка на 2015 год</v>
          </cell>
          <cell r="E416">
            <v>30</v>
          </cell>
        </row>
        <row r="417">
          <cell r="C417" t="str">
            <v>Число койко-дней по статистическим данным (формы 47, 62)</v>
          </cell>
          <cell r="D417" t="str">
            <v>2013 год</v>
          </cell>
          <cell r="E417">
            <v>11304</v>
          </cell>
        </row>
        <row r="418">
          <cell r="D418" t="str">
            <v>4 месяца 2014 года</v>
          </cell>
          <cell r="E418">
            <v>2916</v>
          </cell>
        </row>
        <row r="419">
          <cell r="D419" t="str">
            <v>заявка на 2015 год</v>
          </cell>
          <cell r="E419">
            <v>10080</v>
          </cell>
        </row>
        <row r="420">
          <cell r="C420" t="str">
            <v xml:space="preserve">Число койко-дней по счетам оплаченным и принятым к оплате </v>
          </cell>
          <cell r="D420" t="str">
            <v>2013 год</v>
          </cell>
          <cell r="E420">
            <v>10784</v>
          </cell>
        </row>
        <row r="421">
          <cell r="D421" t="str">
            <v>4 месяца 2014 года</v>
          </cell>
          <cell r="E421">
            <v>2826</v>
          </cell>
        </row>
        <row r="422">
          <cell r="D422" t="str">
            <v>заявка на 2015 год</v>
          </cell>
          <cell r="E422">
            <v>10080</v>
          </cell>
        </row>
        <row r="423">
          <cell r="C423" t="str">
            <v>Число пролеченных больных (законченных случаев) по статистическим данным (формы 47, 62)</v>
          </cell>
          <cell r="D423" t="str">
            <v>2013 год</v>
          </cell>
          <cell r="E423">
            <v>1173</v>
          </cell>
        </row>
        <row r="424">
          <cell r="D424" t="str">
            <v>4 месяца 2014 года</v>
          </cell>
          <cell r="E424">
            <v>317</v>
          </cell>
        </row>
        <row r="425">
          <cell r="D425" t="str">
            <v>заявка на 2015 год</v>
          </cell>
          <cell r="E425">
            <v>794</v>
          </cell>
        </row>
        <row r="426">
          <cell r="C426" t="str">
            <v xml:space="preserve">Число пролеченных больных (законченных случаев) по счетам оплаченным и принятым к оплате </v>
          </cell>
          <cell r="D426" t="str">
            <v>2013 год</v>
          </cell>
          <cell r="E426">
            <v>1067</v>
          </cell>
        </row>
        <row r="427">
          <cell r="D427" t="str">
            <v>Утв-но в ТПГГ на 2014 год</v>
          </cell>
          <cell r="E427">
            <v>858</v>
          </cell>
        </row>
        <row r="428">
          <cell r="D428" t="str">
            <v>4 месяца 2014 года</v>
          </cell>
          <cell r="E428">
            <v>278</v>
          </cell>
        </row>
        <row r="429">
          <cell r="D429" t="str">
            <v>заявка на 2015 год</v>
          </cell>
          <cell r="E429">
            <v>794</v>
          </cell>
        </row>
        <row r="430">
          <cell r="C430" t="str">
            <v>Среднегодовая занятость койки по статистическим данным (дней)</v>
          </cell>
          <cell r="D430" t="str">
            <v>2013 год</v>
          </cell>
          <cell r="E430">
            <v>314</v>
          </cell>
        </row>
        <row r="431">
          <cell r="D431" t="str">
            <v>4 месяца 2014 года</v>
          </cell>
          <cell r="E431">
            <v>81</v>
          </cell>
        </row>
        <row r="432">
          <cell r="D432" t="str">
            <v>заявка на 2015 год</v>
          </cell>
          <cell r="E432">
            <v>336</v>
          </cell>
        </row>
        <row r="433">
          <cell r="C433" t="str">
            <v>Среднегодовая занятость койки по счетам оплаченным и принятым к оплате (дней)</v>
          </cell>
          <cell r="D433" t="str">
            <v>2013 год</v>
          </cell>
          <cell r="E433">
            <v>299.60000000000002</v>
          </cell>
        </row>
        <row r="434">
          <cell r="D434" t="str">
            <v>4 месяца 2014 года</v>
          </cell>
          <cell r="E434">
            <v>78.5</v>
          </cell>
        </row>
        <row r="435">
          <cell r="D435" t="str">
            <v>заявка на 2015 год</v>
          </cell>
          <cell r="E435">
            <v>336</v>
          </cell>
        </row>
        <row r="436">
          <cell r="E436">
            <v>0</v>
          </cell>
        </row>
        <row r="437">
          <cell r="C437" t="str">
            <v>Средняя длительность пребывания 1-ого больного по статистическим данным  (дней)</v>
          </cell>
          <cell r="D437" t="str">
            <v>2013 год</v>
          </cell>
          <cell r="E437">
            <v>9.6</v>
          </cell>
        </row>
        <row r="438">
          <cell r="D438" t="str">
            <v>4 месяца 2014 года</v>
          </cell>
          <cell r="E438">
            <v>9.1999999999999993</v>
          </cell>
        </row>
        <row r="439">
          <cell r="D439" t="str">
            <v>заявка на 2015 год</v>
          </cell>
          <cell r="E439">
            <v>12.7</v>
          </cell>
        </row>
        <row r="440">
          <cell r="C440" t="str">
            <v>Средняя длительность пребывания 1-ого больного по счетам оплаченным и принятым к оплате (дней)</v>
          </cell>
          <cell r="D440" t="str">
            <v>2013 год</v>
          </cell>
          <cell r="E440">
            <v>10.1</v>
          </cell>
        </row>
        <row r="441">
          <cell r="D441" t="str">
            <v>4 месяца 2014 года</v>
          </cell>
          <cell r="E441">
            <v>10.199999999999999</v>
          </cell>
        </row>
        <row r="442">
          <cell r="D442" t="str">
            <v>заявка на 2015 год</v>
          </cell>
          <cell r="E442">
            <v>12.7</v>
          </cell>
        </row>
        <row r="443">
          <cell r="C443" t="str">
            <v>Среднегодовое количество коек круглосуточного пребывания</v>
          </cell>
          <cell r="D443" t="str">
            <v>2013 год</v>
          </cell>
          <cell r="E443">
            <v>0</v>
          </cell>
        </row>
        <row r="444">
          <cell r="D444" t="str">
            <v>4 месяца 2014 года</v>
          </cell>
          <cell r="E444">
            <v>0</v>
          </cell>
        </row>
        <row r="445">
          <cell r="D445" t="str">
            <v>заявка на 2015 год</v>
          </cell>
          <cell r="E445">
            <v>0</v>
          </cell>
        </row>
        <row r="446">
          <cell r="C446" t="str">
            <v>Число койко-дней по статистическим данным (формы 47, 62)</v>
          </cell>
          <cell r="D446" t="str">
            <v>2013 год</v>
          </cell>
          <cell r="E446">
            <v>0</v>
          </cell>
        </row>
        <row r="447">
          <cell r="D447" t="str">
            <v>4 месяца 2014 года</v>
          </cell>
          <cell r="E447">
            <v>0</v>
          </cell>
        </row>
        <row r="448">
          <cell r="D448" t="str">
            <v>заявка на 2015 год</v>
          </cell>
          <cell r="E448">
            <v>0</v>
          </cell>
        </row>
        <row r="449">
          <cell r="C449" t="str">
            <v xml:space="preserve">Число койко-дней по счетам оплаченным и принятым к оплате </v>
          </cell>
          <cell r="D449" t="str">
            <v>2013 год</v>
          </cell>
          <cell r="E449">
            <v>0</v>
          </cell>
        </row>
        <row r="450">
          <cell r="D450" t="str">
            <v>4 месяца 2014 года</v>
          </cell>
          <cell r="E450">
            <v>0</v>
          </cell>
        </row>
        <row r="451">
          <cell r="D451" t="str">
            <v>заявка на 2015 год</v>
          </cell>
          <cell r="E451">
            <v>0</v>
          </cell>
        </row>
        <row r="452">
          <cell r="C452" t="str">
            <v>Число пролеченных больных (законченных случаев) по статистическим данным (формы 47, 62)</v>
          </cell>
          <cell r="D452" t="str">
            <v>2013 год</v>
          </cell>
          <cell r="E452">
            <v>0</v>
          </cell>
        </row>
        <row r="453">
          <cell r="D453" t="str">
            <v>4 месяца 2014 года</v>
          </cell>
          <cell r="E453">
            <v>0</v>
          </cell>
        </row>
        <row r="454">
          <cell r="D454" t="str">
            <v>заявка на 2015 год</v>
          </cell>
          <cell r="E454">
            <v>0</v>
          </cell>
        </row>
        <row r="455">
          <cell r="C455" t="str">
            <v xml:space="preserve">Число пролеченных больных (законченных случаев) по счетам оплаченным и принятым к оплате </v>
          </cell>
          <cell r="D455" t="str">
            <v>2013 год</v>
          </cell>
          <cell r="E455">
            <v>0</v>
          </cell>
        </row>
        <row r="456">
          <cell r="D456" t="str">
            <v>Утв-но в ТПГГ на 2014 год</v>
          </cell>
          <cell r="E456">
            <v>0</v>
          </cell>
        </row>
        <row r="457">
          <cell r="D457" t="str">
            <v>4 месяца 2014 года</v>
          </cell>
          <cell r="E457">
            <v>0</v>
          </cell>
        </row>
        <row r="458">
          <cell r="D458" t="str">
            <v>заявка на 2015 год</v>
          </cell>
          <cell r="E458">
            <v>0</v>
          </cell>
        </row>
        <row r="459">
          <cell r="C459" t="str">
            <v>Среднегодовая занятость койки по статистическим данным (дней)</v>
          </cell>
          <cell r="D459" t="str">
            <v>2013 год</v>
          </cell>
          <cell r="E459">
            <v>0</v>
          </cell>
        </row>
        <row r="460">
          <cell r="D460" t="str">
            <v>4 месяца 2014 года</v>
          </cell>
          <cell r="E460">
            <v>0</v>
          </cell>
        </row>
        <row r="461">
          <cell r="D461" t="str">
            <v>заявка на 2015 год</v>
          </cell>
          <cell r="E461">
            <v>0</v>
          </cell>
        </row>
        <row r="462">
          <cell r="C462" t="str">
            <v>Среднегодовая занятость койки по счетам оплаченным и принятым к оплате (дней)</v>
          </cell>
          <cell r="D462" t="str">
            <v>2013 год</v>
          </cell>
          <cell r="E462">
            <v>0</v>
          </cell>
        </row>
        <row r="463">
          <cell r="D463" t="str">
            <v>4 месяца 2014 года</v>
          </cell>
          <cell r="E463">
            <v>0</v>
          </cell>
        </row>
        <row r="464">
          <cell r="D464" t="str">
            <v>заявка на 2015 год</v>
          </cell>
          <cell r="E464">
            <v>0</v>
          </cell>
        </row>
        <row r="465">
          <cell r="E465">
            <v>0</v>
          </cell>
        </row>
        <row r="466">
          <cell r="C466" t="str">
            <v>Средняя длительность пребывания 1-ого больного по статистическим данным  (дней)</v>
          </cell>
          <cell r="D466" t="str">
            <v>2013 год</v>
          </cell>
          <cell r="E466">
            <v>0</v>
          </cell>
        </row>
        <row r="467">
          <cell r="D467" t="str">
            <v>4 месяца 2014 года</v>
          </cell>
          <cell r="E467">
            <v>0</v>
          </cell>
        </row>
        <row r="468">
          <cell r="D468" t="str">
            <v>заявка на 2015 год</v>
          </cell>
          <cell r="E468">
            <v>0</v>
          </cell>
        </row>
        <row r="469">
          <cell r="C469" t="str">
            <v>Средняя длительность пребывания 1-ого больного по счетам оплаченным и принятым к оплате (дней)</v>
          </cell>
          <cell r="D469" t="str">
            <v>2013 год</v>
          </cell>
          <cell r="E469">
            <v>0</v>
          </cell>
        </row>
        <row r="470">
          <cell r="D470" t="str">
            <v>4 месяца 2014 года</v>
          </cell>
          <cell r="E470">
            <v>0</v>
          </cell>
        </row>
        <row r="471">
          <cell r="D471" t="str">
            <v>заявка на 2015 год</v>
          </cell>
          <cell r="E471">
            <v>0</v>
          </cell>
        </row>
        <row r="472">
          <cell r="C472" t="str">
            <v>Среднегодовое количество коек круглосуточного пребывания</v>
          </cell>
          <cell r="D472" t="str">
            <v>2013 год</v>
          </cell>
          <cell r="E472">
            <v>0</v>
          </cell>
        </row>
        <row r="473">
          <cell r="D473" t="str">
            <v>4 месяца 2014 года</v>
          </cell>
          <cell r="E473">
            <v>0</v>
          </cell>
        </row>
        <row r="474">
          <cell r="D474" t="str">
            <v>заявка на 2015 год</v>
          </cell>
          <cell r="E474">
            <v>0</v>
          </cell>
        </row>
        <row r="475">
          <cell r="C475" t="str">
            <v>Число койко-дней по статистическим данным (формы 47, 62)</v>
          </cell>
          <cell r="D475" t="str">
            <v>2013 год</v>
          </cell>
          <cell r="E475">
            <v>0</v>
          </cell>
        </row>
        <row r="476">
          <cell r="D476" t="str">
            <v>4 месяца 2014 года</v>
          </cell>
          <cell r="E476">
            <v>0</v>
          </cell>
        </row>
        <row r="477">
          <cell r="D477" t="str">
            <v>заявка на 2015 год</v>
          </cell>
          <cell r="E477">
            <v>0</v>
          </cell>
        </row>
        <row r="478">
          <cell r="C478" t="str">
            <v xml:space="preserve">Число койко-дней по счетам оплаченным и принятым к оплате </v>
          </cell>
          <cell r="D478" t="str">
            <v>2013 год</v>
          </cell>
          <cell r="E478">
            <v>0</v>
          </cell>
        </row>
        <row r="479">
          <cell r="D479" t="str">
            <v>4 месяца 2014 года</v>
          </cell>
          <cell r="E479">
            <v>0</v>
          </cell>
        </row>
        <row r="480">
          <cell r="D480" t="str">
            <v>заявка на 2015 год</v>
          </cell>
          <cell r="E480">
            <v>0</v>
          </cell>
        </row>
        <row r="481">
          <cell r="C481" t="str">
            <v>Число пролеченных больных (законченных случаев) по статистическим данным (формы 47, 62)</v>
          </cell>
          <cell r="D481" t="str">
            <v>2013 год</v>
          </cell>
          <cell r="E481">
            <v>0</v>
          </cell>
        </row>
        <row r="482">
          <cell r="D482" t="str">
            <v>4 месяца 2014 года</v>
          </cell>
          <cell r="E482">
            <v>0</v>
          </cell>
        </row>
        <row r="483">
          <cell r="D483" t="str">
            <v>заявка на 2015 год</v>
          </cell>
          <cell r="E483">
            <v>0</v>
          </cell>
        </row>
        <row r="484">
          <cell r="C484" t="str">
            <v xml:space="preserve">Число пролеченных больных (законченных случаев) по счетам оплаченным и принятым к оплате </v>
          </cell>
          <cell r="D484" t="str">
            <v>2013 год</v>
          </cell>
          <cell r="E484">
            <v>0</v>
          </cell>
        </row>
        <row r="485">
          <cell r="D485" t="str">
            <v>Утв-но в ТПГГ на 2014 год</v>
          </cell>
          <cell r="E485">
            <v>0</v>
          </cell>
        </row>
        <row r="486">
          <cell r="D486" t="str">
            <v>4 месяца 2014 года</v>
          </cell>
          <cell r="E486">
            <v>0</v>
          </cell>
        </row>
        <row r="487">
          <cell r="D487" t="str">
            <v>заявка на 2015 год</v>
          </cell>
          <cell r="E487">
            <v>0</v>
          </cell>
        </row>
        <row r="488">
          <cell r="C488" t="str">
            <v>Среднегодовая занятость койки по статистическим данным (дней)</v>
          </cell>
          <cell r="D488" t="str">
            <v>2013 год</v>
          </cell>
          <cell r="E488">
            <v>0</v>
          </cell>
        </row>
        <row r="489">
          <cell r="D489" t="str">
            <v>4 месяца 2014 года</v>
          </cell>
          <cell r="E489">
            <v>0</v>
          </cell>
        </row>
        <row r="490">
          <cell r="D490" t="str">
            <v>заявка на 2015 год</v>
          </cell>
          <cell r="E490">
            <v>0</v>
          </cell>
        </row>
        <row r="491">
          <cell r="C491" t="str">
            <v>Среднегодовая занятость койки по счетам оплаченным и принятым к оплате (дней)</v>
          </cell>
          <cell r="D491" t="str">
            <v>2013 год</v>
          </cell>
          <cell r="E491">
            <v>0</v>
          </cell>
        </row>
        <row r="492">
          <cell r="D492" t="str">
            <v>4 месяца 2014 года</v>
          </cell>
          <cell r="E492">
            <v>0</v>
          </cell>
        </row>
        <row r="493">
          <cell r="D493" t="str">
            <v>заявка на 2015 год</v>
          </cell>
          <cell r="E493">
            <v>0</v>
          </cell>
        </row>
        <row r="494">
          <cell r="E494">
            <v>0</v>
          </cell>
        </row>
        <row r="495">
          <cell r="C495" t="str">
            <v>Средняя длительность пребывания 1-ого больного по статистическим данным  (дней)</v>
          </cell>
          <cell r="D495" t="str">
            <v>2013 год</v>
          </cell>
          <cell r="E495">
            <v>0</v>
          </cell>
        </row>
        <row r="496">
          <cell r="D496" t="str">
            <v>4 месяца 2014 года</v>
          </cell>
          <cell r="E496">
            <v>0</v>
          </cell>
        </row>
        <row r="497">
          <cell r="D497" t="str">
            <v>заявка на 2015 год</v>
          </cell>
          <cell r="E497">
            <v>0</v>
          </cell>
        </row>
        <row r="498">
          <cell r="C498" t="str">
            <v>Средняя длительность пребывания 1-ого больного по счетам оплаченным и принятым к оплате (дней)</v>
          </cell>
          <cell r="D498" t="str">
            <v>2013 год</v>
          </cell>
          <cell r="E498">
            <v>0</v>
          </cell>
        </row>
        <row r="499">
          <cell r="D499" t="str">
            <v>4 месяца 2014 года</v>
          </cell>
          <cell r="E499">
            <v>0</v>
          </cell>
        </row>
        <row r="500">
          <cell r="D500" t="str">
            <v>заявка на 2015 год</v>
          </cell>
          <cell r="E500">
            <v>0</v>
          </cell>
        </row>
        <row r="501">
          <cell r="C501" t="str">
            <v>Среднегодовое количество коек круглосуточного пребывания</v>
          </cell>
          <cell r="D501" t="str">
            <v>2013 год</v>
          </cell>
          <cell r="E501">
            <v>0</v>
          </cell>
        </row>
        <row r="502">
          <cell r="D502" t="str">
            <v>4 месяца 2014 года</v>
          </cell>
          <cell r="E502">
            <v>0</v>
          </cell>
        </row>
        <row r="503">
          <cell r="D503" t="str">
            <v>заявка на 2015 год</v>
          </cell>
          <cell r="E503">
            <v>0</v>
          </cell>
        </row>
        <row r="504">
          <cell r="C504" t="str">
            <v>Число койко-дней по статистическим данным (формы 47, 62)</v>
          </cell>
          <cell r="D504" t="str">
            <v>2013 год</v>
          </cell>
          <cell r="E504">
            <v>0</v>
          </cell>
        </row>
        <row r="505">
          <cell r="D505" t="str">
            <v>4 месяца 2014 года</v>
          </cell>
          <cell r="E505">
            <v>0</v>
          </cell>
        </row>
        <row r="506">
          <cell r="D506" t="str">
            <v>заявка на 2015 год</v>
          </cell>
          <cell r="E506">
            <v>0</v>
          </cell>
        </row>
        <row r="507">
          <cell r="C507" t="str">
            <v xml:space="preserve">Число койко-дней по счетам оплаченным и принятым к оплате </v>
          </cell>
          <cell r="D507" t="str">
            <v>2013 год</v>
          </cell>
          <cell r="E507">
            <v>0</v>
          </cell>
        </row>
        <row r="508">
          <cell r="D508" t="str">
            <v>4 месяца 2014 года</v>
          </cell>
          <cell r="E508">
            <v>0</v>
          </cell>
        </row>
        <row r="509">
          <cell r="D509" t="str">
            <v>заявка на 2015 год</v>
          </cell>
          <cell r="E509">
            <v>0</v>
          </cell>
        </row>
        <row r="510">
          <cell r="C510" t="str">
            <v>Число пролеченных больных (законченных случаев) по статистическим данным (формы 47, 62)</v>
          </cell>
          <cell r="D510" t="str">
            <v>2013 год</v>
          </cell>
          <cell r="E510">
            <v>0</v>
          </cell>
        </row>
        <row r="511">
          <cell r="D511" t="str">
            <v>4 месяца 2014 года</v>
          </cell>
          <cell r="E511">
            <v>0</v>
          </cell>
        </row>
        <row r="512">
          <cell r="D512" t="str">
            <v>заявка на 2015 год</v>
          </cell>
          <cell r="E512">
            <v>0</v>
          </cell>
        </row>
        <row r="513">
          <cell r="C513" t="str">
            <v xml:space="preserve">Число пролеченных больных (законченных случаев) по счетам оплаченным и принятым к оплате </v>
          </cell>
          <cell r="D513" t="str">
            <v>2013 год</v>
          </cell>
          <cell r="E513">
            <v>0</v>
          </cell>
        </row>
        <row r="514">
          <cell r="D514" t="str">
            <v>Утв-но в ТПГГ на 2014 год</v>
          </cell>
          <cell r="E514">
            <v>0</v>
          </cell>
        </row>
        <row r="515">
          <cell r="D515" t="str">
            <v>4 месяца 2014 года</v>
          </cell>
          <cell r="E515">
            <v>0</v>
          </cell>
        </row>
        <row r="516">
          <cell r="D516" t="str">
            <v>заявка на 2015 год</v>
          </cell>
          <cell r="E516">
            <v>0</v>
          </cell>
        </row>
        <row r="517">
          <cell r="C517" t="str">
            <v>Среднегодовая занятость койки по статистическим данным (дней)</v>
          </cell>
          <cell r="D517" t="str">
            <v>2013 год</v>
          </cell>
          <cell r="E517">
            <v>0</v>
          </cell>
        </row>
        <row r="518">
          <cell r="D518" t="str">
            <v>4 месяца 2014 года</v>
          </cell>
          <cell r="E518">
            <v>0</v>
          </cell>
        </row>
        <row r="519">
          <cell r="D519" t="str">
            <v>заявка на 2015 год</v>
          </cell>
          <cell r="E519">
            <v>0</v>
          </cell>
        </row>
        <row r="520">
          <cell r="C520" t="str">
            <v>Среднегодовая занятость койки по счетам оплаченным и принятым к оплате (дней)</v>
          </cell>
          <cell r="D520" t="str">
            <v>2013 год</v>
          </cell>
          <cell r="E520">
            <v>0</v>
          </cell>
        </row>
        <row r="521">
          <cell r="D521" t="str">
            <v>4 месяца 2014 года</v>
          </cell>
          <cell r="E521">
            <v>0</v>
          </cell>
        </row>
        <row r="522">
          <cell r="D522" t="str">
            <v>заявка на 2015 год</v>
          </cell>
          <cell r="E522">
            <v>0</v>
          </cell>
        </row>
        <row r="523">
          <cell r="E523">
            <v>0</v>
          </cell>
        </row>
        <row r="524">
          <cell r="C524" t="str">
            <v>Средняя длительность пребывания 1-ого больного по статистическим данным  (дней)</v>
          </cell>
          <cell r="D524" t="str">
            <v>2013 год</v>
          </cell>
          <cell r="E524">
            <v>0</v>
          </cell>
        </row>
        <row r="525">
          <cell r="D525" t="str">
            <v>4 месяца 2014 года</v>
          </cell>
          <cell r="E525">
            <v>0</v>
          </cell>
        </row>
        <row r="526">
          <cell r="D526" t="str">
            <v>заявка на 2015 год</v>
          </cell>
          <cell r="E526">
            <v>0</v>
          </cell>
        </row>
        <row r="527">
          <cell r="C527" t="str">
            <v>Средняя длительность пребывания 1-ого больного по счетам оплаченным и принятым к оплате (дней)</v>
          </cell>
          <cell r="D527" t="str">
            <v>2013 год</v>
          </cell>
          <cell r="E527">
            <v>0</v>
          </cell>
        </row>
        <row r="528">
          <cell r="D528" t="str">
            <v>4 месяца 2014 года</v>
          </cell>
          <cell r="E528">
            <v>0</v>
          </cell>
        </row>
        <row r="529">
          <cell r="D529" t="str">
            <v>заявка на 2015 год</v>
          </cell>
          <cell r="E529">
            <v>0</v>
          </cell>
        </row>
        <row r="530">
          <cell r="C530" t="str">
            <v>Среднегодовое количество коек круглосуточного пребывания</v>
          </cell>
          <cell r="D530" t="str">
            <v>2013 год</v>
          </cell>
          <cell r="E530">
            <v>0</v>
          </cell>
        </row>
        <row r="531">
          <cell r="D531" t="str">
            <v>4 месяца 2014 года</v>
          </cell>
          <cell r="E531">
            <v>0</v>
          </cell>
        </row>
        <row r="532">
          <cell r="D532" t="str">
            <v>заявка на 2015 год</v>
          </cell>
          <cell r="E532">
            <v>0</v>
          </cell>
        </row>
        <row r="533">
          <cell r="C533" t="str">
            <v>Число койко-дней по статистическим данным (формы 47, 62)</v>
          </cell>
          <cell r="D533" t="str">
            <v>2013 год</v>
          </cell>
          <cell r="E533">
            <v>0</v>
          </cell>
        </row>
        <row r="534">
          <cell r="D534" t="str">
            <v>4 месяца 2014 года</v>
          </cell>
          <cell r="E534">
            <v>0</v>
          </cell>
        </row>
        <row r="535">
          <cell r="D535" t="str">
            <v>заявка на 2015 год</v>
          </cell>
          <cell r="E535">
            <v>0</v>
          </cell>
        </row>
        <row r="536">
          <cell r="C536" t="str">
            <v xml:space="preserve">Число койко-дней по счетам оплаченным и принятым к оплате </v>
          </cell>
          <cell r="D536" t="str">
            <v>2013 год</v>
          </cell>
          <cell r="E536">
            <v>0</v>
          </cell>
        </row>
        <row r="537">
          <cell r="D537" t="str">
            <v>4 месяца 2014 года</v>
          </cell>
          <cell r="E537">
            <v>0</v>
          </cell>
        </row>
        <row r="538">
          <cell r="D538" t="str">
            <v>заявка на 2015 год</v>
          </cell>
          <cell r="E538">
            <v>0</v>
          </cell>
        </row>
        <row r="539">
          <cell r="C539" t="str">
            <v>Число пролеченных больных (законченных случаев) по статистическим данным (формы 47, 62)</v>
          </cell>
          <cell r="D539" t="str">
            <v>2013 год</v>
          </cell>
          <cell r="E539">
            <v>0</v>
          </cell>
        </row>
        <row r="540">
          <cell r="D540" t="str">
            <v>4 месяца 2014 года</v>
          </cell>
          <cell r="E540">
            <v>0</v>
          </cell>
        </row>
        <row r="541">
          <cell r="D541" t="str">
            <v>заявка на 2015 год</v>
          </cell>
          <cell r="E541">
            <v>0</v>
          </cell>
        </row>
        <row r="542">
          <cell r="C542" t="str">
            <v xml:space="preserve">Число пролеченных больных (законченных случаев) по счетам оплаченным и принятым к оплате </v>
          </cell>
          <cell r="D542" t="str">
            <v>2013 год</v>
          </cell>
          <cell r="E542">
            <v>0</v>
          </cell>
        </row>
        <row r="543">
          <cell r="D543" t="str">
            <v>Утв-но в ТПГГ на 2014 год</v>
          </cell>
          <cell r="E543">
            <v>0</v>
          </cell>
        </row>
        <row r="544">
          <cell r="D544" t="str">
            <v>4 месяца 2014 года</v>
          </cell>
          <cell r="E544">
            <v>0</v>
          </cell>
        </row>
        <row r="545">
          <cell r="D545" t="str">
            <v>заявка на 2015 год</v>
          </cell>
          <cell r="E545">
            <v>0</v>
          </cell>
        </row>
        <row r="546">
          <cell r="C546" t="str">
            <v>Среднегодовая занятость койки по статистическим данным (дней)</v>
          </cell>
          <cell r="D546" t="str">
            <v>2013 год</v>
          </cell>
          <cell r="E546">
            <v>0</v>
          </cell>
        </row>
        <row r="547">
          <cell r="D547" t="str">
            <v>4 месяца 2014 года</v>
          </cell>
          <cell r="E547">
            <v>0</v>
          </cell>
        </row>
        <row r="548">
          <cell r="D548" t="str">
            <v>заявка на 2015 год</v>
          </cell>
          <cell r="E548">
            <v>0</v>
          </cell>
        </row>
        <row r="549">
          <cell r="C549" t="str">
            <v>Среднегодовая занятость койки по счетам оплаченным и принятым к оплате (дней)</v>
          </cell>
          <cell r="D549" t="str">
            <v>2013 год</v>
          </cell>
          <cell r="E549">
            <v>0</v>
          </cell>
        </row>
        <row r="550">
          <cell r="D550" t="str">
            <v>4 месяца 2014 года</v>
          </cell>
          <cell r="E550">
            <v>0</v>
          </cell>
        </row>
        <row r="551">
          <cell r="D551" t="str">
            <v>заявка на 2015 год</v>
          </cell>
          <cell r="E551">
            <v>0</v>
          </cell>
        </row>
        <row r="552">
          <cell r="E552">
            <v>0</v>
          </cell>
        </row>
        <row r="553">
          <cell r="C553" t="str">
            <v>Средняя длительность пребывания 1-ого больного по статистическим данным  (дней)</v>
          </cell>
          <cell r="D553" t="str">
            <v>2013 год</v>
          </cell>
          <cell r="E553">
            <v>0</v>
          </cell>
        </row>
        <row r="554">
          <cell r="D554" t="str">
            <v>4 месяца 2014 года</v>
          </cell>
          <cell r="E554">
            <v>0</v>
          </cell>
        </row>
        <row r="555">
          <cell r="D555" t="str">
            <v>заявка на 2015 год</v>
          </cell>
          <cell r="E555">
            <v>0</v>
          </cell>
        </row>
        <row r="556">
          <cell r="C556" t="str">
            <v>Средняя длительность пребывания 1-ого больного по счетам оплаченным и принятым к оплате (дней)</v>
          </cell>
          <cell r="D556" t="str">
            <v>2013 год</v>
          </cell>
          <cell r="E556">
            <v>0</v>
          </cell>
        </row>
        <row r="557">
          <cell r="D557" t="str">
            <v>4 месяца 2014 года</v>
          </cell>
          <cell r="E557">
            <v>0</v>
          </cell>
        </row>
        <row r="558">
          <cell r="D558" t="str">
            <v>заявка на 2015 год</v>
          </cell>
          <cell r="E558">
            <v>0</v>
          </cell>
        </row>
        <row r="559">
          <cell r="C559" t="str">
            <v>Среднегодовое количество коек круглосуточного пребывания</v>
          </cell>
          <cell r="D559" t="str">
            <v>2013 год</v>
          </cell>
          <cell r="E559">
            <v>0</v>
          </cell>
        </row>
        <row r="560">
          <cell r="D560" t="str">
            <v>4 месяца 2014 года</v>
          </cell>
          <cell r="E560">
            <v>0</v>
          </cell>
        </row>
        <row r="561">
          <cell r="D561" t="str">
            <v>заявка на 2015 год</v>
          </cell>
          <cell r="E561">
            <v>0</v>
          </cell>
        </row>
        <row r="562">
          <cell r="C562" t="str">
            <v>Число койко-дней по статистическим данным (формы 47, 62)</v>
          </cell>
          <cell r="D562" t="str">
            <v>2013 год</v>
          </cell>
          <cell r="E562">
            <v>0</v>
          </cell>
        </row>
        <row r="563">
          <cell r="D563" t="str">
            <v>4 месяца 2014 года</v>
          </cell>
          <cell r="E563">
            <v>0</v>
          </cell>
        </row>
        <row r="564">
          <cell r="D564" t="str">
            <v>заявка на 2015 год</v>
          </cell>
          <cell r="E564">
            <v>0</v>
          </cell>
        </row>
        <row r="565">
          <cell r="C565" t="str">
            <v xml:space="preserve">Число койко-дней по счетам оплаченным и принятым к оплате </v>
          </cell>
          <cell r="D565" t="str">
            <v>2013 год</v>
          </cell>
          <cell r="E565">
            <v>0</v>
          </cell>
        </row>
        <row r="566">
          <cell r="D566" t="str">
            <v>4 месяца 2014 года</v>
          </cell>
          <cell r="E566">
            <v>0</v>
          </cell>
        </row>
        <row r="567">
          <cell r="D567" t="str">
            <v>заявка на 2015 год</v>
          </cell>
          <cell r="E567">
            <v>0</v>
          </cell>
        </row>
        <row r="568">
          <cell r="C568" t="str">
            <v>Число пролеченных больных (законченных случаев) по статистическим данным (формы 47, 62)</v>
          </cell>
          <cell r="D568" t="str">
            <v>2013 год</v>
          </cell>
          <cell r="E568">
            <v>0</v>
          </cell>
        </row>
        <row r="569">
          <cell r="D569" t="str">
            <v>4 месяца 2014 года</v>
          </cell>
          <cell r="E569">
            <v>0</v>
          </cell>
        </row>
        <row r="570">
          <cell r="D570" t="str">
            <v>заявка на 2015 год</v>
          </cell>
          <cell r="E570">
            <v>0</v>
          </cell>
        </row>
        <row r="571">
          <cell r="C571" t="str">
            <v xml:space="preserve">Число пролеченных больных (законченных случаев) по счетам оплаченным и принятым к оплате </v>
          </cell>
          <cell r="D571" t="str">
            <v>2013 год</v>
          </cell>
          <cell r="E571">
            <v>0</v>
          </cell>
        </row>
        <row r="572">
          <cell r="D572" t="str">
            <v>Утв-но в ТПГГ на 2014 год</v>
          </cell>
          <cell r="E572">
            <v>0</v>
          </cell>
        </row>
        <row r="573">
          <cell r="D573" t="str">
            <v>4 месяца 2014 года</v>
          </cell>
          <cell r="E573">
            <v>0</v>
          </cell>
        </row>
        <row r="574">
          <cell r="D574" t="str">
            <v>заявка на 2015 год</v>
          </cell>
          <cell r="E574">
            <v>0</v>
          </cell>
        </row>
        <row r="575">
          <cell r="C575" t="str">
            <v>Среднегодовая занятость койки по статистическим данным (дней)</v>
          </cell>
          <cell r="D575" t="str">
            <v>2013 год</v>
          </cell>
          <cell r="E575">
            <v>0</v>
          </cell>
        </row>
        <row r="576">
          <cell r="D576" t="str">
            <v>4 месяца 2014 года</v>
          </cell>
          <cell r="E576">
            <v>0</v>
          </cell>
        </row>
        <row r="577">
          <cell r="D577" t="str">
            <v>заявка на 2015 год</v>
          </cell>
          <cell r="E577">
            <v>0</v>
          </cell>
        </row>
        <row r="578">
          <cell r="C578" t="str">
            <v>Среднегодовая занятость койки по счетам оплаченным и принятым к оплате (дней)</v>
          </cell>
          <cell r="D578" t="str">
            <v>2013 год</v>
          </cell>
          <cell r="E578">
            <v>0</v>
          </cell>
        </row>
        <row r="579">
          <cell r="D579" t="str">
            <v>4 месяца 2014 года</v>
          </cell>
          <cell r="E579">
            <v>0</v>
          </cell>
        </row>
        <row r="580">
          <cell r="D580" t="str">
            <v>заявка на 2015 год</v>
          </cell>
          <cell r="E580">
            <v>0</v>
          </cell>
        </row>
        <row r="581">
          <cell r="E581">
            <v>0</v>
          </cell>
        </row>
        <row r="582">
          <cell r="C582" t="str">
            <v>Средняя длительность пребывания 1-ого больного по статистическим данным  (дней)</v>
          </cell>
          <cell r="D582" t="str">
            <v>2013 год</v>
          </cell>
          <cell r="E582">
            <v>0</v>
          </cell>
        </row>
        <row r="583">
          <cell r="D583" t="str">
            <v>4 месяца 2014 года</v>
          </cell>
          <cell r="E583">
            <v>0</v>
          </cell>
        </row>
        <row r="584">
          <cell r="D584" t="str">
            <v>заявка на 2015 год</v>
          </cell>
          <cell r="E584">
            <v>0</v>
          </cell>
        </row>
        <row r="585">
          <cell r="C585" t="str">
            <v>Средняя длительность пребывания 1-ого больного по счетам оплаченным и принятым к оплате (дней)</v>
          </cell>
          <cell r="D585" t="str">
            <v>2013 год</v>
          </cell>
          <cell r="E585">
            <v>0</v>
          </cell>
        </row>
        <row r="586">
          <cell r="D586" t="str">
            <v>4 месяца 2014 года</v>
          </cell>
          <cell r="E586">
            <v>0</v>
          </cell>
        </row>
        <row r="587">
          <cell r="D587" t="str">
            <v>заявка на 2015 год</v>
          </cell>
          <cell r="E587">
            <v>0</v>
          </cell>
        </row>
        <row r="588">
          <cell r="C588" t="str">
            <v>Среднегодовое количество коек круглосуточного пребывания</v>
          </cell>
          <cell r="D588" t="str">
            <v>2013 год</v>
          </cell>
          <cell r="E588">
            <v>0</v>
          </cell>
        </row>
        <row r="589">
          <cell r="D589" t="str">
            <v>4 месяца 2014 года</v>
          </cell>
          <cell r="E589">
            <v>0</v>
          </cell>
        </row>
        <row r="590">
          <cell r="D590" t="str">
            <v>заявка на 2015 год</v>
          </cell>
          <cell r="E590">
            <v>0</v>
          </cell>
        </row>
        <row r="591">
          <cell r="C591" t="str">
            <v>Число койко-дней по статистическим данным (формы 47, 62)</v>
          </cell>
          <cell r="D591" t="str">
            <v>2013 год</v>
          </cell>
          <cell r="E591">
            <v>0</v>
          </cell>
        </row>
        <row r="592">
          <cell r="D592" t="str">
            <v>4 месяца 2014 года</v>
          </cell>
          <cell r="E592">
            <v>0</v>
          </cell>
        </row>
        <row r="593">
          <cell r="D593" t="str">
            <v>заявка на 2015 год</v>
          </cell>
          <cell r="E593">
            <v>0</v>
          </cell>
        </row>
        <row r="594">
          <cell r="C594" t="str">
            <v xml:space="preserve">Число койко-дней по счетам оплаченным и принятым к оплате </v>
          </cell>
          <cell r="D594" t="str">
            <v>2013 год</v>
          </cell>
          <cell r="E594">
            <v>0</v>
          </cell>
        </row>
        <row r="595">
          <cell r="D595" t="str">
            <v>4 месяца 2014 года</v>
          </cell>
          <cell r="E595">
            <v>0</v>
          </cell>
        </row>
        <row r="596">
          <cell r="D596" t="str">
            <v>заявка на 2015 год</v>
          </cell>
          <cell r="E596">
            <v>0</v>
          </cell>
        </row>
        <row r="597">
          <cell r="C597" t="str">
            <v>Число пролеченных больных (законченных случаев) по статистическим данным (формы 47, 62)</v>
          </cell>
          <cell r="D597" t="str">
            <v>2013 год</v>
          </cell>
          <cell r="E597">
            <v>0</v>
          </cell>
        </row>
        <row r="598">
          <cell r="D598" t="str">
            <v>4 месяца 2014 года</v>
          </cell>
          <cell r="E598">
            <v>0</v>
          </cell>
        </row>
        <row r="599">
          <cell r="D599" t="str">
            <v>заявка на 2015 год</v>
          </cell>
          <cell r="E599">
            <v>0</v>
          </cell>
        </row>
        <row r="600">
          <cell r="C600" t="str">
            <v xml:space="preserve">Число пролеченных больных (законченных случаев) по счетам оплаченным и принятым к оплате </v>
          </cell>
          <cell r="D600" t="str">
            <v>2013 год</v>
          </cell>
          <cell r="E600">
            <v>0</v>
          </cell>
        </row>
        <row r="601">
          <cell r="D601" t="str">
            <v>Утв-но в ТПГГ на 2014 год</v>
          </cell>
          <cell r="E601">
            <v>0</v>
          </cell>
        </row>
        <row r="602">
          <cell r="D602" t="str">
            <v>4 месяца 2014 года</v>
          </cell>
          <cell r="E602">
            <v>0</v>
          </cell>
        </row>
        <row r="603">
          <cell r="D603" t="str">
            <v>заявка на 2015 год</v>
          </cell>
          <cell r="E603">
            <v>0</v>
          </cell>
        </row>
        <row r="604">
          <cell r="C604" t="str">
            <v>Среднегодовая занятость койки по статистическим данным (дней)</v>
          </cell>
          <cell r="D604" t="str">
            <v>2013 год</v>
          </cell>
          <cell r="E604">
            <v>0</v>
          </cell>
        </row>
        <row r="605">
          <cell r="D605" t="str">
            <v>4 месяца 2014 года</v>
          </cell>
          <cell r="E605">
            <v>0</v>
          </cell>
        </row>
        <row r="606">
          <cell r="D606" t="str">
            <v>заявка на 2015 год</v>
          </cell>
          <cell r="E606">
            <v>0</v>
          </cell>
        </row>
        <row r="607">
          <cell r="C607" t="str">
            <v>Среднегодовая занятость койки по счетам оплаченным и принятым к оплате (дней)</v>
          </cell>
          <cell r="D607" t="str">
            <v>2013 год</v>
          </cell>
          <cell r="E607">
            <v>0</v>
          </cell>
        </row>
        <row r="608">
          <cell r="D608" t="str">
            <v>4 месяца 2014 года</v>
          </cell>
          <cell r="E608">
            <v>0</v>
          </cell>
        </row>
        <row r="609">
          <cell r="D609" t="str">
            <v>заявка на 2015 год</v>
          </cell>
          <cell r="E609">
            <v>0</v>
          </cell>
        </row>
        <row r="610">
          <cell r="E610">
            <v>0</v>
          </cell>
        </row>
        <row r="611">
          <cell r="C611" t="str">
            <v>Средняя длительность пребывания 1-ого больного по статистическим данным  (дней)</v>
          </cell>
          <cell r="D611" t="str">
            <v>2013 год</v>
          </cell>
          <cell r="E611">
            <v>0</v>
          </cell>
        </row>
        <row r="612">
          <cell r="D612" t="str">
            <v>4 месяца 2014 года</v>
          </cell>
          <cell r="E612">
            <v>0</v>
          </cell>
        </row>
        <row r="613">
          <cell r="D613" t="str">
            <v>заявка на 2015 год</v>
          </cell>
          <cell r="E613">
            <v>0</v>
          </cell>
        </row>
        <row r="614">
          <cell r="C614" t="str">
            <v>Средняя длительность пребывания 1-ого больного по счетам оплаченным и принятым к оплате (дней)</v>
          </cell>
          <cell r="D614" t="str">
            <v>2013 год</v>
          </cell>
          <cell r="E614">
            <v>0</v>
          </cell>
        </row>
        <row r="615">
          <cell r="D615" t="str">
            <v>4 месяца 2014 года</v>
          </cell>
          <cell r="E615">
            <v>0</v>
          </cell>
        </row>
        <row r="616">
          <cell r="D616" t="str">
            <v>заявка на 2015 год</v>
          </cell>
          <cell r="E616">
            <v>0</v>
          </cell>
        </row>
        <row r="617">
          <cell r="C617" t="str">
            <v>Среднегодовое количество коек круглосуточного пребывания</v>
          </cell>
          <cell r="D617" t="str">
            <v>2013 год</v>
          </cell>
          <cell r="E617">
            <v>0</v>
          </cell>
        </row>
        <row r="618">
          <cell r="D618" t="str">
            <v>4 месяца 2014 года</v>
          </cell>
          <cell r="E618">
            <v>0</v>
          </cell>
        </row>
        <row r="619">
          <cell r="D619" t="str">
            <v>заявка на 2015 год</v>
          </cell>
          <cell r="E619">
            <v>0</v>
          </cell>
        </row>
        <row r="620">
          <cell r="C620" t="str">
            <v>Число койко-дней по статистическим данным (формы 47, 62)</v>
          </cell>
          <cell r="D620" t="str">
            <v>2013 год</v>
          </cell>
          <cell r="E620">
            <v>0</v>
          </cell>
        </row>
        <row r="621">
          <cell r="D621" t="str">
            <v>4 месяца 2014 года</v>
          </cell>
          <cell r="E621">
            <v>0</v>
          </cell>
        </row>
        <row r="622">
          <cell r="D622" t="str">
            <v>заявка на 2015 год</v>
          </cell>
          <cell r="E622">
            <v>0</v>
          </cell>
        </row>
        <row r="623">
          <cell r="C623" t="str">
            <v xml:space="preserve">Число койко-дней по счетам оплаченным и принятым к оплате </v>
          </cell>
          <cell r="D623" t="str">
            <v>2013 год</v>
          </cell>
          <cell r="E623">
            <v>0</v>
          </cell>
        </row>
        <row r="624">
          <cell r="D624" t="str">
            <v>4 месяца 2014 года</v>
          </cell>
          <cell r="E624">
            <v>0</v>
          </cell>
        </row>
        <row r="625">
          <cell r="D625" t="str">
            <v>заявка на 2015 год</v>
          </cell>
          <cell r="E625">
            <v>0</v>
          </cell>
        </row>
        <row r="626">
          <cell r="C626" t="str">
            <v>Число пролеченных больных (законченных случаев) по статистическим данным (формы 47, 62)</v>
          </cell>
          <cell r="D626" t="str">
            <v>2013 год</v>
          </cell>
          <cell r="E626">
            <v>0</v>
          </cell>
        </row>
        <row r="627">
          <cell r="D627" t="str">
            <v>4 месяца 2014 года</v>
          </cell>
          <cell r="E627">
            <v>0</v>
          </cell>
        </row>
        <row r="628">
          <cell r="D628" t="str">
            <v>заявка на 2015 год</v>
          </cell>
          <cell r="E628">
            <v>0</v>
          </cell>
        </row>
        <row r="629">
          <cell r="C629" t="str">
            <v xml:space="preserve">Число пролеченных больных (законченных случаев) по счетам оплаченным и принятым к оплате </v>
          </cell>
          <cell r="D629" t="str">
            <v>2013 год</v>
          </cell>
          <cell r="E629">
            <v>0</v>
          </cell>
        </row>
        <row r="630">
          <cell r="D630" t="str">
            <v>Утв-но в ТПГГ на 2014 год</v>
          </cell>
          <cell r="E630">
            <v>0</v>
          </cell>
        </row>
        <row r="631">
          <cell r="D631" t="str">
            <v>4 месяца 2014 года</v>
          </cell>
          <cell r="E631">
            <v>0</v>
          </cell>
        </row>
        <row r="632">
          <cell r="D632" t="str">
            <v>заявка на 2015 год</v>
          </cell>
          <cell r="E632">
            <v>0</v>
          </cell>
        </row>
        <row r="633">
          <cell r="C633" t="str">
            <v>Среднегодовая занятость койки по статистическим данным (дней)</v>
          </cell>
          <cell r="D633" t="str">
            <v>2013 год</v>
          </cell>
          <cell r="E633">
            <v>0</v>
          </cell>
        </row>
        <row r="634">
          <cell r="D634" t="str">
            <v>4 месяца 2014 года</v>
          </cell>
          <cell r="E634">
            <v>0</v>
          </cell>
        </row>
        <row r="635">
          <cell r="D635" t="str">
            <v>заявка на 2015 год</v>
          </cell>
          <cell r="E635">
            <v>0</v>
          </cell>
        </row>
        <row r="636">
          <cell r="C636" t="str">
            <v>Среднегодовая занятость койки по счетам оплаченным и принятым к оплате (дней)</v>
          </cell>
          <cell r="D636" t="str">
            <v>2013 год</v>
          </cell>
          <cell r="E636">
            <v>0</v>
          </cell>
        </row>
        <row r="637">
          <cell r="D637" t="str">
            <v>4 месяца 2014 года</v>
          </cell>
          <cell r="E637">
            <v>0</v>
          </cell>
        </row>
        <row r="638">
          <cell r="D638" t="str">
            <v>заявка на 2015 год</v>
          </cell>
          <cell r="E638">
            <v>0</v>
          </cell>
        </row>
        <row r="639">
          <cell r="E639">
            <v>0</v>
          </cell>
        </row>
        <row r="640">
          <cell r="C640" t="str">
            <v>Средняя длительность пребывания 1-ого больного по статистическим данным  (дней)</v>
          </cell>
          <cell r="D640" t="str">
            <v>2013 год</v>
          </cell>
          <cell r="E640">
            <v>0</v>
          </cell>
        </row>
        <row r="641">
          <cell r="D641" t="str">
            <v>4 месяца 2014 года</v>
          </cell>
          <cell r="E641">
            <v>0</v>
          </cell>
        </row>
        <row r="642">
          <cell r="D642" t="str">
            <v>заявка на 2015 год</v>
          </cell>
          <cell r="E642">
            <v>0</v>
          </cell>
        </row>
        <row r="643">
          <cell r="C643" t="str">
            <v>Средняя длительность пребывания 1-ого больного по счетам оплаченным и принятым к оплате (дней)</v>
          </cell>
          <cell r="D643" t="str">
            <v>2013 год</v>
          </cell>
          <cell r="E643">
            <v>0</v>
          </cell>
        </row>
        <row r="644">
          <cell r="D644" t="str">
            <v>4 месяца 2014 года</v>
          </cell>
          <cell r="E644">
            <v>0</v>
          </cell>
        </row>
        <row r="645">
          <cell r="D645" t="str">
            <v>заявка на 2015 год</v>
          </cell>
          <cell r="E645">
            <v>0</v>
          </cell>
        </row>
        <row r="646">
          <cell r="C646" t="str">
            <v>Среднегодовое количество коек круглосуточного пребывания</v>
          </cell>
          <cell r="D646" t="str">
            <v>2013 год</v>
          </cell>
          <cell r="E646">
            <v>0</v>
          </cell>
        </row>
        <row r="647">
          <cell r="D647" t="str">
            <v>4 месяца 2014 года</v>
          </cell>
          <cell r="E647">
            <v>0</v>
          </cell>
        </row>
        <row r="648">
          <cell r="D648" t="str">
            <v>заявка на 2015 год</v>
          </cell>
          <cell r="E648">
            <v>0</v>
          </cell>
        </row>
        <row r="649">
          <cell r="C649" t="str">
            <v>Число койко-дней по статистическим данным (формы 47, 62)</v>
          </cell>
          <cell r="D649" t="str">
            <v>2013 год</v>
          </cell>
          <cell r="E649">
            <v>0</v>
          </cell>
        </row>
        <row r="650">
          <cell r="D650" t="str">
            <v>4 месяца 2014 года</v>
          </cell>
          <cell r="E650">
            <v>0</v>
          </cell>
        </row>
        <row r="651">
          <cell r="D651" t="str">
            <v>заявка на 2015 год</v>
          </cell>
          <cell r="E651">
            <v>0</v>
          </cell>
        </row>
        <row r="652">
          <cell r="C652" t="str">
            <v xml:space="preserve">Число койко-дней по счетам оплаченным и принятым к оплате </v>
          </cell>
          <cell r="D652" t="str">
            <v>2013 год</v>
          </cell>
          <cell r="E652">
            <v>0</v>
          </cell>
        </row>
        <row r="653">
          <cell r="D653" t="str">
            <v>4 месяца 2014 года</v>
          </cell>
          <cell r="E653">
            <v>0</v>
          </cell>
        </row>
        <row r="654">
          <cell r="D654" t="str">
            <v>заявка на 2015 год</v>
          </cell>
          <cell r="E654">
            <v>0</v>
          </cell>
        </row>
        <row r="655">
          <cell r="C655" t="str">
            <v>Число пролеченных больных (законченных случаев) по статистическим данным (формы 47, 62)</v>
          </cell>
          <cell r="D655" t="str">
            <v>2013 год</v>
          </cell>
          <cell r="E655">
            <v>0</v>
          </cell>
        </row>
        <row r="656">
          <cell r="D656" t="str">
            <v>4 месяца 2014 года</v>
          </cell>
          <cell r="E656">
            <v>0</v>
          </cell>
        </row>
        <row r="657">
          <cell r="D657" t="str">
            <v>заявка на 2015 год</v>
          </cell>
          <cell r="E657">
            <v>0</v>
          </cell>
        </row>
        <row r="658">
          <cell r="C658" t="str">
            <v xml:space="preserve">Число пролеченных больных (законченных случаев) по счетам оплаченным и принятым к оплате </v>
          </cell>
          <cell r="D658" t="str">
            <v>2013 год</v>
          </cell>
          <cell r="E658">
            <v>0</v>
          </cell>
        </row>
        <row r="659">
          <cell r="D659" t="str">
            <v>Утв-но в ТПГГ на 2014 год</v>
          </cell>
          <cell r="E659">
            <v>0</v>
          </cell>
        </row>
        <row r="660">
          <cell r="D660" t="str">
            <v>4 месяца 2014 года</v>
          </cell>
          <cell r="E660">
            <v>0</v>
          </cell>
        </row>
        <row r="661">
          <cell r="D661" t="str">
            <v>заявка на 2015 год</v>
          </cell>
          <cell r="E661">
            <v>0</v>
          </cell>
        </row>
        <row r="662">
          <cell r="C662" t="str">
            <v>Среднегодовая занятость койки по статистическим данным (дней)</v>
          </cell>
          <cell r="D662" t="str">
            <v>2013 год</v>
          </cell>
          <cell r="E662">
            <v>0</v>
          </cell>
        </row>
        <row r="663">
          <cell r="D663" t="str">
            <v>4 месяца 2014 года</v>
          </cell>
          <cell r="E663">
            <v>0</v>
          </cell>
        </row>
        <row r="664">
          <cell r="D664" t="str">
            <v>заявка на 2015 год</v>
          </cell>
          <cell r="E664">
            <v>0</v>
          </cell>
        </row>
        <row r="665">
          <cell r="C665" t="str">
            <v>Среднегодовая занятость койки по счетам оплаченным и принятым к оплате (дней)</v>
          </cell>
          <cell r="D665" t="str">
            <v>2013 год</v>
          </cell>
          <cell r="E665">
            <v>0</v>
          </cell>
        </row>
        <row r="666">
          <cell r="D666" t="str">
            <v>4 месяца 2014 года</v>
          </cell>
          <cell r="E666">
            <v>0</v>
          </cell>
        </row>
        <row r="667">
          <cell r="D667" t="str">
            <v>заявка на 2015 год</v>
          </cell>
          <cell r="E667">
            <v>0</v>
          </cell>
        </row>
        <row r="668">
          <cell r="E668">
            <v>0</v>
          </cell>
        </row>
        <row r="669">
          <cell r="C669" t="str">
            <v>Средняя длительность пребывания 1-ого больного по статистическим данным  (дней)</v>
          </cell>
          <cell r="D669" t="str">
            <v>2013 год</v>
          </cell>
          <cell r="E669">
            <v>0</v>
          </cell>
        </row>
        <row r="670">
          <cell r="D670" t="str">
            <v>4 месяца 2014 года</v>
          </cell>
          <cell r="E670">
            <v>0</v>
          </cell>
        </row>
        <row r="671">
          <cell r="D671" t="str">
            <v>заявка на 2015 год</v>
          </cell>
          <cell r="E671">
            <v>0</v>
          </cell>
        </row>
        <row r="672">
          <cell r="C672" t="str">
            <v>Средняя длительность пребывания 1-ого больного по счетам оплаченным и принятым к оплате (дней)</v>
          </cell>
          <cell r="D672" t="str">
            <v>2013 год</v>
          </cell>
          <cell r="E672">
            <v>0</v>
          </cell>
        </row>
        <row r="673">
          <cell r="D673" t="str">
            <v>4 месяца 2014 года</v>
          </cell>
          <cell r="E673">
            <v>0</v>
          </cell>
        </row>
        <row r="674">
          <cell r="D674" t="str">
            <v>заявка на 2015 год</v>
          </cell>
          <cell r="E674">
            <v>0</v>
          </cell>
        </row>
        <row r="675">
          <cell r="C675" t="str">
            <v>Среднегодовое количество коек круглосуточного пребывания</v>
          </cell>
          <cell r="D675" t="str">
            <v>2013 год</v>
          </cell>
          <cell r="E675">
            <v>0</v>
          </cell>
        </row>
        <row r="676">
          <cell r="D676" t="str">
            <v>4 месяца 2014 года</v>
          </cell>
          <cell r="E676">
            <v>0</v>
          </cell>
        </row>
        <row r="677">
          <cell r="D677" t="str">
            <v>заявка на 2015 год</v>
          </cell>
          <cell r="E677">
            <v>0</v>
          </cell>
        </row>
        <row r="678">
          <cell r="C678" t="str">
            <v>Число койко-дней по статистическим данным (формы 47, 62)</v>
          </cell>
          <cell r="D678" t="str">
            <v>2013 год</v>
          </cell>
          <cell r="E678">
            <v>0</v>
          </cell>
        </row>
        <row r="679">
          <cell r="D679" t="str">
            <v>4 месяца 2014 года</v>
          </cell>
          <cell r="E679">
            <v>0</v>
          </cell>
        </row>
        <row r="680">
          <cell r="D680" t="str">
            <v>заявка на 2015 год</v>
          </cell>
          <cell r="E680">
            <v>0</v>
          </cell>
        </row>
        <row r="681">
          <cell r="C681" t="str">
            <v xml:space="preserve">Число койко-дней по счетам оплаченным и принятым к оплате </v>
          </cell>
          <cell r="D681" t="str">
            <v>2013 год</v>
          </cell>
          <cell r="E681">
            <v>0</v>
          </cell>
        </row>
        <row r="682">
          <cell r="D682" t="str">
            <v>4 месяца 2014 года</v>
          </cell>
          <cell r="E682">
            <v>0</v>
          </cell>
        </row>
        <row r="683">
          <cell r="D683" t="str">
            <v>заявка на 2015 год</v>
          </cell>
          <cell r="E683">
            <v>0</v>
          </cell>
        </row>
        <row r="684">
          <cell r="C684" t="str">
            <v>Число пролеченных больных (законченных случаев) по статистическим данным (формы 47, 62)</v>
          </cell>
          <cell r="D684" t="str">
            <v>2013 год</v>
          </cell>
          <cell r="E684">
            <v>0</v>
          </cell>
        </row>
        <row r="685">
          <cell r="D685" t="str">
            <v>4 месяца 2014 года</v>
          </cell>
          <cell r="E685">
            <v>0</v>
          </cell>
        </row>
        <row r="686">
          <cell r="D686" t="str">
            <v>заявка на 2015 год</v>
          </cell>
          <cell r="E686">
            <v>0</v>
          </cell>
        </row>
        <row r="687">
          <cell r="C687" t="str">
            <v xml:space="preserve">Число пролеченных больных (законченных случаев) по счетам оплаченным и принятым к оплате </v>
          </cell>
          <cell r="D687" t="str">
            <v>2013 год</v>
          </cell>
          <cell r="E687">
            <v>0</v>
          </cell>
        </row>
        <row r="688">
          <cell r="D688" t="str">
            <v>Утв-но в ТПГГ на 2014 год</v>
          </cell>
          <cell r="E688">
            <v>0</v>
          </cell>
        </row>
        <row r="689">
          <cell r="D689" t="str">
            <v>4 месяца 2014 года</v>
          </cell>
          <cell r="E689">
            <v>0</v>
          </cell>
        </row>
        <row r="690">
          <cell r="D690" t="str">
            <v>заявка на 2015 год</v>
          </cell>
          <cell r="E690">
            <v>0</v>
          </cell>
        </row>
        <row r="691">
          <cell r="C691" t="str">
            <v>Среднегодовая занятость койки по статистическим данным (дней)</v>
          </cell>
          <cell r="D691" t="str">
            <v>2013 год</v>
          </cell>
          <cell r="E691">
            <v>0</v>
          </cell>
        </row>
        <row r="692">
          <cell r="D692" t="str">
            <v>4 месяца 2014 года</v>
          </cell>
          <cell r="E692">
            <v>0</v>
          </cell>
        </row>
        <row r="693">
          <cell r="D693" t="str">
            <v>заявка на 2015 год</v>
          </cell>
          <cell r="E693">
            <v>0</v>
          </cell>
        </row>
        <row r="694">
          <cell r="C694" t="str">
            <v>Среднегодовая занятость койки по счетам оплаченным и принятым к оплате (дней)</v>
          </cell>
          <cell r="D694" t="str">
            <v>2013 год</v>
          </cell>
          <cell r="E694">
            <v>0</v>
          </cell>
        </row>
        <row r="695">
          <cell r="D695" t="str">
            <v>4 месяца 2014 года</v>
          </cell>
          <cell r="E695">
            <v>0</v>
          </cell>
        </row>
        <row r="696">
          <cell r="D696" t="str">
            <v>заявка на 2015 год</v>
          </cell>
          <cell r="E696">
            <v>0</v>
          </cell>
        </row>
        <row r="697">
          <cell r="E697">
            <v>0</v>
          </cell>
        </row>
        <row r="698">
          <cell r="C698" t="str">
            <v>Средняя длительность пребывания 1-ого больного по статистическим данным  (дней)</v>
          </cell>
          <cell r="D698" t="str">
            <v>2013 год</v>
          </cell>
          <cell r="E698">
            <v>0</v>
          </cell>
        </row>
        <row r="699">
          <cell r="D699" t="str">
            <v>4 месяца 2014 года</v>
          </cell>
          <cell r="E699">
            <v>0</v>
          </cell>
        </row>
        <row r="700">
          <cell r="D700" t="str">
            <v>заявка на 2015 год</v>
          </cell>
          <cell r="E700">
            <v>0</v>
          </cell>
        </row>
        <row r="701">
          <cell r="C701" t="str">
            <v>Средняя длительность пребывания 1-ого больного по счетам оплаченным и принятым к оплате (дней)</v>
          </cell>
          <cell r="D701" t="str">
            <v>2013 год</v>
          </cell>
          <cell r="E701">
            <v>0</v>
          </cell>
        </row>
        <row r="702">
          <cell r="D702" t="str">
            <v>4 месяца 2014 года</v>
          </cell>
          <cell r="E702">
            <v>0</v>
          </cell>
        </row>
        <row r="703">
          <cell r="D703" t="str">
            <v>заявка на 2015 год</v>
          </cell>
          <cell r="E703">
            <v>0</v>
          </cell>
        </row>
        <row r="704">
          <cell r="C704" t="str">
            <v>Среднегодовое количество коек круглосуточного пребывания</v>
          </cell>
          <cell r="D704" t="str">
            <v>2013 год</v>
          </cell>
          <cell r="E704">
            <v>0</v>
          </cell>
        </row>
        <row r="705">
          <cell r="D705" t="str">
            <v>4 месяца 2014 года</v>
          </cell>
          <cell r="E705">
            <v>0</v>
          </cell>
        </row>
        <row r="706">
          <cell r="D706" t="str">
            <v>заявка на 2015 год</v>
          </cell>
          <cell r="E706">
            <v>0</v>
          </cell>
        </row>
        <row r="707">
          <cell r="C707" t="str">
            <v>Число койко-дней по статистическим данным (формы 47, 62)</v>
          </cell>
          <cell r="D707" t="str">
            <v>2013 год</v>
          </cell>
          <cell r="E707">
            <v>0</v>
          </cell>
        </row>
        <row r="708">
          <cell r="D708" t="str">
            <v>4 месяца 2014 года</v>
          </cell>
          <cell r="E708">
            <v>0</v>
          </cell>
        </row>
        <row r="709">
          <cell r="D709" t="str">
            <v>заявка на 2015 год</v>
          </cell>
          <cell r="E709">
            <v>0</v>
          </cell>
        </row>
        <row r="710">
          <cell r="C710" t="str">
            <v xml:space="preserve">Число койко-дней по счетам оплаченным и принятым к оплате </v>
          </cell>
          <cell r="D710" t="str">
            <v>2013 год</v>
          </cell>
          <cell r="E710">
            <v>0</v>
          </cell>
        </row>
        <row r="711">
          <cell r="D711" t="str">
            <v>4 месяца 2014 года</v>
          </cell>
          <cell r="E711">
            <v>0</v>
          </cell>
        </row>
        <row r="712">
          <cell r="D712" t="str">
            <v>заявка на 2015 год</v>
          </cell>
          <cell r="E712">
            <v>0</v>
          </cell>
        </row>
        <row r="713">
          <cell r="C713" t="str">
            <v>Число пролеченных больных (законченных случаев) по статистическим данным (формы 47, 62)</v>
          </cell>
          <cell r="D713" t="str">
            <v>2013 год</v>
          </cell>
          <cell r="E713">
            <v>0</v>
          </cell>
        </row>
        <row r="714">
          <cell r="D714" t="str">
            <v>4 месяца 2014 года</v>
          </cell>
          <cell r="E714">
            <v>0</v>
          </cell>
        </row>
        <row r="715">
          <cell r="D715" t="str">
            <v>заявка на 2015 год</v>
          </cell>
          <cell r="E715">
            <v>0</v>
          </cell>
        </row>
        <row r="716">
          <cell r="C716" t="str">
            <v xml:space="preserve">Число пролеченных больных (законченных случаев) по счетам оплаченным и принятым к оплате </v>
          </cell>
          <cell r="D716" t="str">
            <v>2013 год</v>
          </cell>
          <cell r="E716">
            <v>0</v>
          </cell>
        </row>
        <row r="717">
          <cell r="D717" t="str">
            <v>Утв-но в ТПГГ на 2014 год</v>
          </cell>
          <cell r="E717">
            <v>0</v>
          </cell>
        </row>
        <row r="718">
          <cell r="D718" t="str">
            <v>4 месяца 2014 года</v>
          </cell>
          <cell r="E718">
            <v>0</v>
          </cell>
        </row>
        <row r="719">
          <cell r="D719" t="str">
            <v>заявка на 2015 год</v>
          </cell>
          <cell r="E719">
            <v>0</v>
          </cell>
        </row>
        <row r="720">
          <cell r="C720" t="str">
            <v>Среднегодовая занятость койки по статистическим данным (дней)</v>
          </cell>
          <cell r="D720" t="str">
            <v>2013 год</v>
          </cell>
          <cell r="E720">
            <v>0</v>
          </cell>
        </row>
        <row r="721">
          <cell r="D721" t="str">
            <v>4 месяца 2014 года</v>
          </cell>
          <cell r="E721">
            <v>0</v>
          </cell>
        </row>
        <row r="722">
          <cell r="D722" t="str">
            <v>заявка на 2015 год</v>
          </cell>
          <cell r="E722">
            <v>0</v>
          </cell>
        </row>
        <row r="723">
          <cell r="C723" t="str">
            <v>Среднегодовая занятость койки по счетам оплаченным и принятым к оплате (дней)</v>
          </cell>
          <cell r="D723" t="str">
            <v>2013 год</v>
          </cell>
          <cell r="E723">
            <v>0</v>
          </cell>
        </row>
        <row r="724">
          <cell r="D724" t="str">
            <v>4 месяца 2014 года</v>
          </cell>
          <cell r="E724">
            <v>0</v>
          </cell>
        </row>
        <row r="725">
          <cell r="D725" t="str">
            <v>заявка на 2015 год</v>
          </cell>
          <cell r="E725">
            <v>0</v>
          </cell>
        </row>
        <row r="726">
          <cell r="E726">
            <v>0</v>
          </cell>
        </row>
        <row r="727">
          <cell r="C727" t="str">
            <v>Средняя длительность пребывания 1-ого больного по статистическим данным  (дней)</v>
          </cell>
          <cell r="D727" t="str">
            <v>2013 год</v>
          </cell>
          <cell r="E727">
            <v>0</v>
          </cell>
        </row>
        <row r="728">
          <cell r="D728" t="str">
            <v>4 месяца 2014 года</v>
          </cell>
          <cell r="E728">
            <v>0</v>
          </cell>
        </row>
        <row r="729">
          <cell r="D729" t="str">
            <v>заявка на 2015 год</v>
          </cell>
          <cell r="E729">
            <v>0</v>
          </cell>
        </row>
        <row r="730">
          <cell r="C730" t="str">
            <v>Средняя длительность пребывания 1-ого больного по счетам оплаченным и принятым к оплате (дней)</v>
          </cell>
          <cell r="D730" t="str">
            <v>2013 год</v>
          </cell>
          <cell r="E730">
            <v>0</v>
          </cell>
        </row>
        <row r="731">
          <cell r="D731" t="str">
            <v>4 месяца 2014 года</v>
          </cell>
          <cell r="E731">
            <v>0</v>
          </cell>
        </row>
        <row r="732">
          <cell r="D732" t="str">
            <v>заявка на 2015 год</v>
          </cell>
          <cell r="E732">
            <v>0</v>
          </cell>
        </row>
        <row r="733">
          <cell r="C733" t="str">
            <v>Среднегодовое количество коек круглосуточного пребывания</v>
          </cell>
          <cell r="D733" t="str">
            <v>2013 год</v>
          </cell>
          <cell r="E733">
            <v>0</v>
          </cell>
        </row>
        <row r="734">
          <cell r="D734" t="str">
            <v>4 месяца 2014 года</v>
          </cell>
          <cell r="E734">
            <v>0</v>
          </cell>
        </row>
        <row r="735">
          <cell r="D735" t="str">
            <v>заявка на 2015 год</v>
          </cell>
          <cell r="E735">
            <v>0</v>
          </cell>
        </row>
        <row r="736">
          <cell r="C736" t="str">
            <v>Число койко-дней по статистическим данным (формы 47, 62)</v>
          </cell>
          <cell r="D736" t="str">
            <v>2013 год</v>
          </cell>
          <cell r="E736">
            <v>0</v>
          </cell>
        </row>
        <row r="737">
          <cell r="D737" t="str">
            <v>4 месяца 2014 года</v>
          </cell>
          <cell r="E737">
            <v>0</v>
          </cell>
        </row>
        <row r="738">
          <cell r="D738" t="str">
            <v>заявка на 2015 год</v>
          </cell>
          <cell r="E738">
            <v>0</v>
          </cell>
        </row>
        <row r="739">
          <cell r="C739" t="str">
            <v xml:space="preserve">Число койко-дней по счетам оплаченным и принятым к оплате </v>
          </cell>
          <cell r="D739" t="str">
            <v>2013 год</v>
          </cell>
          <cell r="E739">
            <v>0</v>
          </cell>
        </row>
        <row r="740">
          <cell r="D740" t="str">
            <v>4 месяца 2014 года</v>
          </cell>
          <cell r="E740">
            <v>0</v>
          </cell>
        </row>
        <row r="741">
          <cell r="D741" t="str">
            <v>заявка на 2015 год</v>
          </cell>
          <cell r="E741">
            <v>0</v>
          </cell>
        </row>
        <row r="742">
          <cell r="C742" t="str">
            <v>Число пролеченных больных (законченных случаев) по статистическим данным (формы 47, 62)</v>
          </cell>
          <cell r="D742" t="str">
            <v>2013 год</v>
          </cell>
          <cell r="E742">
            <v>0</v>
          </cell>
        </row>
        <row r="743">
          <cell r="D743" t="str">
            <v>4 месяца 2014 года</v>
          </cell>
          <cell r="E743">
            <v>0</v>
          </cell>
        </row>
        <row r="744">
          <cell r="D744" t="str">
            <v>заявка на 2015 год</v>
          </cell>
          <cell r="E744">
            <v>0</v>
          </cell>
        </row>
        <row r="745">
          <cell r="C745" t="str">
            <v xml:space="preserve">Число пролеченных больных (законченных случаев) по счетам оплаченным и принятым к оплате </v>
          </cell>
          <cell r="D745" t="str">
            <v>2013 год</v>
          </cell>
          <cell r="E745">
            <v>0</v>
          </cell>
        </row>
        <row r="746">
          <cell r="D746" t="str">
            <v>Утв-но в ТПГГ на 2014 год</v>
          </cell>
          <cell r="E746">
            <v>0</v>
          </cell>
        </row>
        <row r="747">
          <cell r="D747" t="str">
            <v>4 месяца 2014 года</v>
          </cell>
          <cell r="E747">
            <v>0</v>
          </cell>
        </row>
        <row r="748">
          <cell r="D748" t="str">
            <v>заявка на 2015 год</v>
          </cell>
          <cell r="E748">
            <v>0</v>
          </cell>
        </row>
        <row r="749">
          <cell r="C749" t="str">
            <v>Среднегодовая занятость койки по статистическим данным (дней)</v>
          </cell>
          <cell r="D749" t="str">
            <v>2013 год</v>
          </cell>
          <cell r="E749">
            <v>0</v>
          </cell>
        </row>
        <row r="750">
          <cell r="D750" t="str">
            <v>4 месяца 2014 года</v>
          </cell>
          <cell r="E750">
            <v>0</v>
          </cell>
        </row>
        <row r="751">
          <cell r="D751" t="str">
            <v>заявка на 2015 год</v>
          </cell>
          <cell r="E751">
            <v>0</v>
          </cell>
        </row>
        <row r="752">
          <cell r="C752" t="str">
            <v>Среднегодовая занятость койки по счетам оплаченным и принятым к оплате (дней)</v>
          </cell>
          <cell r="D752" t="str">
            <v>2013 год</v>
          </cell>
          <cell r="E752">
            <v>0</v>
          </cell>
        </row>
        <row r="753">
          <cell r="D753" t="str">
            <v>4 месяца 2014 года</v>
          </cell>
          <cell r="E753">
            <v>0</v>
          </cell>
        </row>
        <row r="754">
          <cell r="D754" t="str">
            <v>заявка на 2015 год</v>
          </cell>
          <cell r="E754">
            <v>0</v>
          </cell>
        </row>
        <row r="755">
          <cell r="E755">
            <v>0</v>
          </cell>
        </row>
        <row r="756">
          <cell r="C756" t="str">
            <v>Средняя длительность пребывания 1-ого больного по статистическим данным  (дней)</v>
          </cell>
          <cell r="D756" t="str">
            <v>2013 год</v>
          </cell>
          <cell r="E756">
            <v>0</v>
          </cell>
        </row>
        <row r="757">
          <cell r="D757" t="str">
            <v>4 месяца 2014 года</v>
          </cell>
          <cell r="E757">
            <v>0</v>
          </cell>
        </row>
        <row r="758">
          <cell r="D758" t="str">
            <v>заявка на 2015 год</v>
          </cell>
          <cell r="E758">
            <v>0</v>
          </cell>
        </row>
        <row r="759">
          <cell r="C759" t="str">
            <v>Средняя длительность пребывания 1-ого больного по счетам оплаченным и принятым к оплате (дней)</v>
          </cell>
          <cell r="D759" t="str">
            <v>2013 год</v>
          </cell>
          <cell r="E759">
            <v>0</v>
          </cell>
        </row>
        <row r="760">
          <cell r="D760" t="str">
            <v>4 месяца 2014 года</v>
          </cell>
          <cell r="E760">
            <v>0</v>
          </cell>
        </row>
        <row r="761">
          <cell r="D761" t="str">
            <v>заявка на 2015 год</v>
          </cell>
          <cell r="E761">
            <v>0</v>
          </cell>
        </row>
        <row r="762">
          <cell r="C762" t="str">
            <v>Среднегодовое количество коек круглосуточного пребывания</v>
          </cell>
          <cell r="D762" t="str">
            <v>2013 год</v>
          </cell>
          <cell r="E762">
            <v>0</v>
          </cell>
        </row>
        <row r="763">
          <cell r="D763" t="str">
            <v>4 месяца 2014 года</v>
          </cell>
          <cell r="E763">
            <v>0</v>
          </cell>
        </row>
        <row r="764">
          <cell r="D764" t="str">
            <v>заявка на 2015 год</v>
          </cell>
          <cell r="E764">
            <v>0</v>
          </cell>
        </row>
        <row r="765">
          <cell r="C765" t="str">
            <v>Число койко-дней по статистическим данным (формы 47, 62)</v>
          </cell>
          <cell r="D765" t="str">
            <v>2013 год</v>
          </cell>
          <cell r="E765">
            <v>0</v>
          </cell>
        </row>
        <row r="766">
          <cell r="D766" t="str">
            <v>4 месяца 2014 года</v>
          </cell>
          <cell r="E766">
            <v>0</v>
          </cell>
        </row>
        <row r="767">
          <cell r="D767" t="str">
            <v>заявка на 2015 год</v>
          </cell>
          <cell r="E767">
            <v>0</v>
          </cell>
        </row>
        <row r="768">
          <cell r="C768" t="str">
            <v xml:space="preserve">Число койко-дней по счетам оплаченным и принятым к оплате </v>
          </cell>
          <cell r="D768" t="str">
            <v>2013 год</v>
          </cell>
          <cell r="E768">
            <v>0</v>
          </cell>
        </row>
        <row r="769">
          <cell r="D769" t="str">
            <v>4 месяца 2014 года</v>
          </cell>
          <cell r="E769">
            <v>0</v>
          </cell>
        </row>
        <row r="770">
          <cell r="D770" t="str">
            <v>заявка на 2015 год</v>
          </cell>
          <cell r="E770">
            <v>0</v>
          </cell>
        </row>
        <row r="771">
          <cell r="C771" t="str">
            <v>Число пролеченных больных (законченных случаев) по статистическим данным (формы 47, 62)</v>
          </cell>
          <cell r="D771" t="str">
            <v>2013 год</v>
          </cell>
          <cell r="E771">
            <v>0</v>
          </cell>
        </row>
        <row r="772">
          <cell r="D772" t="str">
            <v>4 месяца 2014 года</v>
          </cell>
          <cell r="E772">
            <v>0</v>
          </cell>
        </row>
        <row r="773">
          <cell r="D773" t="str">
            <v>заявка на 2015 год</v>
          </cell>
          <cell r="E773">
            <v>0</v>
          </cell>
        </row>
        <row r="774">
          <cell r="C774" t="str">
            <v xml:space="preserve">Число пролеченных больных (законченных случаев) по счетам оплаченным и принятым к оплате </v>
          </cell>
          <cell r="D774" t="str">
            <v>2013 год</v>
          </cell>
          <cell r="E774">
            <v>0</v>
          </cell>
        </row>
        <row r="775">
          <cell r="D775" t="str">
            <v>Утв-но в ТПГГ на 2014 год</v>
          </cell>
          <cell r="E775">
            <v>0</v>
          </cell>
        </row>
        <row r="776">
          <cell r="D776" t="str">
            <v>4 месяца 2014 года</v>
          </cell>
          <cell r="E776">
            <v>0</v>
          </cell>
        </row>
        <row r="777">
          <cell r="D777" t="str">
            <v>заявка на 2015 год</v>
          </cell>
          <cell r="E777">
            <v>0</v>
          </cell>
        </row>
        <row r="778">
          <cell r="C778" t="str">
            <v>Среднегодовая занятость койки по статистическим данным (дней)</v>
          </cell>
          <cell r="D778" t="str">
            <v>2013 год</v>
          </cell>
          <cell r="E778">
            <v>0</v>
          </cell>
        </row>
        <row r="779">
          <cell r="D779" t="str">
            <v>4 месяца 2014 года</v>
          </cell>
          <cell r="E779">
            <v>0</v>
          </cell>
        </row>
        <row r="780">
          <cell r="D780" t="str">
            <v>заявка на 2015 год</v>
          </cell>
          <cell r="E780">
            <v>0</v>
          </cell>
        </row>
        <row r="781">
          <cell r="C781" t="str">
            <v>Среднегодовая занятость койки по счетам оплаченным и принятым к оплате (дней)</v>
          </cell>
          <cell r="D781" t="str">
            <v>2013 год</v>
          </cell>
          <cell r="E781">
            <v>0</v>
          </cell>
        </row>
        <row r="782">
          <cell r="D782" t="str">
            <v>4 месяца 2014 года</v>
          </cell>
          <cell r="E782">
            <v>0</v>
          </cell>
        </row>
        <row r="783">
          <cell r="D783" t="str">
            <v>заявка на 2015 год</v>
          </cell>
          <cell r="E783">
            <v>0</v>
          </cell>
        </row>
        <row r="784">
          <cell r="E784">
            <v>0</v>
          </cell>
        </row>
        <row r="785">
          <cell r="C785" t="str">
            <v>Средняя длительность пребывания 1-ого больного по статистическим данным  (дней)</v>
          </cell>
          <cell r="D785" t="str">
            <v>2013 год</v>
          </cell>
          <cell r="E785">
            <v>0</v>
          </cell>
        </row>
        <row r="786">
          <cell r="D786" t="str">
            <v>4 месяца 2014 года</v>
          </cell>
          <cell r="E786">
            <v>0</v>
          </cell>
        </row>
        <row r="787">
          <cell r="D787" t="str">
            <v>заявка на 2015 год</v>
          </cell>
          <cell r="E787">
            <v>0</v>
          </cell>
        </row>
        <row r="788">
          <cell r="C788" t="str">
            <v>Средняя длительность пребывания 1-ого больного по счетам оплаченным и принятым к оплате (дней)</v>
          </cell>
          <cell r="D788" t="str">
            <v>2013 год</v>
          </cell>
          <cell r="E788">
            <v>0</v>
          </cell>
        </row>
        <row r="789">
          <cell r="D789" t="str">
            <v>4 месяца 2014 года</v>
          </cell>
          <cell r="E789">
            <v>0</v>
          </cell>
        </row>
        <row r="790">
          <cell r="D790" t="str">
            <v>заявка на 2015 год</v>
          </cell>
          <cell r="E790">
            <v>0</v>
          </cell>
        </row>
        <row r="791">
          <cell r="C791" t="str">
            <v>Среднегодовое количество коек круглосуточного пребывания</v>
          </cell>
          <cell r="D791" t="str">
            <v>2013 год</v>
          </cell>
          <cell r="E791">
            <v>0</v>
          </cell>
        </row>
        <row r="792">
          <cell r="D792" t="str">
            <v>4 месяца 2014 года</v>
          </cell>
          <cell r="E792">
            <v>0</v>
          </cell>
        </row>
        <row r="793">
          <cell r="D793" t="str">
            <v>заявка на 2015 год</v>
          </cell>
          <cell r="E793">
            <v>0</v>
          </cell>
        </row>
        <row r="794">
          <cell r="C794" t="str">
            <v>Число койко-дней по статистическим данным (формы 47, 62)</v>
          </cell>
          <cell r="D794" t="str">
            <v>2013 год</v>
          </cell>
          <cell r="E794">
            <v>0</v>
          </cell>
        </row>
        <row r="795">
          <cell r="D795" t="str">
            <v>4 месяца 2014 года</v>
          </cell>
          <cell r="E795">
            <v>0</v>
          </cell>
        </row>
        <row r="796">
          <cell r="D796" t="str">
            <v>заявка на 2015 год</v>
          </cell>
          <cell r="E796">
            <v>0</v>
          </cell>
        </row>
        <row r="797">
          <cell r="C797" t="str">
            <v xml:space="preserve">Число койко-дней по счетам оплаченным и принятым к оплате </v>
          </cell>
          <cell r="D797" t="str">
            <v>2013 год</v>
          </cell>
          <cell r="E797">
            <v>0</v>
          </cell>
        </row>
        <row r="798">
          <cell r="D798" t="str">
            <v>4 месяца 2014 года</v>
          </cell>
          <cell r="E798">
            <v>0</v>
          </cell>
        </row>
        <row r="799">
          <cell r="D799" t="str">
            <v>заявка на 2015 год</v>
          </cell>
          <cell r="E799">
            <v>0</v>
          </cell>
        </row>
        <row r="800">
          <cell r="C800" t="str">
            <v>Число пролеченных больных (законченных случаев) по статистическим данным (формы 47, 62)</v>
          </cell>
          <cell r="D800" t="str">
            <v>2013 год</v>
          </cell>
          <cell r="E800">
            <v>0</v>
          </cell>
        </row>
        <row r="801">
          <cell r="D801" t="str">
            <v>4 месяца 2014 года</v>
          </cell>
          <cell r="E801">
            <v>0</v>
          </cell>
        </row>
        <row r="802">
          <cell r="D802" t="str">
            <v>заявка на 2015 год</v>
          </cell>
          <cell r="E802">
            <v>0</v>
          </cell>
        </row>
        <row r="803">
          <cell r="C803" t="str">
            <v xml:space="preserve">Число пролеченных больных (законченных случаев) по счетам оплаченным и принятым к оплате </v>
          </cell>
          <cell r="D803" t="str">
            <v>2013 год</v>
          </cell>
          <cell r="E803">
            <v>0</v>
          </cell>
        </row>
        <row r="804">
          <cell r="D804" t="str">
            <v>Утв-но в ТПГГ на 2014 год</v>
          </cell>
          <cell r="E804">
            <v>0</v>
          </cell>
        </row>
        <row r="805">
          <cell r="D805" t="str">
            <v>4 месяца 2014 года</v>
          </cell>
          <cell r="E805">
            <v>0</v>
          </cell>
        </row>
        <row r="806">
          <cell r="D806" t="str">
            <v>заявка на 2015 год</v>
          </cell>
          <cell r="E806">
            <v>0</v>
          </cell>
        </row>
        <row r="807">
          <cell r="C807" t="str">
            <v>Среднегодовая занятость койки по статистическим данным (дней)</v>
          </cell>
          <cell r="D807" t="str">
            <v>2013 год</v>
          </cell>
          <cell r="E807">
            <v>0</v>
          </cell>
        </row>
        <row r="808">
          <cell r="D808" t="str">
            <v>4 месяца 2014 года</v>
          </cell>
          <cell r="E808">
            <v>0</v>
          </cell>
        </row>
        <row r="809">
          <cell r="D809" t="str">
            <v>заявка на 2015 год</v>
          </cell>
          <cell r="E809">
            <v>0</v>
          </cell>
        </row>
        <row r="810">
          <cell r="C810" t="str">
            <v>Среднегодовая занятость койки по счетам оплаченным и принятым к оплате (дней)</v>
          </cell>
          <cell r="D810" t="str">
            <v>2013 год</v>
          </cell>
          <cell r="E810">
            <v>0</v>
          </cell>
        </row>
        <row r="811">
          <cell r="D811" t="str">
            <v>4 месяца 2014 года</v>
          </cell>
          <cell r="E811">
            <v>0</v>
          </cell>
        </row>
        <row r="812">
          <cell r="D812" t="str">
            <v>заявка на 2015 год</v>
          </cell>
          <cell r="E812">
            <v>0</v>
          </cell>
        </row>
        <row r="813">
          <cell r="E813">
            <v>0</v>
          </cell>
        </row>
        <row r="814">
          <cell r="C814" t="str">
            <v>Средняя длительность пребывания 1-ого больного по статистическим данным  (дней)</v>
          </cell>
          <cell r="D814" t="str">
            <v>2013 год</v>
          </cell>
          <cell r="E814">
            <v>0</v>
          </cell>
        </row>
        <row r="815">
          <cell r="D815" t="str">
            <v>4 месяца 2014 года</v>
          </cell>
          <cell r="E815">
            <v>0</v>
          </cell>
        </row>
        <row r="816">
          <cell r="D816" t="str">
            <v>заявка на 2015 год</v>
          </cell>
          <cell r="E816">
            <v>0</v>
          </cell>
        </row>
        <row r="817">
          <cell r="C817" t="str">
            <v>Средняя длительность пребывания 1-ого больного по счетам оплаченным и принятым к оплате (дней)</v>
          </cell>
          <cell r="D817" t="str">
            <v>2013 год</v>
          </cell>
          <cell r="E817">
            <v>0</v>
          </cell>
        </row>
        <row r="818">
          <cell r="D818" t="str">
            <v>4 месяца 2014 года</v>
          </cell>
          <cell r="E818">
            <v>0</v>
          </cell>
        </row>
        <row r="819">
          <cell r="D819" t="str">
            <v>заявка на 2015 год</v>
          </cell>
          <cell r="E819">
            <v>0</v>
          </cell>
        </row>
        <row r="820">
          <cell r="C820" t="str">
            <v>Среднегодовое количество коек круглосуточного пребывания</v>
          </cell>
          <cell r="D820" t="str">
            <v>2013 год</v>
          </cell>
          <cell r="E820">
            <v>0</v>
          </cell>
        </row>
        <row r="821">
          <cell r="D821" t="str">
            <v>4 месяца 2014 года</v>
          </cell>
          <cell r="E821">
            <v>0</v>
          </cell>
        </row>
        <row r="822">
          <cell r="D822" t="str">
            <v>заявка на 2015 год</v>
          </cell>
          <cell r="E822">
            <v>0</v>
          </cell>
        </row>
        <row r="823">
          <cell r="C823" t="str">
            <v>Число койко-дней по статистическим данным (формы 47, 62)</v>
          </cell>
          <cell r="D823" t="str">
            <v>2013 год</v>
          </cell>
          <cell r="E823">
            <v>0</v>
          </cell>
        </row>
        <row r="824">
          <cell r="D824" t="str">
            <v>4 месяца 2014 года</v>
          </cell>
          <cell r="E824">
            <v>0</v>
          </cell>
        </row>
        <row r="825">
          <cell r="D825" t="str">
            <v>заявка на 2015 год</v>
          </cell>
          <cell r="E825">
            <v>0</v>
          </cell>
        </row>
        <row r="826">
          <cell r="C826" t="str">
            <v xml:space="preserve">Число койко-дней по счетам оплаченным и принятым к оплате </v>
          </cell>
          <cell r="D826" t="str">
            <v>2013 год</v>
          </cell>
          <cell r="E826">
            <v>0</v>
          </cell>
        </row>
        <row r="827">
          <cell r="D827" t="str">
            <v>4 месяца 2014 года</v>
          </cell>
          <cell r="E827">
            <v>0</v>
          </cell>
        </row>
        <row r="828">
          <cell r="D828" t="str">
            <v>заявка на 2015 год</v>
          </cell>
          <cell r="E828">
            <v>0</v>
          </cell>
        </row>
        <row r="829">
          <cell r="C829" t="str">
            <v>Число пролеченных больных (законченных случаев) по статистическим данным (формы 47, 62)</v>
          </cell>
          <cell r="D829" t="str">
            <v>2013 год</v>
          </cell>
          <cell r="E829">
            <v>0</v>
          </cell>
        </row>
        <row r="830">
          <cell r="D830" t="str">
            <v>4 месяца 2014 года</v>
          </cell>
          <cell r="E830">
            <v>0</v>
          </cell>
        </row>
        <row r="831">
          <cell r="D831" t="str">
            <v>заявка на 2015 год</v>
          </cell>
          <cell r="E831">
            <v>0</v>
          </cell>
        </row>
        <row r="832">
          <cell r="C832" t="str">
            <v xml:space="preserve">Число пролеченных больных (законченных случаев) по счетам оплаченным и принятым к оплате </v>
          </cell>
          <cell r="D832" t="str">
            <v>2013 год</v>
          </cell>
          <cell r="E832">
            <v>0</v>
          </cell>
        </row>
        <row r="833">
          <cell r="D833" t="str">
            <v>Утв-но в ТПГГ на 2014 год</v>
          </cell>
          <cell r="E833">
            <v>0</v>
          </cell>
        </row>
        <row r="834">
          <cell r="D834" t="str">
            <v>4 месяца 2014 года</v>
          </cell>
          <cell r="E834">
            <v>0</v>
          </cell>
        </row>
        <row r="835">
          <cell r="D835" t="str">
            <v>заявка на 2015 год</v>
          </cell>
          <cell r="E835">
            <v>0</v>
          </cell>
        </row>
        <row r="836">
          <cell r="C836" t="str">
            <v>Среднегодовая занятость койки по статистическим данным (дней)</v>
          </cell>
          <cell r="D836" t="str">
            <v>2013 год</v>
          </cell>
          <cell r="E836">
            <v>0</v>
          </cell>
        </row>
        <row r="837">
          <cell r="D837" t="str">
            <v>4 месяца 2014 года</v>
          </cell>
          <cell r="E837">
            <v>0</v>
          </cell>
        </row>
        <row r="838">
          <cell r="D838" t="str">
            <v>заявка на 2015 год</v>
          </cell>
          <cell r="E838">
            <v>0</v>
          </cell>
        </row>
        <row r="839">
          <cell r="C839" t="str">
            <v>Среднегодовая занятость койки по счетам оплаченным и принятым к оплате (дней)</v>
          </cell>
          <cell r="D839" t="str">
            <v>2013 год</v>
          </cell>
          <cell r="E839">
            <v>0</v>
          </cell>
        </row>
        <row r="840">
          <cell r="D840" t="str">
            <v>4 месяца 2014 года</v>
          </cell>
          <cell r="E840">
            <v>0</v>
          </cell>
        </row>
        <row r="841">
          <cell r="D841" t="str">
            <v>заявка на 2015 год</v>
          </cell>
          <cell r="E841">
            <v>0</v>
          </cell>
        </row>
        <row r="842">
          <cell r="E842">
            <v>0</v>
          </cell>
        </row>
        <row r="843">
          <cell r="C843" t="str">
            <v>Средняя длительность пребывания 1-ого больного по статистическим данным  (дней)</v>
          </cell>
          <cell r="D843" t="str">
            <v>2013 год</v>
          </cell>
          <cell r="E843">
            <v>0</v>
          </cell>
        </row>
        <row r="844">
          <cell r="D844" t="str">
            <v>4 месяца 2014 года</v>
          </cell>
          <cell r="E844">
            <v>0</v>
          </cell>
        </row>
        <row r="845">
          <cell r="D845" t="str">
            <v>заявка на 2015 год</v>
          </cell>
          <cell r="E845">
            <v>0</v>
          </cell>
        </row>
        <row r="846">
          <cell r="C846" t="str">
            <v>Средняя длительность пребывания 1-ого больного по счетам оплаченным и принятым к оплате (дней)</v>
          </cell>
          <cell r="D846" t="str">
            <v>2013 год</v>
          </cell>
          <cell r="E846">
            <v>0</v>
          </cell>
        </row>
        <row r="847">
          <cell r="D847" t="str">
            <v>4 месяца 2014 года</v>
          </cell>
          <cell r="E847">
            <v>0</v>
          </cell>
        </row>
        <row r="848">
          <cell r="D848" t="str">
            <v>заявка на 2015 год</v>
          </cell>
          <cell r="E848">
            <v>0</v>
          </cell>
        </row>
        <row r="849">
          <cell r="C849" t="str">
            <v>Среднегодовое количество коек круглосуточного пребывания</v>
          </cell>
          <cell r="D849" t="str">
            <v>2013 год</v>
          </cell>
          <cell r="E849">
            <v>0</v>
          </cell>
        </row>
        <row r="850">
          <cell r="D850" t="str">
            <v>4 месяца 2014 года</v>
          </cell>
          <cell r="E850">
            <v>0</v>
          </cell>
        </row>
        <row r="851">
          <cell r="D851" t="str">
            <v>заявка на 2015 год</v>
          </cell>
          <cell r="E851">
            <v>0</v>
          </cell>
        </row>
        <row r="852">
          <cell r="C852" t="str">
            <v>Число койко-дней по статистическим данным (формы 47, 62)</v>
          </cell>
          <cell r="D852" t="str">
            <v>2013 год</v>
          </cell>
          <cell r="E852">
            <v>0</v>
          </cell>
        </row>
        <row r="853">
          <cell r="D853" t="str">
            <v>4 месяца 2014 года</v>
          </cell>
          <cell r="E853">
            <v>0</v>
          </cell>
        </row>
        <row r="854">
          <cell r="D854" t="str">
            <v>заявка на 2015 год</v>
          </cell>
          <cell r="E854">
            <v>0</v>
          </cell>
        </row>
        <row r="855">
          <cell r="C855" t="str">
            <v xml:space="preserve">Число койко-дней по счетам оплаченным и принятым к оплате </v>
          </cell>
          <cell r="D855" t="str">
            <v>2013 год</v>
          </cell>
          <cell r="E855">
            <v>0</v>
          </cell>
        </row>
        <row r="856">
          <cell r="D856" t="str">
            <v>4 месяца 2014 года</v>
          </cell>
          <cell r="E856">
            <v>0</v>
          </cell>
        </row>
        <row r="857">
          <cell r="D857" t="str">
            <v>заявка на 2015 год</v>
          </cell>
          <cell r="E857">
            <v>0</v>
          </cell>
        </row>
        <row r="858">
          <cell r="C858" t="str">
            <v>Число пролеченных больных (законченных случаев) по статистическим данным (формы 47, 62)</v>
          </cell>
          <cell r="D858" t="str">
            <v>2013 год</v>
          </cell>
          <cell r="E858">
            <v>0</v>
          </cell>
        </row>
        <row r="859">
          <cell r="D859" t="str">
            <v>4 месяца 2014 года</v>
          </cell>
          <cell r="E859">
            <v>0</v>
          </cell>
        </row>
        <row r="860">
          <cell r="D860" t="str">
            <v>заявка на 2015 год</v>
          </cell>
          <cell r="E860">
            <v>0</v>
          </cell>
        </row>
        <row r="861">
          <cell r="C861" t="str">
            <v xml:space="preserve">Число пролеченных больных (законченных случаев) по счетам оплаченным и принятым к оплате </v>
          </cell>
          <cell r="D861" t="str">
            <v>2013 год</v>
          </cell>
          <cell r="E861">
            <v>0</v>
          </cell>
        </row>
        <row r="862">
          <cell r="D862" t="str">
            <v>Утв-но в ТПГГ на 2014 год</v>
          </cell>
          <cell r="E862">
            <v>0</v>
          </cell>
        </row>
        <row r="863">
          <cell r="D863" t="str">
            <v>4 месяца 2014 года</v>
          </cell>
          <cell r="E863">
            <v>0</v>
          </cell>
        </row>
        <row r="864">
          <cell r="D864" t="str">
            <v>заявка на 2015 год</v>
          </cell>
          <cell r="E864">
            <v>0</v>
          </cell>
        </row>
        <row r="865">
          <cell r="C865" t="str">
            <v>Среднегодовая занятость койки по статистическим данным (дней)</v>
          </cell>
          <cell r="D865" t="str">
            <v>2013 год</v>
          </cell>
          <cell r="E865">
            <v>0</v>
          </cell>
        </row>
        <row r="866">
          <cell r="D866" t="str">
            <v>4 месяца 2014 года</v>
          </cell>
          <cell r="E866">
            <v>0</v>
          </cell>
        </row>
        <row r="867">
          <cell r="D867" t="str">
            <v>заявка на 2015 год</v>
          </cell>
          <cell r="E867">
            <v>0</v>
          </cell>
        </row>
        <row r="868">
          <cell r="C868" t="str">
            <v>Среднегодовая занятость койки по счетам оплаченным и принятым к оплате (дней)</v>
          </cell>
          <cell r="D868" t="str">
            <v>2013 год</v>
          </cell>
          <cell r="E868">
            <v>0</v>
          </cell>
        </row>
        <row r="869">
          <cell r="D869" t="str">
            <v>4 месяца 2014 года</v>
          </cell>
          <cell r="E869">
            <v>0</v>
          </cell>
        </row>
        <row r="870">
          <cell r="D870" t="str">
            <v>заявка на 2015 год</v>
          </cell>
          <cell r="E870">
            <v>0</v>
          </cell>
        </row>
        <row r="871">
          <cell r="E871">
            <v>0</v>
          </cell>
        </row>
        <row r="872">
          <cell r="C872" t="str">
            <v>Средняя длительность пребывания 1-ого больного по статистическим данным  (дней)</v>
          </cell>
          <cell r="D872" t="str">
            <v>2013 год</v>
          </cell>
          <cell r="E872">
            <v>0</v>
          </cell>
        </row>
        <row r="873">
          <cell r="D873" t="str">
            <v>4 месяца 2014 года</v>
          </cell>
          <cell r="E873">
            <v>0</v>
          </cell>
        </row>
        <row r="874">
          <cell r="D874" t="str">
            <v>заявка на 2015 год</v>
          </cell>
          <cell r="E874">
            <v>0</v>
          </cell>
        </row>
        <row r="875">
          <cell r="C875" t="str">
            <v>Средняя длительность пребывания 1-ого больного по счетам оплаченным и принятым к оплате (дней)</v>
          </cell>
          <cell r="D875" t="str">
            <v>2013 год</v>
          </cell>
          <cell r="E875">
            <v>0</v>
          </cell>
        </row>
        <row r="876">
          <cell r="D876" t="str">
            <v>4 месяца 2014 года</v>
          </cell>
          <cell r="E876">
            <v>0</v>
          </cell>
        </row>
        <row r="877">
          <cell r="D877" t="str">
            <v>заявка на 2015 год</v>
          </cell>
          <cell r="E877">
            <v>0</v>
          </cell>
        </row>
        <row r="878">
          <cell r="C878" t="str">
            <v>Среднегодовое количество коек круглосуточного пребывания</v>
          </cell>
          <cell r="D878" t="str">
            <v>2013 год</v>
          </cell>
          <cell r="E878">
            <v>0</v>
          </cell>
        </row>
        <row r="879">
          <cell r="D879" t="str">
            <v>4 месяца 2014 года</v>
          </cell>
          <cell r="E879">
            <v>0</v>
          </cell>
        </row>
        <row r="880">
          <cell r="D880" t="str">
            <v>заявка на 2015 год</v>
          </cell>
          <cell r="E880">
            <v>0</v>
          </cell>
        </row>
        <row r="881">
          <cell r="C881" t="str">
            <v>Число койко-дней по статистическим данным (формы 47, 62)</v>
          </cell>
          <cell r="D881" t="str">
            <v>2013 год</v>
          </cell>
          <cell r="E881">
            <v>0</v>
          </cell>
        </row>
        <row r="882">
          <cell r="D882" t="str">
            <v>4 месяца 2014 года</v>
          </cell>
          <cell r="E882">
            <v>0</v>
          </cell>
        </row>
        <row r="883">
          <cell r="D883" t="str">
            <v>заявка на 2015 год</v>
          </cell>
          <cell r="E883">
            <v>0</v>
          </cell>
        </row>
        <row r="884">
          <cell r="C884" t="str">
            <v xml:space="preserve">Число койко-дней по счетам оплаченным и принятым к оплате </v>
          </cell>
          <cell r="D884" t="str">
            <v>2013 год</v>
          </cell>
          <cell r="E884">
            <v>0</v>
          </cell>
        </row>
        <row r="885">
          <cell r="D885" t="str">
            <v>4 месяца 2014 года</v>
          </cell>
          <cell r="E885">
            <v>0</v>
          </cell>
        </row>
        <row r="886">
          <cell r="D886" t="str">
            <v>заявка на 2015 год</v>
          </cell>
          <cell r="E886">
            <v>0</v>
          </cell>
        </row>
        <row r="887">
          <cell r="C887" t="str">
            <v>Число пролеченных больных (законченных случаев) по статистическим данным (формы 47, 62)</v>
          </cell>
          <cell r="D887" t="str">
            <v>2013 год</v>
          </cell>
          <cell r="E887">
            <v>0</v>
          </cell>
        </row>
        <row r="888">
          <cell r="D888" t="str">
            <v>4 месяца 2014 года</v>
          </cell>
          <cell r="E888">
            <v>0</v>
          </cell>
        </row>
        <row r="889">
          <cell r="D889" t="str">
            <v>заявка на 2015 год</v>
          </cell>
          <cell r="E889">
            <v>0</v>
          </cell>
        </row>
        <row r="890">
          <cell r="C890" t="str">
            <v xml:space="preserve">Число пролеченных больных (законченных случаев) по счетам оплаченным и принятым к оплате </v>
          </cell>
          <cell r="D890" t="str">
            <v>2013 год</v>
          </cell>
          <cell r="E890">
            <v>0</v>
          </cell>
        </row>
        <row r="891">
          <cell r="D891" t="str">
            <v>Утв-но в ТПГГ на 2014 год</v>
          </cell>
          <cell r="E891">
            <v>0</v>
          </cell>
        </row>
        <row r="892">
          <cell r="D892" t="str">
            <v>4 месяца 2014 года</v>
          </cell>
          <cell r="E892">
            <v>0</v>
          </cell>
        </row>
        <row r="893">
          <cell r="D893" t="str">
            <v>заявка на 2015 год</v>
          </cell>
          <cell r="E893">
            <v>0</v>
          </cell>
        </row>
        <row r="894">
          <cell r="C894" t="str">
            <v>Среднегодовая занятость койки по статистическим данным (дней)</v>
          </cell>
          <cell r="D894" t="str">
            <v>2013 год</v>
          </cell>
          <cell r="E894">
            <v>0</v>
          </cell>
        </row>
        <row r="895">
          <cell r="D895" t="str">
            <v>4 месяца 2014 года</v>
          </cell>
          <cell r="E895">
            <v>0</v>
          </cell>
        </row>
        <row r="896">
          <cell r="D896" t="str">
            <v>заявка на 2015 год</v>
          </cell>
          <cell r="E896">
            <v>0</v>
          </cell>
        </row>
        <row r="897">
          <cell r="C897" t="str">
            <v>Среднегодовая занятость койки по счетам оплаченным и принятым к оплате (дней)</v>
          </cell>
          <cell r="D897" t="str">
            <v>2013 год</v>
          </cell>
          <cell r="E897">
            <v>0</v>
          </cell>
        </row>
        <row r="898">
          <cell r="D898" t="str">
            <v>4 месяца 2014 года</v>
          </cell>
          <cell r="E898">
            <v>0</v>
          </cell>
        </row>
        <row r="899">
          <cell r="D899" t="str">
            <v>заявка на 2015 год</v>
          </cell>
          <cell r="E899">
            <v>0</v>
          </cell>
        </row>
        <row r="900">
          <cell r="E900">
            <v>0</v>
          </cell>
        </row>
        <row r="901">
          <cell r="C901" t="str">
            <v>Средняя длительность пребывания 1-ого больного по статистическим данным  (дней)</v>
          </cell>
          <cell r="D901" t="str">
            <v>2013 год</v>
          </cell>
          <cell r="E901">
            <v>0</v>
          </cell>
        </row>
        <row r="902">
          <cell r="D902" t="str">
            <v>4 месяца 2014 года</v>
          </cell>
          <cell r="E902">
            <v>0</v>
          </cell>
        </row>
        <row r="903">
          <cell r="D903" t="str">
            <v>заявка на 2015 год</v>
          </cell>
          <cell r="E903">
            <v>0</v>
          </cell>
        </row>
        <row r="904">
          <cell r="C904" t="str">
            <v>Средняя длительность пребывания 1-ого больного по счетам оплаченным и принятым к оплате (дней)</v>
          </cell>
          <cell r="D904" t="str">
            <v>2013 год</v>
          </cell>
          <cell r="E904">
            <v>0</v>
          </cell>
        </row>
        <row r="905">
          <cell r="D905" t="str">
            <v>4 месяца 2014 года</v>
          </cell>
          <cell r="E905">
            <v>0</v>
          </cell>
        </row>
        <row r="906">
          <cell r="D906" t="str">
            <v>заявка на 2015 год</v>
          </cell>
          <cell r="E906">
            <v>0</v>
          </cell>
        </row>
        <row r="907">
          <cell r="C907" t="str">
            <v>Среднегодовое количество коек круглосуточного пребывания</v>
          </cell>
          <cell r="D907" t="str">
            <v>2013 год</v>
          </cell>
          <cell r="E907">
            <v>25</v>
          </cell>
        </row>
        <row r="908">
          <cell r="D908" t="str">
            <v>4 месяца 2014 года</v>
          </cell>
          <cell r="E908">
            <v>25</v>
          </cell>
        </row>
        <row r="909">
          <cell r="D909" t="str">
            <v>заявка на 2015 год</v>
          </cell>
          <cell r="E909">
            <v>25</v>
          </cell>
        </row>
        <row r="910">
          <cell r="C910" t="str">
            <v>Число койко-дней по статистическим данным (формы 47, 62)</v>
          </cell>
          <cell r="D910" t="str">
            <v>2013 год</v>
          </cell>
          <cell r="E910">
            <v>9482</v>
          </cell>
        </row>
        <row r="911">
          <cell r="D911" t="str">
            <v>4 месяца 2014 года</v>
          </cell>
          <cell r="E911">
            <v>2560</v>
          </cell>
        </row>
        <row r="912">
          <cell r="D912" t="str">
            <v>заявка на 2015 год</v>
          </cell>
          <cell r="E912">
            <v>7750</v>
          </cell>
        </row>
        <row r="913">
          <cell r="C913" t="str">
            <v xml:space="preserve">Число койко-дней по счетам оплаченным и принятым к оплате </v>
          </cell>
          <cell r="D913" t="str">
            <v>2013 год</v>
          </cell>
          <cell r="E913">
            <v>8214</v>
          </cell>
        </row>
        <row r="914">
          <cell r="D914" t="str">
            <v>4 месяца 2014 года</v>
          </cell>
          <cell r="E914">
            <v>1953</v>
          </cell>
        </row>
        <row r="915">
          <cell r="D915" t="str">
            <v>заявка на 2015 год</v>
          </cell>
          <cell r="E915">
            <v>7750</v>
          </cell>
        </row>
        <row r="916">
          <cell r="C916" t="str">
            <v>Число пролеченных больных (законченных случаев) по статистическим данным (формы 47, 62)</v>
          </cell>
          <cell r="D916" t="str">
            <v>2013 год</v>
          </cell>
          <cell r="E916">
            <v>868</v>
          </cell>
        </row>
        <row r="917">
          <cell r="D917" t="str">
            <v>4 месяца 2014 года</v>
          </cell>
          <cell r="E917">
            <v>243</v>
          </cell>
        </row>
        <row r="918">
          <cell r="D918" t="str">
            <v>заявка на 2015 год</v>
          </cell>
          <cell r="E918">
            <v>550</v>
          </cell>
        </row>
        <row r="919">
          <cell r="C919" t="str">
            <v xml:space="preserve">Число пролеченных больных (законченных случаев) по счетам оплаченным и принятым к оплате </v>
          </cell>
          <cell r="D919" t="str">
            <v>2013 год</v>
          </cell>
          <cell r="E919">
            <v>768</v>
          </cell>
        </row>
        <row r="920">
          <cell r="D920" t="str">
            <v>Утв-но в ТПГГ на 2014 год</v>
          </cell>
          <cell r="E920">
            <v>550</v>
          </cell>
        </row>
        <row r="921">
          <cell r="D921" t="str">
            <v>4 месяца 2014 года</v>
          </cell>
          <cell r="E921">
            <v>184</v>
          </cell>
        </row>
        <row r="922">
          <cell r="D922" t="str">
            <v>заявка на 2015 год</v>
          </cell>
          <cell r="E922">
            <v>550</v>
          </cell>
        </row>
        <row r="923">
          <cell r="C923" t="str">
            <v>Среднегодовая занятость койки по статистическим данным (дней)</v>
          </cell>
          <cell r="D923" t="str">
            <v>2013 год</v>
          </cell>
          <cell r="E923">
            <v>379.3</v>
          </cell>
        </row>
        <row r="924">
          <cell r="D924" t="str">
            <v>4 месяца 2014 года</v>
          </cell>
          <cell r="E924">
            <v>102.4</v>
          </cell>
        </row>
        <row r="925">
          <cell r="D925" t="str">
            <v>заявка на 2015 год</v>
          </cell>
          <cell r="E925">
            <v>310</v>
          </cell>
        </row>
        <row r="926">
          <cell r="C926" t="str">
            <v>Среднегодовая занятость койки по счетам оплаченным и принятым к оплате (дней)</v>
          </cell>
          <cell r="D926" t="str">
            <v>2013 год</v>
          </cell>
          <cell r="E926">
            <v>328.6</v>
          </cell>
        </row>
        <row r="927">
          <cell r="D927" t="str">
            <v>4 месяца 2014 года</v>
          </cell>
          <cell r="E927">
            <v>78.099999999999994</v>
          </cell>
        </row>
        <row r="928">
          <cell r="D928" t="str">
            <v>заявка на 2015 год</v>
          </cell>
          <cell r="E928">
            <v>310</v>
          </cell>
        </row>
        <row r="929">
          <cell r="E929">
            <v>0</v>
          </cell>
        </row>
        <row r="930">
          <cell r="C930" t="str">
            <v>Средняя длительность пребывания 1-ого больного по статистическим данным  (дней)</v>
          </cell>
          <cell r="D930" t="str">
            <v>2013 год</v>
          </cell>
          <cell r="E930">
            <v>10.9</v>
          </cell>
        </row>
        <row r="931">
          <cell r="D931" t="str">
            <v>4 месяца 2014 года</v>
          </cell>
          <cell r="E931">
            <v>10.5</v>
          </cell>
        </row>
        <row r="932">
          <cell r="D932" t="str">
            <v>заявка на 2015 год</v>
          </cell>
          <cell r="E932">
            <v>14.1</v>
          </cell>
        </row>
        <row r="933">
          <cell r="C933" t="str">
            <v>Средняя длительность пребывания 1-ого больного по счетам оплаченным и принятым к оплате (дней)</v>
          </cell>
          <cell r="D933" t="str">
            <v>2013 год</v>
          </cell>
          <cell r="E933">
            <v>10.7</v>
          </cell>
        </row>
        <row r="934">
          <cell r="D934" t="str">
            <v>4 месяца 2014 года</v>
          </cell>
          <cell r="E934">
            <v>10.6</v>
          </cell>
        </row>
        <row r="935">
          <cell r="D935" t="str">
            <v>заявка на 2015 год</v>
          </cell>
          <cell r="E935">
            <v>14.1</v>
          </cell>
        </row>
        <row r="936">
          <cell r="C936" t="str">
            <v>Среднегодовое количество коек круглосуточного пребывания</v>
          </cell>
          <cell r="D936" t="str">
            <v>2013 год</v>
          </cell>
          <cell r="E936">
            <v>0</v>
          </cell>
        </row>
        <row r="937">
          <cell r="D937" t="str">
            <v>4 месяца 2014 года</v>
          </cell>
          <cell r="E937">
            <v>0</v>
          </cell>
        </row>
        <row r="938">
          <cell r="D938" t="str">
            <v>заявка на 2015 год</v>
          </cell>
          <cell r="E938">
            <v>0</v>
          </cell>
        </row>
        <row r="939">
          <cell r="C939" t="str">
            <v>Число койко-дней по статистическим данным (формы 47, 62)</v>
          </cell>
          <cell r="D939" t="str">
            <v>2013 год</v>
          </cell>
          <cell r="E939">
            <v>0</v>
          </cell>
        </row>
        <row r="940">
          <cell r="D940" t="str">
            <v>4 месяца 2014 года</v>
          </cell>
          <cell r="E940">
            <v>0</v>
          </cell>
        </row>
        <row r="941">
          <cell r="D941" t="str">
            <v>заявка на 2015 год</v>
          </cell>
          <cell r="E941">
            <v>0</v>
          </cell>
        </row>
        <row r="942">
          <cell r="C942" t="str">
            <v xml:space="preserve">Число койко-дней по счетам оплаченным и принятым к оплате </v>
          </cell>
          <cell r="D942" t="str">
            <v>2013 год</v>
          </cell>
          <cell r="E942">
            <v>0</v>
          </cell>
        </row>
        <row r="943">
          <cell r="D943" t="str">
            <v>4 месяца 2014 года</v>
          </cell>
          <cell r="E943">
            <v>0</v>
          </cell>
        </row>
        <row r="944">
          <cell r="D944" t="str">
            <v>заявка на 2015 год</v>
          </cell>
          <cell r="E944">
            <v>0</v>
          </cell>
        </row>
        <row r="945">
          <cell r="C945" t="str">
            <v>Число пролеченных больных (законченных случаев) по статистическим данным (формы 47, 62)</v>
          </cell>
          <cell r="D945" t="str">
            <v>2013 год</v>
          </cell>
          <cell r="E945">
            <v>0</v>
          </cell>
        </row>
        <row r="946">
          <cell r="D946" t="str">
            <v>4 месяца 2014 года</v>
          </cell>
          <cell r="E946">
            <v>0</v>
          </cell>
        </row>
        <row r="947">
          <cell r="D947" t="str">
            <v>заявка на 2015 год</v>
          </cell>
          <cell r="E947">
            <v>0</v>
          </cell>
        </row>
        <row r="948">
          <cell r="C948" t="str">
            <v xml:space="preserve">Число пролеченных больных (законченных случаев) по счетам оплаченным и принятым к оплате </v>
          </cell>
          <cell r="D948" t="str">
            <v>2013 год</v>
          </cell>
          <cell r="E948">
            <v>0</v>
          </cell>
        </row>
        <row r="949">
          <cell r="D949" t="str">
            <v>Утв-но в ТПГГ на 2014 год</v>
          </cell>
          <cell r="E949">
            <v>0</v>
          </cell>
        </row>
        <row r="950">
          <cell r="D950" t="str">
            <v>4 месяца 2014 года</v>
          </cell>
          <cell r="E950">
            <v>0</v>
          </cell>
        </row>
        <row r="951">
          <cell r="D951" t="str">
            <v>заявка на 2015 год</v>
          </cell>
          <cell r="E951">
            <v>0</v>
          </cell>
        </row>
        <row r="952">
          <cell r="C952" t="str">
            <v>Среднегодовая занятость койки по статистическим данным (дней)</v>
          </cell>
          <cell r="D952" t="str">
            <v>2013 год</v>
          </cell>
          <cell r="E952">
            <v>0</v>
          </cell>
        </row>
        <row r="953">
          <cell r="D953" t="str">
            <v>4 месяца 2014 года</v>
          </cell>
          <cell r="E953">
            <v>0</v>
          </cell>
        </row>
        <row r="954">
          <cell r="D954" t="str">
            <v>заявка на 2015 год</v>
          </cell>
          <cell r="E954">
            <v>0</v>
          </cell>
        </row>
        <row r="955">
          <cell r="C955" t="str">
            <v>Среднегодовая занятость койки по счетам оплаченным и принятым к оплате (дней)</v>
          </cell>
          <cell r="D955" t="str">
            <v>2013 год</v>
          </cell>
          <cell r="E955">
            <v>0</v>
          </cell>
        </row>
        <row r="956">
          <cell r="D956" t="str">
            <v>4 месяца 2014 года</v>
          </cell>
          <cell r="E956">
            <v>0</v>
          </cell>
        </row>
        <row r="957">
          <cell r="D957" t="str">
            <v>заявка на 2015 год</v>
          </cell>
          <cell r="E957">
            <v>0</v>
          </cell>
        </row>
        <row r="958">
          <cell r="E958">
            <v>0</v>
          </cell>
        </row>
        <row r="959">
          <cell r="C959" t="str">
            <v>Средняя длительность пребывания 1-ого больного по статистическим данным  (дней)</v>
          </cell>
          <cell r="D959" t="str">
            <v>2013 год</v>
          </cell>
          <cell r="E959">
            <v>0</v>
          </cell>
        </row>
        <row r="960">
          <cell r="D960" t="str">
            <v>4 месяца 2014 года</v>
          </cell>
          <cell r="E960">
            <v>0</v>
          </cell>
        </row>
        <row r="961">
          <cell r="D961" t="str">
            <v>заявка на 2015 год</v>
          </cell>
          <cell r="E961">
            <v>0</v>
          </cell>
        </row>
        <row r="962">
          <cell r="C962" t="str">
            <v>Средняя длительность пребывания 1-ого больного по счетам оплаченным и принятым к оплате (дней)</v>
          </cell>
          <cell r="D962" t="str">
            <v>2013 год</v>
          </cell>
          <cell r="E962">
            <v>0</v>
          </cell>
        </row>
        <row r="963">
          <cell r="D963" t="str">
            <v>4 месяца 2014 года</v>
          </cell>
          <cell r="E963">
            <v>0</v>
          </cell>
        </row>
        <row r="964">
          <cell r="D964" t="str">
            <v>заявка на 2015 год</v>
          </cell>
          <cell r="E964">
            <v>0</v>
          </cell>
        </row>
        <row r="965">
          <cell r="C965" t="str">
            <v>Среднегодовое количество коек круглосуточного пребывания</v>
          </cell>
          <cell r="D965" t="str">
            <v>2013 год</v>
          </cell>
          <cell r="E965">
            <v>0</v>
          </cell>
        </row>
        <row r="966">
          <cell r="D966" t="str">
            <v>4 месяца 2014 года</v>
          </cell>
          <cell r="E966">
            <v>0</v>
          </cell>
        </row>
        <row r="967">
          <cell r="D967" t="str">
            <v>заявка на 2015 год</v>
          </cell>
          <cell r="E967">
            <v>0</v>
          </cell>
        </row>
        <row r="968">
          <cell r="C968" t="str">
            <v>Число койко-дней по статистическим данным (формы 47, 62)</v>
          </cell>
          <cell r="D968" t="str">
            <v>2013 год</v>
          </cell>
          <cell r="E968">
            <v>0</v>
          </cell>
        </row>
        <row r="969">
          <cell r="D969" t="str">
            <v>4 месяца 2014 года</v>
          </cell>
          <cell r="E969">
            <v>0</v>
          </cell>
        </row>
        <row r="970">
          <cell r="D970" t="str">
            <v>заявка на 2015 год</v>
          </cell>
          <cell r="E970">
            <v>0</v>
          </cell>
        </row>
        <row r="971">
          <cell r="C971" t="str">
            <v xml:space="preserve">Число койко-дней по счетам оплаченным и принятым к оплате </v>
          </cell>
          <cell r="D971" t="str">
            <v>2013 год</v>
          </cell>
          <cell r="E971">
            <v>0</v>
          </cell>
        </row>
        <row r="972">
          <cell r="D972" t="str">
            <v>4 месяца 2014 года</v>
          </cell>
          <cell r="E972">
            <v>0</v>
          </cell>
        </row>
        <row r="973">
          <cell r="D973" t="str">
            <v>заявка на 2015 год</v>
          </cell>
          <cell r="E973">
            <v>0</v>
          </cell>
        </row>
        <row r="974">
          <cell r="C974" t="str">
            <v>Число пролеченных больных (законченных случаев) по статистическим данным (формы 47, 62)</v>
          </cell>
          <cell r="D974" t="str">
            <v>2013 год</v>
          </cell>
          <cell r="E974">
            <v>0</v>
          </cell>
        </row>
        <row r="975">
          <cell r="D975" t="str">
            <v>4 месяца 2014 года</v>
          </cell>
          <cell r="E975">
            <v>0</v>
          </cell>
        </row>
        <row r="976">
          <cell r="D976" t="str">
            <v>заявка на 2015 год</v>
          </cell>
          <cell r="E976">
            <v>0</v>
          </cell>
        </row>
        <row r="977">
          <cell r="C977" t="str">
            <v xml:space="preserve">Число пролеченных больных (законченных случаев) по счетам оплаченным и принятым к оплате </v>
          </cell>
          <cell r="D977" t="str">
            <v>2013 год</v>
          </cell>
          <cell r="E977">
            <v>0</v>
          </cell>
        </row>
        <row r="978">
          <cell r="D978" t="str">
            <v>Утв-но в ТПГГ на 2014 год</v>
          </cell>
          <cell r="E978">
            <v>0</v>
          </cell>
        </row>
        <row r="979">
          <cell r="D979" t="str">
            <v>4 месяца 2014 года</v>
          </cell>
          <cell r="E979">
            <v>0</v>
          </cell>
        </row>
        <row r="980">
          <cell r="D980" t="str">
            <v>заявка на 2015 год</v>
          </cell>
          <cell r="E980">
            <v>0</v>
          </cell>
        </row>
        <row r="981">
          <cell r="C981" t="str">
            <v>Среднегодовая занятость койки по статистическим данным (дней)</v>
          </cell>
          <cell r="D981" t="str">
            <v>2013 год</v>
          </cell>
          <cell r="E981">
            <v>0</v>
          </cell>
        </row>
        <row r="982">
          <cell r="D982" t="str">
            <v>4 месяца 2014 года</v>
          </cell>
          <cell r="E982">
            <v>0</v>
          </cell>
        </row>
        <row r="983">
          <cell r="D983" t="str">
            <v>заявка на 2015 год</v>
          </cell>
          <cell r="E983">
            <v>0</v>
          </cell>
        </row>
        <row r="984">
          <cell r="C984" t="str">
            <v>Среднегодовая занятость койки по счетам оплаченным и принятым к оплате (дней)</v>
          </cell>
          <cell r="D984" t="str">
            <v>2013 год</v>
          </cell>
          <cell r="E984">
            <v>0</v>
          </cell>
        </row>
        <row r="985">
          <cell r="D985" t="str">
            <v>4 месяца 2014 года</v>
          </cell>
          <cell r="E985">
            <v>0</v>
          </cell>
        </row>
        <row r="986">
          <cell r="D986" t="str">
            <v>заявка на 2015 год</v>
          </cell>
          <cell r="E986">
            <v>0</v>
          </cell>
        </row>
        <row r="987">
          <cell r="E987">
            <v>0</v>
          </cell>
        </row>
        <row r="988">
          <cell r="C988" t="str">
            <v>Средняя длительность пребывания 1-ого больного по статистическим данным  (дней)</v>
          </cell>
          <cell r="D988" t="str">
            <v>2013 год</v>
          </cell>
          <cell r="E988">
            <v>0</v>
          </cell>
        </row>
        <row r="989">
          <cell r="D989" t="str">
            <v>4 месяца 2014 года</v>
          </cell>
          <cell r="E989">
            <v>0</v>
          </cell>
        </row>
        <row r="990">
          <cell r="D990" t="str">
            <v>заявка на 2015 год</v>
          </cell>
          <cell r="E990">
            <v>0</v>
          </cell>
        </row>
        <row r="991">
          <cell r="C991" t="str">
            <v>Средняя длительность пребывания 1-ого больного по счетам оплаченным и принятым к оплате (дней)</v>
          </cell>
          <cell r="D991" t="str">
            <v>2013 год</v>
          </cell>
          <cell r="E991">
            <v>0</v>
          </cell>
        </row>
        <row r="992">
          <cell r="D992" t="str">
            <v>4 месяца 2014 года</v>
          </cell>
          <cell r="E992">
            <v>0</v>
          </cell>
        </row>
        <row r="993">
          <cell r="D993" t="str">
            <v>заявка на 2015 год</v>
          </cell>
          <cell r="E993">
            <v>0</v>
          </cell>
        </row>
        <row r="994">
          <cell r="C994" t="str">
            <v>Среднегодовое количество коек круглосуточного пребывания</v>
          </cell>
          <cell r="D994" t="str">
            <v>2013 год</v>
          </cell>
          <cell r="E994">
            <v>0</v>
          </cell>
        </row>
        <row r="995">
          <cell r="D995" t="str">
            <v>4 месяца 2014 года</v>
          </cell>
          <cell r="E995">
            <v>0</v>
          </cell>
        </row>
        <row r="996">
          <cell r="D996" t="str">
            <v>заявка на 2015 год</v>
          </cell>
          <cell r="E996">
            <v>0</v>
          </cell>
        </row>
        <row r="997">
          <cell r="C997" t="str">
            <v>Число койко-дней по статистическим данным (формы 47, 62)</v>
          </cell>
          <cell r="D997" t="str">
            <v>2013 год</v>
          </cell>
          <cell r="E997">
            <v>0</v>
          </cell>
        </row>
        <row r="998">
          <cell r="D998" t="str">
            <v>4 месяца 2014 года</v>
          </cell>
          <cell r="E998">
            <v>0</v>
          </cell>
        </row>
        <row r="999">
          <cell r="D999" t="str">
            <v>заявка на 2015 год</v>
          </cell>
          <cell r="E999">
            <v>0</v>
          </cell>
        </row>
        <row r="1000">
          <cell r="C1000" t="str">
            <v xml:space="preserve">Число койко-дней по счетам оплаченным и принятым к оплате </v>
          </cell>
          <cell r="D1000" t="str">
            <v>2013 год</v>
          </cell>
          <cell r="E1000">
            <v>0</v>
          </cell>
        </row>
        <row r="1001">
          <cell r="D1001" t="str">
            <v>4 месяца 2014 года</v>
          </cell>
          <cell r="E1001">
            <v>0</v>
          </cell>
        </row>
        <row r="1002">
          <cell r="D1002" t="str">
            <v>заявка на 2015 год</v>
          </cell>
          <cell r="E1002">
            <v>0</v>
          </cell>
        </row>
        <row r="1003">
          <cell r="C1003" t="str">
            <v>Число пролеченных больных (законченных случаев) по статистическим данным (формы 47, 62)</v>
          </cell>
          <cell r="D1003" t="str">
            <v>2013 год</v>
          </cell>
          <cell r="E1003">
            <v>0</v>
          </cell>
        </row>
        <row r="1004">
          <cell r="D1004" t="str">
            <v>4 месяца 2014 года</v>
          </cell>
          <cell r="E1004">
            <v>0</v>
          </cell>
        </row>
        <row r="1005">
          <cell r="D1005" t="str">
            <v>заявка на 2015 год</v>
          </cell>
          <cell r="E1005">
            <v>0</v>
          </cell>
        </row>
        <row r="1006">
          <cell r="C1006" t="str">
            <v xml:space="preserve">Число пролеченных больных (законченных случаев) по счетам оплаченным и принятым к оплате </v>
          </cell>
          <cell r="D1006" t="str">
            <v>2013 год</v>
          </cell>
          <cell r="E1006">
            <v>0</v>
          </cell>
        </row>
        <row r="1007">
          <cell r="D1007" t="str">
            <v>Утв-но в ТПГГ на 2014 год</v>
          </cell>
          <cell r="E1007">
            <v>0</v>
          </cell>
        </row>
        <row r="1008">
          <cell r="D1008" t="str">
            <v>4 месяца 2014 года</v>
          </cell>
          <cell r="E1008">
            <v>0</v>
          </cell>
        </row>
        <row r="1009">
          <cell r="D1009" t="str">
            <v>заявка на 2015 год</v>
          </cell>
          <cell r="E1009">
            <v>0</v>
          </cell>
        </row>
        <row r="1010">
          <cell r="C1010" t="str">
            <v>Среднегодовая занятость койки по статистическим данным (дней)</v>
          </cell>
          <cell r="D1010" t="str">
            <v>2013 год</v>
          </cell>
          <cell r="E1010">
            <v>0</v>
          </cell>
        </row>
        <row r="1011">
          <cell r="D1011" t="str">
            <v>4 месяца 2014 года</v>
          </cell>
          <cell r="E1011">
            <v>0</v>
          </cell>
        </row>
        <row r="1012">
          <cell r="D1012" t="str">
            <v>заявка на 2015 год</v>
          </cell>
          <cell r="E1012">
            <v>0</v>
          </cell>
        </row>
        <row r="1013">
          <cell r="C1013" t="str">
            <v>Среднегодовая занятость койки по счетам оплаченным и принятым к оплате (дней)</v>
          </cell>
          <cell r="D1013" t="str">
            <v>2013 год</v>
          </cell>
          <cell r="E1013">
            <v>0</v>
          </cell>
        </row>
        <row r="1014">
          <cell r="D1014" t="str">
            <v>4 месяца 2014 года</v>
          </cell>
          <cell r="E1014">
            <v>0</v>
          </cell>
        </row>
        <row r="1015">
          <cell r="D1015" t="str">
            <v>заявка на 2015 год</v>
          </cell>
          <cell r="E1015">
            <v>0</v>
          </cell>
        </row>
        <row r="1016">
          <cell r="E1016">
            <v>0</v>
          </cell>
        </row>
        <row r="1017">
          <cell r="C1017" t="str">
            <v>Средняя длительность пребывания 1-ого больного по статистическим данным  (дней)</v>
          </cell>
          <cell r="D1017" t="str">
            <v>2013 год</v>
          </cell>
          <cell r="E1017">
            <v>0</v>
          </cell>
        </row>
        <row r="1018">
          <cell r="D1018" t="str">
            <v>4 месяца 2014 года</v>
          </cell>
          <cell r="E1018">
            <v>0</v>
          </cell>
        </row>
        <row r="1019">
          <cell r="D1019" t="str">
            <v>заявка на 2015 год</v>
          </cell>
          <cell r="E1019">
            <v>0</v>
          </cell>
        </row>
        <row r="1020">
          <cell r="C1020" t="str">
            <v>Средняя длительность пребывания 1-ого больного по счетам оплаченным и принятым к оплате (дней)</v>
          </cell>
          <cell r="D1020" t="str">
            <v>2013 год</v>
          </cell>
          <cell r="E1020">
            <v>0</v>
          </cell>
        </row>
        <row r="1021">
          <cell r="D1021" t="str">
            <v>4 месяца 2014 года</v>
          </cell>
          <cell r="E1021">
            <v>0</v>
          </cell>
        </row>
        <row r="1022">
          <cell r="D1022" t="str">
            <v>заявка на 2015 год</v>
          </cell>
          <cell r="E1022">
            <v>0</v>
          </cell>
        </row>
        <row r="1023">
          <cell r="C1023" t="str">
            <v>Среднегодовое количество коек круглосуточного пребывания</v>
          </cell>
          <cell r="D1023" t="str">
            <v>2013 год</v>
          </cell>
          <cell r="E1023">
            <v>0</v>
          </cell>
        </row>
        <row r="1024">
          <cell r="D1024" t="str">
            <v>4 месяца 2014 года</v>
          </cell>
          <cell r="E1024">
            <v>0</v>
          </cell>
        </row>
        <row r="1025">
          <cell r="D1025" t="str">
            <v>заявка на 2015 год</v>
          </cell>
          <cell r="E1025">
            <v>0</v>
          </cell>
        </row>
        <row r="1026">
          <cell r="C1026" t="str">
            <v>Число койко-дней по статистическим данным (формы 47, 62)</v>
          </cell>
          <cell r="D1026" t="str">
            <v>2013 год</v>
          </cell>
          <cell r="E1026">
            <v>0</v>
          </cell>
        </row>
        <row r="1027">
          <cell r="D1027" t="str">
            <v>4 месяца 2014 года</v>
          </cell>
          <cell r="E1027">
            <v>0</v>
          </cell>
        </row>
        <row r="1028">
          <cell r="D1028" t="str">
            <v>заявка на 2015 год</v>
          </cell>
          <cell r="E1028">
            <v>0</v>
          </cell>
        </row>
        <row r="1029">
          <cell r="C1029" t="str">
            <v xml:space="preserve">Число койко-дней по счетам оплаченным и принятым к оплате </v>
          </cell>
          <cell r="D1029" t="str">
            <v>2013 год</v>
          </cell>
          <cell r="E1029">
            <v>0</v>
          </cell>
        </row>
        <row r="1030">
          <cell r="D1030" t="str">
            <v>4 месяца 2014 года</v>
          </cell>
          <cell r="E1030">
            <v>0</v>
          </cell>
        </row>
        <row r="1031">
          <cell r="D1031" t="str">
            <v>заявка на 2015 год</v>
          </cell>
          <cell r="E1031">
            <v>0</v>
          </cell>
        </row>
        <row r="1032">
          <cell r="C1032" t="str">
            <v>Число пролеченных больных (законченных случаев) по статистическим данным (формы 47, 62)</v>
          </cell>
          <cell r="D1032" t="str">
            <v>2013 год</v>
          </cell>
          <cell r="E1032">
            <v>0</v>
          </cell>
        </row>
        <row r="1033">
          <cell r="D1033" t="str">
            <v>4 месяца 2014 года</v>
          </cell>
          <cell r="E1033">
            <v>0</v>
          </cell>
        </row>
        <row r="1034">
          <cell r="D1034" t="str">
            <v>заявка на 2015 год</v>
          </cell>
          <cell r="E1034">
            <v>0</v>
          </cell>
        </row>
        <row r="1035">
          <cell r="C1035" t="str">
            <v xml:space="preserve">Число пролеченных больных (законченных случаев) по счетам оплаченным и принятым к оплате </v>
          </cell>
          <cell r="D1035" t="str">
            <v>2013 год</v>
          </cell>
          <cell r="E1035">
            <v>0</v>
          </cell>
        </row>
        <row r="1036">
          <cell r="D1036" t="str">
            <v>Утв-но в ТПГГ на 2014 год</v>
          </cell>
          <cell r="E1036">
            <v>0</v>
          </cell>
        </row>
        <row r="1037">
          <cell r="D1037" t="str">
            <v>4 месяца 2014 года</v>
          </cell>
          <cell r="E1037">
            <v>0</v>
          </cell>
        </row>
        <row r="1038">
          <cell r="D1038" t="str">
            <v>заявка на 2015 год</v>
          </cell>
          <cell r="E1038">
            <v>0</v>
          </cell>
        </row>
        <row r="1039">
          <cell r="C1039" t="str">
            <v>Среднегодовая занятость койки по статистическим данным (дней)</v>
          </cell>
          <cell r="D1039" t="str">
            <v>2013 год</v>
          </cell>
          <cell r="E1039">
            <v>0</v>
          </cell>
        </row>
        <row r="1040">
          <cell r="D1040" t="str">
            <v>4 месяца 2014 года</v>
          </cell>
          <cell r="E1040">
            <v>0</v>
          </cell>
        </row>
        <row r="1041">
          <cell r="D1041" t="str">
            <v>заявка на 2015 год</v>
          </cell>
          <cell r="E1041">
            <v>0</v>
          </cell>
        </row>
        <row r="1042">
          <cell r="C1042" t="str">
            <v>Среднегодовая занятость койки по счетам оплаченным и принятым к оплате (дней)</v>
          </cell>
          <cell r="D1042" t="str">
            <v>2013 год</v>
          </cell>
          <cell r="E1042">
            <v>0</v>
          </cell>
        </row>
        <row r="1043">
          <cell r="D1043" t="str">
            <v>4 месяца 2014 года</v>
          </cell>
          <cell r="E1043">
            <v>0</v>
          </cell>
        </row>
        <row r="1044">
          <cell r="D1044" t="str">
            <v>заявка на 2015 год</v>
          </cell>
          <cell r="E1044">
            <v>0</v>
          </cell>
        </row>
        <row r="1045">
          <cell r="E1045">
            <v>0</v>
          </cell>
        </row>
        <row r="1046">
          <cell r="C1046" t="str">
            <v>Средняя длительность пребывания 1-ого больного по статистическим данным  (дней)</v>
          </cell>
          <cell r="D1046" t="str">
            <v>2013 год</v>
          </cell>
          <cell r="E1046">
            <v>0</v>
          </cell>
        </row>
        <row r="1047">
          <cell r="D1047" t="str">
            <v>4 месяца 2014 года</v>
          </cell>
          <cell r="E1047">
            <v>0</v>
          </cell>
        </row>
        <row r="1048">
          <cell r="D1048" t="str">
            <v>заявка на 2015 год</v>
          </cell>
          <cell r="E1048">
            <v>0</v>
          </cell>
        </row>
        <row r="1049">
          <cell r="C1049" t="str">
            <v>Средняя длительность пребывания 1-ого больного по счетам оплаченным и принятым к оплате (дней)</v>
          </cell>
          <cell r="D1049" t="str">
            <v>2013 год</v>
          </cell>
          <cell r="E1049">
            <v>0</v>
          </cell>
        </row>
        <row r="1050">
          <cell r="D1050" t="str">
            <v>4 месяца 2014 года</v>
          </cell>
          <cell r="E1050">
            <v>0</v>
          </cell>
        </row>
        <row r="1051">
          <cell r="D1051" t="str">
            <v>заявка на 2015 год</v>
          </cell>
          <cell r="E1051">
            <v>0</v>
          </cell>
        </row>
        <row r="1052">
          <cell r="C1052" t="str">
            <v>Среднегодовое количество коек круглосуточного пребывания</v>
          </cell>
          <cell r="D1052" t="str">
            <v>2013 год</v>
          </cell>
          <cell r="E1052">
            <v>0</v>
          </cell>
        </row>
        <row r="1053">
          <cell r="D1053" t="str">
            <v>4 месяца 2014 года</v>
          </cell>
          <cell r="E1053">
            <v>0</v>
          </cell>
        </row>
        <row r="1054">
          <cell r="D1054" t="str">
            <v>заявка на 2015 год</v>
          </cell>
          <cell r="E1054">
            <v>0</v>
          </cell>
        </row>
        <row r="1055">
          <cell r="C1055" t="str">
            <v>Число койко-дней по статистическим данным (формы 47, 62)</v>
          </cell>
          <cell r="D1055" t="str">
            <v>2013 год</v>
          </cell>
          <cell r="E1055">
            <v>0</v>
          </cell>
        </row>
        <row r="1056">
          <cell r="D1056" t="str">
            <v>4 месяца 2014 года</v>
          </cell>
          <cell r="E1056">
            <v>0</v>
          </cell>
        </row>
        <row r="1057">
          <cell r="D1057" t="str">
            <v>заявка на 2015 год</v>
          </cell>
          <cell r="E1057">
            <v>0</v>
          </cell>
        </row>
        <row r="1058">
          <cell r="C1058" t="str">
            <v xml:space="preserve">Число койко-дней по счетам оплаченным и принятым к оплате </v>
          </cell>
          <cell r="D1058" t="str">
            <v>2013 год</v>
          </cell>
          <cell r="E1058">
            <v>0</v>
          </cell>
        </row>
        <row r="1059">
          <cell r="D1059" t="str">
            <v>4 месяца 2014 года</v>
          </cell>
          <cell r="E1059">
            <v>0</v>
          </cell>
        </row>
        <row r="1060">
          <cell r="D1060" t="str">
            <v>заявка на 2015 год</v>
          </cell>
          <cell r="E1060">
            <v>0</v>
          </cell>
        </row>
        <row r="1061">
          <cell r="C1061" t="str">
            <v>Число пролеченных больных (законченных случаев) по статистическим данным (формы 47, 62)</v>
          </cell>
          <cell r="D1061" t="str">
            <v>2013 год</v>
          </cell>
          <cell r="E1061">
            <v>0</v>
          </cell>
        </row>
        <row r="1062">
          <cell r="D1062" t="str">
            <v>4 месяца 2014 года</v>
          </cell>
          <cell r="E1062">
            <v>0</v>
          </cell>
        </row>
        <row r="1063">
          <cell r="D1063" t="str">
            <v>заявка на 2015 год</v>
          </cell>
          <cell r="E1063">
            <v>0</v>
          </cell>
        </row>
        <row r="1064">
          <cell r="C1064" t="str">
            <v xml:space="preserve">Число пролеченных больных (законченных случаев) по счетам оплаченным и принятым к оплате </v>
          </cell>
          <cell r="D1064" t="str">
            <v>2013 год</v>
          </cell>
          <cell r="E1064">
            <v>0</v>
          </cell>
        </row>
        <row r="1065">
          <cell r="D1065" t="str">
            <v>Утв-но в ТПГГ на 2014 год</v>
          </cell>
          <cell r="E1065">
            <v>0</v>
          </cell>
        </row>
        <row r="1066">
          <cell r="D1066" t="str">
            <v>4 месяца 2014 года</v>
          </cell>
          <cell r="E1066">
            <v>0</v>
          </cell>
        </row>
        <row r="1067">
          <cell r="D1067" t="str">
            <v>заявка на 2015 год</v>
          </cell>
          <cell r="E1067">
            <v>0</v>
          </cell>
        </row>
        <row r="1068">
          <cell r="C1068" t="str">
            <v>Среднегодовая занятость койки по статистическим данным (дней)</v>
          </cell>
          <cell r="D1068" t="str">
            <v>2013 год</v>
          </cell>
          <cell r="E1068">
            <v>0</v>
          </cell>
        </row>
        <row r="1069">
          <cell r="D1069" t="str">
            <v>4 месяца 2014 года</v>
          </cell>
          <cell r="E1069">
            <v>0</v>
          </cell>
        </row>
        <row r="1070">
          <cell r="D1070" t="str">
            <v>заявка на 2015 год</v>
          </cell>
          <cell r="E1070">
            <v>0</v>
          </cell>
        </row>
        <row r="1071">
          <cell r="C1071" t="str">
            <v>Среднегодовая занятость койки по счетам оплаченным и принятым к оплате (дней)</v>
          </cell>
          <cell r="D1071" t="str">
            <v>2013 год</v>
          </cell>
          <cell r="E1071">
            <v>0</v>
          </cell>
        </row>
        <row r="1072">
          <cell r="D1072" t="str">
            <v>4 месяца 2014 года</v>
          </cell>
          <cell r="E1072">
            <v>0</v>
          </cell>
        </row>
        <row r="1073">
          <cell r="D1073" t="str">
            <v>заявка на 2015 год</v>
          </cell>
          <cell r="E1073">
            <v>0</v>
          </cell>
        </row>
        <row r="1074">
          <cell r="E1074">
            <v>0</v>
          </cell>
        </row>
        <row r="1075">
          <cell r="C1075" t="str">
            <v>Средняя длительность пребывания 1-ого больного по статистическим данным  (дней)</v>
          </cell>
          <cell r="D1075" t="str">
            <v>2013 год</v>
          </cell>
          <cell r="E1075">
            <v>0</v>
          </cell>
        </row>
        <row r="1076">
          <cell r="D1076" t="str">
            <v>4 месяца 2014 года</v>
          </cell>
          <cell r="E1076">
            <v>0</v>
          </cell>
        </row>
        <row r="1077">
          <cell r="D1077" t="str">
            <v>заявка на 2015 год</v>
          </cell>
          <cell r="E1077">
            <v>0</v>
          </cell>
        </row>
        <row r="1078">
          <cell r="C1078" t="str">
            <v>Средняя длительность пребывания 1-ого больного по счетам оплаченным и принятым к оплате (дней)</v>
          </cell>
          <cell r="D1078" t="str">
            <v>2013 год</v>
          </cell>
          <cell r="E1078">
            <v>0</v>
          </cell>
        </row>
        <row r="1079">
          <cell r="D1079" t="str">
            <v>4 месяца 2014 года</v>
          </cell>
          <cell r="E1079">
            <v>0</v>
          </cell>
        </row>
        <row r="1080">
          <cell r="D1080" t="str">
            <v>заявка на 2015 год</v>
          </cell>
          <cell r="E1080">
            <v>0</v>
          </cell>
        </row>
        <row r="1081">
          <cell r="C1081" t="str">
            <v>Среднегодовое количество коек круглосуточного пребывания</v>
          </cell>
          <cell r="D1081" t="str">
            <v>2013 год</v>
          </cell>
          <cell r="E1081">
            <v>0</v>
          </cell>
        </row>
        <row r="1082">
          <cell r="D1082" t="str">
            <v>4 месяца 2014 года</v>
          </cell>
          <cell r="E1082">
            <v>0</v>
          </cell>
        </row>
        <row r="1083">
          <cell r="D1083" t="str">
            <v>заявка на 2015 год</v>
          </cell>
          <cell r="E1083">
            <v>0</v>
          </cell>
        </row>
        <row r="1084">
          <cell r="C1084" t="str">
            <v>Число койко-дней по статистическим данным (формы 47, 62)</v>
          </cell>
          <cell r="D1084" t="str">
            <v>2013 год</v>
          </cell>
          <cell r="E1084">
            <v>0</v>
          </cell>
        </row>
        <row r="1085">
          <cell r="D1085" t="str">
            <v>4 месяца 2014 года</v>
          </cell>
          <cell r="E1085">
            <v>0</v>
          </cell>
        </row>
        <row r="1086">
          <cell r="D1086" t="str">
            <v>заявка на 2015 год</v>
          </cell>
          <cell r="E1086">
            <v>0</v>
          </cell>
        </row>
        <row r="1087">
          <cell r="C1087" t="str">
            <v xml:space="preserve">Число койко-дней по счетам оплаченным и принятым к оплате </v>
          </cell>
          <cell r="D1087" t="str">
            <v>2013 год</v>
          </cell>
          <cell r="E1087">
            <v>0</v>
          </cell>
        </row>
        <row r="1088">
          <cell r="D1088" t="str">
            <v>4 месяца 2014 года</v>
          </cell>
          <cell r="E1088">
            <v>0</v>
          </cell>
        </row>
        <row r="1089">
          <cell r="D1089" t="str">
            <v>заявка на 2015 год</v>
          </cell>
          <cell r="E1089">
            <v>0</v>
          </cell>
        </row>
        <row r="1090">
          <cell r="C1090" t="str">
            <v>Число пролеченных больных (законченных случаев) по статистическим данным (формы 47, 62)</v>
          </cell>
          <cell r="D1090" t="str">
            <v>2013 год</v>
          </cell>
          <cell r="E1090">
            <v>0</v>
          </cell>
        </row>
        <row r="1091">
          <cell r="D1091" t="str">
            <v>4 месяца 2014 года</v>
          </cell>
          <cell r="E1091">
            <v>0</v>
          </cell>
        </row>
        <row r="1092">
          <cell r="D1092" t="str">
            <v>заявка на 2015 год</v>
          </cell>
          <cell r="E1092">
            <v>0</v>
          </cell>
        </row>
        <row r="1093">
          <cell r="C1093" t="str">
            <v xml:space="preserve">Число пролеченных больных (законченных случаев) по счетам оплаченным и принятым к оплате </v>
          </cell>
          <cell r="D1093" t="str">
            <v>2013 год</v>
          </cell>
          <cell r="E1093">
            <v>0</v>
          </cell>
        </row>
        <row r="1094">
          <cell r="D1094" t="str">
            <v>Утв-но в ТПГГ на 2014 год</v>
          </cell>
          <cell r="E1094">
            <v>0</v>
          </cell>
        </row>
        <row r="1095">
          <cell r="D1095" t="str">
            <v>4 месяца 2014 года</v>
          </cell>
          <cell r="E1095">
            <v>0</v>
          </cell>
        </row>
        <row r="1096">
          <cell r="D1096" t="str">
            <v>заявка на 2015 год</v>
          </cell>
          <cell r="E1096">
            <v>0</v>
          </cell>
        </row>
        <row r="1097">
          <cell r="C1097" t="str">
            <v>Среднегодовая занятость койки по статистическим данным (дней)</v>
          </cell>
          <cell r="D1097" t="str">
            <v>2013 год</v>
          </cell>
          <cell r="E1097">
            <v>0</v>
          </cell>
        </row>
        <row r="1098">
          <cell r="D1098" t="str">
            <v>4 месяца 2014 года</v>
          </cell>
          <cell r="E1098">
            <v>0</v>
          </cell>
        </row>
        <row r="1099">
          <cell r="D1099" t="str">
            <v>заявка на 2015 год</v>
          </cell>
          <cell r="E1099">
            <v>0</v>
          </cell>
        </row>
        <row r="1100">
          <cell r="C1100" t="str">
            <v>Среднегодовая занятость койки по счетам оплаченным и принятым к оплате (дней)</v>
          </cell>
          <cell r="D1100" t="str">
            <v>2013 год</v>
          </cell>
          <cell r="E1100">
            <v>0</v>
          </cell>
        </row>
        <row r="1101">
          <cell r="D1101" t="str">
            <v>4 месяца 2014 года</v>
          </cell>
          <cell r="E1101">
            <v>0</v>
          </cell>
        </row>
        <row r="1102">
          <cell r="D1102" t="str">
            <v>заявка на 2015 год</v>
          </cell>
          <cell r="E1102">
            <v>0</v>
          </cell>
        </row>
        <row r="1103">
          <cell r="E1103">
            <v>0</v>
          </cell>
        </row>
        <row r="1104">
          <cell r="C1104" t="str">
            <v>Средняя длительность пребывания 1-ого больного по статистическим данным  (дней)</v>
          </cell>
          <cell r="D1104" t="str">
            <v>2013 год</v>
          </cell>
          <cell r="E1104">
            <v>0</v>
          </cell>
        </row>
        <row r="1105">
          <cell r="D1105" t="str">
            <v>4 месяца 2014 года</v>
          </cell>
          <cell r="E1105">
            <v>0</v>
          </cell>
        </row>
        <row r="1106">
          <cell r="D1106" t="str">
            <v>заявка на 2015 год</v>
          </cell>
          <cell r="E1106">
            <v>0</v>
          </cell>
        </row>
        <row r="1107">
          <cell r="C1107" t="str">
            <v>Средняя длительность пребывания 1-ого больного по счетам оплаченным и принятым к оплате (дней)</v>
          </cell>
          <cell r="D1107" t="str">
            <v>2013 год</v>
          </cell>
          <cell r="E1107">
            <v>0</v>
          </cell>
        </row>
        <row r="1108">
          <cell r="D1108" t="str">
            <v>4 месяца 2014 года</v>
          </cell>
          <cell r="E1108">
            <v>0</v>
          </cell>
        </row>
        <row r="1109">
          <cell r="D1109" t="str">
            <v>заявка на 2015 год</v>
          </cell>
          <cell r="E1109">
            <v>0</v>
          </cell>
        </row>
        <row r="1110">
          <cell r="C1110" t="str">
            <v>Среднегодовое количество коек круглосуточного пребывания</v>
          </cell>
          <cell r="D1110" t="str">
            <v>2013 год</v>
          </cell>
          <cell r="E1110">
            <v>0</v>
          </cell>
        </row>
        <row r="1111">
          <cell r="D1111" t="str">
            <v>4 месяца 2014 года</v>
          </cell>
          <cell r="E1111">
            <v>0</v>
          </cell>
        </row>
        <row r="1112">
          <cell r="D1112" t="str">
            <v>заявка на 2015 год</v>
          </cell>
          <cell r="E1112">
            <v>0</v>
          </cell>
        </row>
        <row r="1113">
          <cell r="C1113" t="str">
            <v>Число койко-дней по статистическим данным (формы 47, 62)</v>
          </cell>
          <cell r="D1113" t="str">
            <v>2013 год</v>
          </cell>
          <cell r="E1113">
            <v>0</v>
          </cell>
        </row>
        <row r="1114">
          <cell r="D1114" t="str">
            <v>4 месяца 2014 года</v>
          </cell>
          <cell r="E1114">
            <v>0</v>
          </cell>
        </row>
        <row r="1115">
          <cell r="D1115" t="str">
            <v>заявка на 2015 год</v>
          </cell>
          <cell r="E1115">
            <v>0</v>
          </cell>
        </row>
        <row r="1116">
          <cell r="C1116" t="str">
            <v xml:space="preserve">Число койко-дней по счетам оплаченным и принятым к оплате </v>
          </cell>
          <cell r="D1116" t="str">
            <v>2013 год</v>
          </cell>
          <cell r="E1116">
            <v>0</v>
          </cell>
        </row>
        <row r="1117">
          <cell r="D1117" t="str">
            <v>4 месяца 2014 года</v>
          </cell>
          <cell r="E1117">
            <v>0</v>
          </cell>
        </row>
        <row r="1118">
          <cell r="D1118" t="str">
            <v>заявка на 2015 год</v>
          </cell>
          <cell r="E1118">
            <v>0</v>
          </cell>
        </row>
        <row r="1119">
          <cell r="C1119" t="str">
            <v>Число пролеченных больных (законченных случаев) по статистическим данным (формы 47, 62)</v>
          </cell>
          <cell r="D1119" t="str">
            <v>2013 год</v>
          </cell>
          <cell r="E1119">
            <v>0</v>
          </cell>
        </row>
        <row r="1120">
          <cell r="D1120" t="str">
            <v>4 месяца 2014 года</v>
          </cell>
          <cell r="E1120">
            <v>0</v>
          </cell>
        </row>
        <row r="1121">
          <cell r="D1121" t="str">
            <v>заявка на 2015 год</v>
          </cell>
          <cell r="E1121">
            <v>0</v>
          </cell>
        </row>
        <row r="1122">
          <cell r="C1122" t="str">
            <v xml:space="preserve">Число пролеченных больных (законченных случаев) по счетам оплаченным и принятым к оплате </v>
          </cell>
          <cell r="D1122" t="str">
            <v>2013 год</v>
          </cell>
          <cell r="E1122">
            <v>0</v>
          </cell>
        </row>
        <row r="1123">
          <cell r="D1123" t="str">
            <v>Утв-но в ТПГГ на 2014 год</v>
          </cell>
          <cell r="E1123">
            <v>0</v>
          </cell>
        </row>
        <row r="1124">
          <cell r="D1124" t="str">
            <v>4 месяца 2014 года</v>
          </cell>
          <cell r="E1124">
            <v>0</v>
          </cell>
        </row>
        <row r="1125">
          <cell r="D1125" t="str">
            <v>заявка на 2015 год</v>
          </cell>
          <cell r="E1125">
            <v>0</v>
          </cell>
        </row>
        <row r="1126">
          <cell r="C1126" t="str">
            <v>Среднегодовая занятость койки по статистическим данным (дней)</v>
          </cell>
          <cell r="D1126" t="str">
            <v>2013 год</v>
          </cell>
          <cell r="E1126">
            <v>0</v>
          </cell>
        </row>
        <row r="1127">
          <cell r="D1127" t="str">
            <v>4 месяца 2014 года</v>
          </cell>
          <cell r="E1127">
            <v>0</v>
          </cell>
        </row>
        <row r="1128">
          <cell r="D1128" t="str">
            <v>заявка на 2015 год</v>
          </cell>
          <cell r="E1128">
            <v>0</v>
          </cell>
        </row>
        <row r="1129">
          <cell r="C1129" t="str">
            <v>Среднегодовая занятость койки по счетам оплаченным и принятым к оплате (дней)</v>
          </cell>
          <cell r="D1129" t="str">
            <v>2013 год</v>
          </cell>
          <cell r="E1129">
            <v>0</v>
          </cell>
        </row>
        <row r="1130">
          <cell r="D1130" t="str">
            <v>4 месяца 2014 года</v>
          </cell>
          <cell r="E1130">
            <v>0</v>
          </cell>
        </row>
        <row r="1131">
          <cell r="D1131" t="str">
            <v>заявка на 2015 год</v>
          </cell>
          <cell r="E1131">
            <v>0</v>
          </cell>
        </row>
        <row r="1132">
          <cell r="E1132">
            <v>0</v>
          </cell>
        </row>
        <row r="1133">
          <cell r="C1133" t="str">
            <v>Средняя длительность пребывания 1-ого больного по статистическим данным  (дней)</v>
          </cell>
          <cell r="D1133" t="str">
            <v>2013 год</v>
          </cell>
          <cell r="E1133">
            <v>0</v>
          </cell>
        </row>
        <row r="1134">
          <cell r="D1134" t="str">
            <v>4 месяца 2014 года</v>
          </cell>
          <cell r="E1134">
            <v>0</v>
          </cell>
        </row>
        <row r="1135">
          <cell r="D1135" t="str">
            <v>заявка на 2015 год</v>
          </cell>
          <cell r="E1135">
            <v>0</v>
          </cell>
        </row>
        <row r="1136">
          <cell r="C1136" t="str">
            <v>Средняя длительность пребывания 1-ого больного по счетам оплаченным и принятым к оплате (дней)</v>
          </cell>
          <cell r="D1136" t="str">
            <v>2013 год</v>
          </cell>
          <cell r="E1136">
            <v>0</v>
          </cell>
        </row>
        <row r="1137">
          <cell r="D1137" t="str">
            <v>4 месяца 2014 года</v>
          </cell>
          <cell r="E1137">
            <v>0</v>
          </cell>
        </row>
        <row r="1138">
          <cell r="D1138" t="str">
            <v>заявка на 2015 год</v>
          </cell>
          <cell r="E1138">
            <v>0</v>
          </cell>
        </row>
        <row r="1139">
          <cell r="C1139" t="str">
            <v>Среднегодовое количество коек круглосуточного пребывания</v>
          </cell>
          <cell r="D1139" t="str">
            <v>2013 год</v>
          </cell>
          <cell r="E1139">
            <v>0</v>
          </cell>
        </row>
        <row r="1140">
          <cell r="D1140" t="str">
            <v>4 месяца 2014 года</v>
          </cell>
          <cell r="E1140">
            <v>0</v>
          </cell>
        </row>
        <row r="1141">
          <cell r="D1141" t="str">
            <v>заявка на 2015 год</v>
          </cell>
          <cell r="E1141">
            <v>0</v>
          </cell>
        </row>
        <row r="1142">
          <cell r="C1142" t="str">
            <v>Число койко-дней по статистическим данным (формы 47, 62)</v>
          </cell>
          <cell r="D1142" t="str">
            <v>2013 год</v>
          </cell>
          <cell r="E1142">
            <v>0</v>
          </cell>
        </row>
        <row r="1143">
          <cell r="D1143" t="str">
            <v>4 месяца 2014 года</v>
          </cell>
          <cell r="E1143">
            <v>0</v>
          </cell>
        </row>
        <row r="1144">
          <cell r="D1144" t="str">
            <v>заявка на 2015 год</v>
          </cell>
          <cell r="E1144">
            <v>0</v>
          </cell>
        </row>
        <row r="1145">
          <cell r="C1145" t="str">
            <v xml:space="preserve">Число койко-дней по счетам оплаченным и принятым к оплате </v>
          </cell>
          <cell r="D1145" t="str">
            <v>2013 год</v>
          </cell>
          <cell r="E1145">
            <v>0</v>
          </cell>
        </row>
        <row r="1146">
          <cell r="D1146" t="str">
            <v>4 месяца 2014 года</v>
          </cell>
          <cell r="E1146">
            <v>0</v>
          </cell>
        </row>
        <row r="1147">
          <cell r="D1147" t="str">
            <v>заявка на 2015 год</v>
          </cell>
          <cell r="E1147">
            <v>0</v>
          </cell>
        </row>
        <row r="1148">
          <cell r="C1148" t="str">
            <v>Число пролеченных больных (законченных случаев) по статистическим данным (формы 47, 62)</v>
          </cell>
          <cell r="D1148" t="str">
            <v>2013 год</v>
          </cell>
          <cell r="E1148">
            <v>0</v>
          </cell>
        </row>
        <row r="1149">
          <cell r="D1149" t="str">
            <v>4 месяца 2014 года</v>
          </cell>
          <cell r="E1149">
            <v>0</v>
          </cell>
        </row>
        <row r="1150">
          <cell r="D1150" t="str">
            <v>заявка на 2015 год</v>
          </cell>
          <cell r="E1150">
            <v>0</v>
          </cell>
        </row>
        <row r="1151">
          <cell r="C1151" t="str">
            <v xml:space="preserve">Число пролеченных больных (законченных случаев) по счетам оплаченным и принятым к оплате </v>
          </cell>
          <cell r="D1151" t="str">
            <v>2013 год</v>
          </cell>
          <cell r="E1151">
            <v>0</v>
          </cell>
        </row>
        <row r="1152">
          <cell r="D1152" t="str">
            <v>Утв-но в ТПГГ на 2014 год</v>
          </cell>
          <cell r="E1152">
            <v>0</v>
          </cell>
        </row>
        <row r="1153">
          <cell r="D1153" t="str">
            <v>4 месяца 2014 года</v>
          </cell>
          <cell r="E1153">
            <v>0</v>
          </cell>
        </row>
        <row r="1154">
          <cell r="D1154" t="str">
            <v>заявка на 2015 год</v>
          </cell>
          <cell r="E1154">
            <v>0</v>
          </cell>
        </row>
        <row r="1155">
          <cell r="C1155" t="str">
            <v>Среднегодовая занятость койки по статистическим данным (дней)</v>
          </cell>
          <cell r="D1155" t="str">
            <v>2013 год</v>
          </cell>
          <cell r="E1155">
            <v>0</v>
          </cell>
        </row>
        <row r="1156">
          <cell r="D1156" t="str">
            <v>4 месяца 2014 года</v>
          </cell>
          <cell r="E1156">
            <v>0</v>
          </cell>
        </row>
        <row r="1157">
          <cell r="D1157" t="str">
            <v>заявка на 2015 год</v>
          </cell>
          <cell r="E1157">
            <v>0</v>
          </cell>
        </row>
        <row r="1158">
          <cell r="C1158" t="str">
            <v>Среднегодовая занятость койки по счетам оплаченным и принятым к оплате (дней)</v>
          </cell>
          <cell r="D1158" t="str">
            <v>2013 год</v>
          </cell>
          <cell r="E1158">
            <v>0</v>
          </cell>
        </row>
        <row r="1159">
          <cell r="D1159" t="str">
            <v>4 месяца 2014 года</v>
          </cell>
          <cell r="E1159">
            <v>0</v>
          </cell>
        </row>
        <row r="1160">
          <cell r="D1160" t="str">
            <v>заявка на 2015 год</v>
          </cell>
          <cell r="E1160">
            <v>0</v>
          </cell>
        </row>
        <row r="1161">
          <cell r="E1161">
            <v>0</v>
          </cell>
        </row>
        <row r="1162">
          <cell r="C1162" t="str">
            <v>Средняя длительность пребывания 1-ого больного по статистическим данным  (дней)</v>
          </cell>
          <cell r="D1162" t="str">
            <v>2013 год</v>
          </cell>
          <cell r="E1162">
            <v>0</v>
          </cell>
        </row>
        <row r="1163">
          <cell r="D1163" t="str">
            <v>4 месяца 2014 года</v>
          </cell>
          <cell r="E1163">
            <v>0</v>
          </cell>
        </row>
        <row r="1164">
          <cell r="D1164" t="str">
            <v>заявка на 2015 год</v>
          </cell>
          <cell r="E1164">
            <v>0</v>
          </cell>
        </row>
        <row r="1165">
          <cell r="C1165" t="str">
            <v>Средняя длительность пребывания 1-ого больного по счетам оплаченным и принятым к оплате (дней)</v>
          </cell>
          <cell r="D1165" t="str">
            <v>2013 год</v>
          </cell>
          <cell r="E1165">
            <v>0</v>
          </cell>
        </row>
        <row r="1166">
          <cell r="D1166" t="str">
            <v>4 месяца 2014 года</v>
          </cell>
          <cell r="E1166">
            <v>0</v>
          </cell>
        </row>
        <row r="1167">
          <cell r="D1167" t="str">
            <v>заявка на 2015 год</v>
          </cell>
          <cell r="E1167">
            <v>0</v>
          </cell>
        </row>
        <row r="1168">
          <cell r="C1168" t="str">
            <v>Среднегодовое количество коек круглосуточного пребывания</v>
          </cell>
          <cell r="D1168" t="str">
            <v>2013 год</v>
          </cell>
          <cell r="E1168">
            <v>0</v>
          </cell>
        </row>
        <row r="1169">
          <cell r="D1169" t="str">
            <v>4 месяца 2014 года</v>
          </cell>
          <cell r="E1169">
            <v>0</v>
          </cell>
        </row>
        <row r="1170">
          <cell r="D1170" t="str">
            <v>заявка на 2015 год</v>
          </cell>
          <cell r="E1170">
            <v>0</v>
          </cell>
        </row>
        <row r="1171">
          <cell r="C1171" t="str">
            <v>Число койко-дней по статистическим данным (формы 47, 62)</v>
          </cell>
          <cell r="D1171" t="str">
            <v>2013 год</v>
          </cell>
          <cell r="E1171">
            <v>0</v>
          </cell>
        </row>
        <row r="1172">
          <cell r="D1172" t="str">
            <v>4 месяца 2014 года</v>
          </cell>
          <cell r="E1172">
            <v>0</v>
          </cell>
        </row>
        <row r="1173">
          <cell r="D1173" t="str">
            <v>заявка на 2015 год</v>
          </cell>
          <cell r="E1173">
            <v>0</v>
          </cell>
        </row>
        <row r="1174">
          <cell r="C1174" t="str">
            <v xml:space="preserve">Число койко-дней по счетам оплаченным и принятым к оплате </v>
          </cell>
          <cell r="D1174" t="str">
            <v>2013 год</v>
          </cell>
          <cell r="E1174">
            <v>0</v>
          </cell>
        </row>
        <row r="1175">
          <cell r="D1175" t="str">
            <v>4 месяца 2014 года</v>
          </cell>
          <cell r="E1175">
            <v>0</v>
          </cell>
        </row>
        <row r="1176">
          <cell r="D1176" t="str">
            <v>заявка на 2015 год</v>
          </cell>
          <cell r="E1176">
            <v>0</v>
          </cell>
        </row>
        <row r="1177">
          <cell r="C1177" t="str">
            <v>Число пролеченных больных (законченных случаев) по статистическим данным (формы 47, 62)</v>
          </cell>
          <cell r="D1177" t="str">
            <v>2013 год</v>
          </cell>
          <cell r="E1177">
            <v>0</v>
          </cell>
        </row>
        <row r="1178">
          <cell r="D1178" t="str">
            <v>4 месяца 2014 года</v>
          </cell>
          <cell r="E1178">
            <v>0</v>
          </cell>
        </row>
        <row r="1179">
          <cell r="D1179" t="str">
            <v>заявка на 2015 год</v>
          </cell>
          <cell r="E1179">
            <v>0</v>
          </cell>
        </row>
        <row r="1180">
          <cell r="C1180" t="str">
            <v xml:space="preserve">Число пролеченных больных (законченных случаев) по счетам оплаченным и принятым к оплате </v>
          </cell>
          <cell r="D1180" t="str">
            <v>2013 год</v>
          </cell>
          <cell r="E1180">
            <v>0</v>
          </cell>
        </row>
        <row r="1181">
          <cell r="D1181" t="str">
            <v>Утв-но в ТПГГ на 2014 год</v>
          </cell>
          <cell r="E1181">
            <v>0</v>
          </cell>
        </row>
        <row r="1182">
          <cell r="D1182" t="str">
            <v>4 месяца 2014 года</v>
          </cell>
          <cell r="E1182">
            <v>0</v>
          </cell>
        </row>
        <row r="1183">
          <cell r="D1183" t="str">
            <v>заявка на 2015 год</v>
          </cell>
          <cell r="E1183">
            <v>0</v>
          </cell>
        </row>
        <row r="1184">
          <cell r="C1184" t="str">
            <v>Среднегодовая занятость койки по статистическим данным (дней)</v>
          </cell>
          <cell r="D1184" t="str">
            <v>2013 год</v>
          </cell>
          <cell r="E1184">
            <v>0</v>
          </cell>
        </row>
        <row r="1185">
          <cell r="D1185" t="str">
            <v>4 месяца 2014 года</v>
          </cell>
          <cell r="E1185">
            <v>0</v>
          </cell>
        </row>
        <row r="1186">
          <cell r="D1186" t="str">
            <v>заявка на 2015 год</v>
          </cell>
          <cell r="E1186">
            <v>0</v>
          </cell>
        </row>
        <row r="1187">
          <cell r="C1187" t="str">
            <v>Среднегодовая занятость койки по счетам оплаченным и принятым к оплате (дней)</v>
          </cell>
          <cell r="D1187" t="str">
            <v>2013 год</v>
          </cell>
          <cell r="E1187">
            <v>0</v>
          </cell>
        </row>
        <row r="1188">
          <cell r="D1188" t="str">
            <v>4 месяца 2014 года</v>
          </cell>
          <cell r="E1188">
            <v>0</v>
          </cell>
        </row>
        <row r="1189">
          <cell r="D1189" t="str">
            <v>заявка на 2015 год</v>
          </cell>
          <cell r="E1189">
            <v>0</v>
          </cell>
        </row>
        <row r="1190">
          <cell r="E1190">
            <v>0</v>
          </cell>
        </row>
        <row r="1191">
          <cell r="C1191" t="str">
            <v>Средняя длительность пребывания 1-ого больного по статистическим данным  (дней)</v>
          </cell>
          <cell r="D1191" t="str">
            <v>2013 год</v>
          </cell>
          <cell r="E1191">
            <v>0</v>
          </cell>
        </row>
        <row r="1192">
          <cell r="D1192" t="str">
            <v>4 месяца 2014 года</v>
          </cell>
          <cell r="E1192">
            <v>0</v>
          </cell>
        </row>
        <row r="1193">
          <cell r="D1193" t="str">
            <v>заявка на 2015 год</v>
          </cell>
          <cell r="E1193">
            <v>0</v>
          </cell>
        </row>
        <row r="1194">
          <cell r="C1194" t="str">
            <v>Средняя длительность пребывания 1-ого больного по счетам оплаченным и принятым к оплате (дней)</v>
          </cell>
          <cell r="D1194" t="str">
            <v>2013 год</v>
          </cell>
          <cell r="E1194">
            <v>0</v>
          </cell>
        </row>
        <row r="1195">
          <cell r="D1195" t="str">
            <v>4 месяца 2014 года</v>
          </cell>
          <cell r="E1195">
            <v>0</v>
          </cell>
        </row>
        <row r="1196">
          <cell r="D1196" t="str">
            <v>заявка на 2015 год</v>
          </cell>
          <cell r="E1196">
            <v>0</v>
          </cell>
        </row>
        <row r="1197">
          <cell r="C1197" t="str">
            <v>Среднегодовое количество коек круглосуточного пребывания</v>
          </cell>
          <cell r="D1197" t="str">
            <v>2013 год</v>
          </cell>
          <cell r="E1197">
            <v>0</v>
          </cell>
        </row>
        <row r="1198">
          <cell r="D1198" t="str">
            <v>4 месяца 2014 года</v>
          </cell>
          <cell r="E1198">
            <v>0</v>
          </cell>
        </row>
        <row r="1199">
          <cell r="D1199" t="str">
            <v>заявка на 2015 год</v>
          </cell>
          <cell r="E1199">
            <v>0</v>
          </cell>
        </row>
        <row r="1200">
          <cell r="C1200" t="str">
            <v>Число койко-дней по статистическим данным (формы 47, 62)</v>
          </cell>
          <cell r="D1200" t="str">
            <v>2013 год</v>
          </cell>
          <cell r="E1200">
            <v>0</v>
          </cell>
        </row>
        <row r="1201">
          <cell r="D1201" t="str">
            <v>4 месяца 2014 года</v>
          </cell>
          <cell r="E1201">
            <v>0</v>
          </cell>
        </row>
        <row r="1202">
          <cell r="D1202" t="str">
            <v>заявка на 2015 год</v>
          </cell>
          <cell r="E1202">
            <v>0</v>
          </cell>
        </row>
        <row r="1203">
          <cell r="C1203" t="str">
            <v xml:space="preserve">Число койко-дней по счетам оплаченным и принятым к оплате </v>
          </cell>
          <cell r="D1203" t="str">
            <v>2013 год</v>
          </cell>
          <cell r="E1203">
            <v>0</v>
          </cell>
        </row>
        <row r="1204">
          <cell r="D1204" t="str">
            <v>4 месяца 2014 года</v>
          </cell>
          <cell r="E1204">
            <v>0</v>
          </cell>
        </row>
        <row r="1205">
          <cell r="D1205" t="str">
            <v>заявка на 2015 год</v>
          </cell>
          <cell r="E1205">
            <v>0</v>
          </cell>
        </row>
        <row r="1206">
          <cell r="C1206" t="str">
            <v>Число пролеченных больных (законченных случаев) по статистическим данным (формы 47, 62)</v>
          </cell>
          <cell r="D1206" t="str">
            <v>2013 год</v>
          </cell>
          <cell r="E1206">
            <v>0</v>
          </cell>
        </row>
        <row r="1207">
          <cell r="D1207" t="str">
            <v>4 месяца 2014 года</v>
          </cell>
          <cell r="E1207">
            <v>0</v>
          </cell>
        </row>
        <row r="1208">
          <cell r="D1208" t="str">
            <v>заявка на 2015 год</v>
          </cell>
          <cell r="E1208">
            <v>0</v>
          </cell>
        </row>
        <row r="1209">
          <cell r="C1209" t="str">
            <v xml:space="preserve">Число пролеченных больных (законченных случаев) по счетам оплаченным и принятым к оплате </v>
          </cell>
          <cell r="D1209" t="str">
            <v>2013 год</v>
          </cell>
          <cell r="E1209">
            <v>0</v>
          </cell>
        </row>
        <row r="1210">
          <cell r="D1210" t="str">
            <v>Утв-но в ТПГГ на 2014 год</v>
          </cell>
          <cell r="E1210">
            <v>0</v>
          </cell>
        </row>
        <row r="1211">
          <cell r="D1211" t="str">
            <v>4 месяца 2014 года</v>
          </cell>
          <cell r="E1211">
            <v>0</v>
          </cell>
        </row>
        <row r="1212">
          <cell r="D1212" t="str">
            <v>заявка на 2015 год</v>
          </cell>
          <cell r="E1212">
            <v>0</v>
          </cell>
        </row>
        <row r="1213">
          <cell r="C1213" t="str">
            <v>Среднегодовая занятость койки по статистическим данным (дней)</v>
          </cell>
          <cell r="D1213" t="str">
            <v>2013 год</v>
          </cell>
          <cell r="E1213">
            <v>0</v>
          </cell>
        </row>
        <row r="1214">
          <cell r="D1214" t="str">
            <v>4 месяца 2014 года</v>
          </cell>
          <cell r="E1214">
            <v>0</v>
          </cell>
        </row>
        <row r="1215">
          <cell r="D1215" t="str">
            <v>заявка на 2015 год</v>
          </cell>
          <cell r="E1215">
            <v>0</v>
          </cell>
        </row>
        <row r="1216">
          <cell r="C1216" t="str">
            <v>Среднегодовая занятость койки по счетам оплаченным и принятым к оплате (дней)</v>
          </cell>
          <cell r="D1216" t="str">
            <v>2013 год</v>
          </cell>
          <cell r="E1216">
            <v>0</v>
          </cell>
        </row>
        <row r="1217">
          <cell r="D1217" t="str">
            <v>4 месяца 2014 года</v>
          </cell>
          <cell r="E1217">
            <v>0</v>
          </cell>
        </row>
        <row r="1218">
          <cell r="D1218" t="str">
            <v>заявка на 2015 год</v>
          </cell>
          <cell r="E1218">
            <v>0</v>
          </cell>
        </row>
        <row r="1219">
          <cell r="E1219">
            <v>0</v>
          </cell>
        </row>
        <row r="1220">
          <cell r="C1220" t="str">
            <v>Средняя длительность пребывания 1-ого больного по статистическим данным  (дней)</v>
          </cell>
          <cell r="D1220" t="str">
            <v>2013 год</v>
          </cell>
          <cell r="E1220">
            <v>0</v>
          </cell>
        </row>
        <row r="1221">
          <cell r="D1221" t="str">
            <v>4 месяца 2014 года</v>
          </cell>
          <cell r="E1221">
            <v>0</v>
          </cell>
        </row>
        <row r="1222">
          <cell r="D1222" t="str">
            <v>заявка на 2015 год</v>
          </cell>
          <cell r="E1222">
            <v>0</v>
          </cell>
        </row>
        <row r="1223">
          <cell r="C1223" t="str">
            <v>Средняя длительность пребывания 1-ого больного по счетам оплаченным и принятым к оплате (дней)</v>
          </cell>
          <cell r="D1223" t="str">
            <v>2013 год</v>
          </cell>
          <cell r="E1223">
            <v>0</v>
          </cell>
        </row>
        <row r="1224">
          <cell r="D1224" t="str">
            <v>4 месяца 2014 года</v>
          </cell>
          <cell r="E1224">
            <v>0</v>
          </cell>
        </row>
        <row r="1225">
          <cell r="D1225" t="str">
            <v>заявка на 2015 год</v>
          </cell>
          <cell r="E1225">
            <v>0</v>
          </cell>
        </row>
        <row r="1226">
          <cell r="C1226" t="str">
            <v>Среднегодовое количество коек круглосуточного пребывания</v>
          </cell>
          <cell r="D1226" t="str">
            <v>2013 год</v>
          </cell>
          <cell r="E1226">
            <v>0</v>
          </cell>
        </row>
        <row r="1227">
          <cell r="D1227" t="str">
            <v>4 месяца 2014 года</v>
          </cell>
          <cell r="E1227">
            <v>0</v>
          </cell>
        </row>
        <row r="1228">
          <cell r="D1228" t="str">
            <v>заявка на 2015 год</v>
          </cell>
          <cell r="E1228">
            <v>0</v>
          </cell>
        </row>
        <row r="1229">
          <cell r="C1229" t="str">
            <v>Число койко-дней по статистическим данным (формы 47, 62)</v>
          </cell>
          <cell r="D1229" t="str">
            <v>2013 год</v>
          </cell>
          <cell r="E1229">
            <v>0</v>
          </cell>
        </row>
        <row r="1230">
          <cell r="D1230" t="str">
            <v>4 месяца 2014 года</v>
          </cell>
          <cell r="E1230">
            <v>0</v>
          </cell>
        </row>
        <row r="1231">
          <cell r="D1231" t="str">
            <v>заявка на 2015 год</v>
          </cell>
          <cell r="E1231">
            <v>0</v>
          </cell>
        </row>
        <row r="1232">
          <cell r="C1232" t="str">
            <v xml:space="preserve">Число койко-дней по счетам оплаченным и принятым к оплате </v>
          </cell>
          <cell r="D1232" t="str">
            <v>2013 год</v>
          </cell>
          <cell r="E1232">
            <v>0</v>
          </cell>
        </row>
        <row r="1233">
          <cell r="D1233" t="str">
            <v>4 месяца 2014 года</v>
          </cell>
          <cell r="E1233">
            <v>0</v>
          </cell>
        </row>
        <row r="1234">
          <cell r="D1234" t="str">
            <v>заявка на 2015 год</v>
          </cell>
          <cell r="E1234">
            <v>0</v>
          </cell>
        </row>
        <row r="1235">
          <cell r="C1235" t="str">
            <v>Число пролеченных больных (законченных случаев) по статистическим данным (формы 47, 62)</v>
          </cell>
          <cell r="D1235" t="str">
            <v>2013 год</v>
          </cell>
          <cell r="E1235">
            <v>0</v>
          </cell>
        </row>
        <row r="1236">
          <cell r="D1236" t="str">
            <v>4 месяца 2014 года</v>
          </cell>
          <cell r="E1236">
            <v>0</v>
          </cell>
        </row>
        <row r="1237">
          <cell r="D1237" t="str">
            <v>заявка на 2015 год</v>
          </cell>
          <cell r="E1237">
            <v>0</v>
          </cell>
        </row>
        <row r="1238">
          <cell r="C1238" t="str">
            <v xml:space="preserve">Число пролеченных больных (законченных случаев) по счетам оплаченным и принятым к оплате </v>
          </cell>
          <cell r="D1238" t="str">
            <v>2013 год</v>
          </cell>
          <cell r="E1238">
            <v>0</v>
          </cell>
        </row>
        <row r="1239">
          <cell r="D1239" t="str">
            <v>Утв-но в ТПГГ на 2014 год</v>
          </cell>
          <cell r="E1239">
            <v>0</v>
          </cell>
        </row>
        <row r="1240">
          <cell r="D1240" t="str">
            <v>4 месяца 2014 года</v>
          </cell>
          <cell r="E1240">
            <v>0</v>
          </cell>
        </row>
        <row r="1241">
          <cell r="D1241" t="str">
            <v>заявка на 2015 год</v>
          </cell>
          <cell r="E1241">
            <v>0</v>
          </cell>
        </row>
        <row r="1242">
          <cell r="C1242" t="str">
            <v>Среднегодовая занятость койки по статистическим данным (дней)</v>
          </cell>
          <cell r="D1242" t="str">
            <v>2013 год</v>
          </cell>
          <cell r="E1242">
            <v>0</v>
          </cell>
        </row>
        <row r="1243">
          <cell r="D1243" t="str">
            <v>4 месяца 2014 года</v>
          </cell>
          <cell r="E1243">
            <v>0</v>
          </cell>
        </row>
        <row r="1244">
          <cell r="D1244" t="str">
            <v>заявка на 2015 год</v>
          </cell>
          <cell r="E1244">
            <v>0</v>
          </cell>
        </row>
        <row r="1245">
          <cell r="C1245" t="str">
            <v>Среднегодовая занятость койки по счетам оплаченным и принятым к оплате (дней)</v>
          </cell>
          <cell r="D1245" t="str">
            <v>2013 год</v>
          </cell>
          <cell r="E1245">
            <v>0</v>
          </cell>
        </row>
        <row r="1246">
          <cell r="D1246" t="str">
            <v>4 месяца 2014 года</v>
          </cell>
          <cell r="E1246">
            <v>0</v>
          </cell>
        </row>
        <row r="1247">
          <cell r="D1247" t="str">
            <v>заявка на 2015 год</v>
          </cell>
          <cell r="E1247">
            <v>0</v>
          </cell>
        </row>
        <row r="1248">
          <cell r="E1248">
            <v>0</v>
          </cell>
        </row>
        <row r="1249">
          <cell r="C1249" t="str">
            <v>Средняя длительность пребывания 1-ого больного по статистическим данным  (дней)</v>
          </cell>
          <cell r="D1249" t="str">
            <v>2013 год</v>
          </cell>
          <cell r="E1249">
            <v>0</v>
          </cell>
        </row>
        <row r="1250">
          <cell r="D1250" t="str">
            <v>4 месяца 2014 года</v>
          </cell>
          <cell r="E1250">
            <v>0</v>
          </cell>
        </row>
        <row r="1251">
          <cell r="D1251" t="str">
            <v>заявка на 2015 год</v>
          </cell>
          <cell r="E1251">
            <v>0</v>
          </cell>
        </row>
        <row r="1252">
          <cell r="C1252" t="str">
            <v>Средняя длительность пребывания 1-ого больного по счетам оплаченным и принятым к оплате (дней)</v>
          </cell>
          <cell r="D1252" t="str">
            <v>2013 год</v>
          </cell>
          <cell r="E1252">
            <v>0</v>
          </cell>
        </row>
        <row r="1253">
          <cell r="D1253" t="str">
            <v>4 месяца 2014 года</v>
          </cell>
          <cell r="E1253">
            <v>0</v>
          </cell>
        </row>
        <row r="1254">
          <cell r="D1254" t="str">
            <v>заявка на 2015 год</v>
          </cell>
          <cell r="E1254">
            <v>0</v>
          </cell>
        </row>
        <row r="1255">
          <cell r="C1255" t="str">
            <v>Среднегодовое количество коек круглосуточного пребывания</v>
          </cell>
          <cell r="D1255" t="str">
            <v>2013 год</v>
          </cell>
          <cell r="E1255">
            <v>0</v>
          </cell>
        </row>
        <row r="1256">
          <cell r="D1256" t="str">
            <v>4 месяца 2014 года</v>
          </cell>
          <cell r="E1256">
            <v>0</v>
          </cell>
        </row>
        <row r="1257">
          <cell r="D1257" t="str">
            <v>заявка на 2015 год</v>
          </cell>
          <cell r="E1257">
            <v>0</v>
          </cell>
        </row>
        <row r="1258">
          <cell r="C1258" t="str">
            <v>Число койко-дней по статистическим данным (формы 47, 62)</v>
          </cell>
          <cell r="D1258" t="str">
            <v>2013 год</v>
          </cell>
          <cell r="E1258">
            <v>0</v>
          </cell>
        </row>
        <row r="1259">
          <cell r="D1259" t="str">
            <v>4 месяца 2014 года</v>
          </cell>
          <cell r="E1259">
            <v>0</v>
          </cell>
        </row>
        <row r="1260">
          <cell r="D1260" t="str">
            <v>заявка на 2015 год</v>
          </cell>
          <cell r="E1260">
            <v>0</v>
          </cell>
        </row>
        <row r="1261">
          <cell r="C1261" t="str">
            <v xml:space="preserve">Число койко-дней по счетам оплаченным и принятым к оплате </v>
          </cell>
          <cell r="D1261" t="str">
            <v>2013 год</v>
          </cell>
          <cell r="E1261">
            <v>0</v>
          </cell>
        </row>
        <row r="1262">
          <cell r="D1262" t="str">
            <v>4 месяца 2014 года</v>
          </cell>
          <cell r="E1262">
            <v>0</v>
          </cell>
        </row>
        <row r="1263">
          <cell r="D1263" t="str">
            <v>заявка на 2015 год</v>
          </cell>
          <cell r="E1263">
            <v>0</v>
          </cell>
        </row>
        <row r="1264">
          <cell r="C1264" t="str">
            <v>Число пролеченных больных (законченных случаев) по статистическим данным (формы 47, 62)</v>
          </cell>
          <cell r="D1264" t="str">
            <v>2013 год</v>
          </cell>
          <cell r="E1264">
            <v>0</v>
          </cell>
        </row>
        <row r="1265">
          <cell r="D1265" t="str">
            <v>4 месяца 2014 года</v>
          </cell>
          <cell r="E1265">
            <v>0</v>
          </cell>
        </row>
        <row r="1266">
          <cell r="D1266" t="str">
            <v>заявка на 2015 год</v>
          </cell>
          <cell r="E1266">
            <v>0</v>
          </cell>
        </row>
        <row r="1267">
          <cell r="C1267" t="str">
            <v xml:space="preserve">Число пролеченных больных (законченных случаев) по счетам оплаченным и принятым к оплате </v>
          </cell>
          <cell r="D1267" t="str">
            <v>2013 год</v>
          </cell>
          <cell r="E1267">
            <v>0</v>
          </cell>
        </row>
        <row r="1268">
          <cell r="D1268" t="str">
            <v>Утв-но в ТПГГ на 2014 год</v>
          </cell>
          <cell r="E1268">
            <v>0</v>
          </cell>
        </row>
        <row r="1269">
          <cell r="D1269" t="str">
            <v>4 месяца 2014 года</v>
          </cell>
          <cell r="E1269">
            <v>0</v>
          </cell>
        </row>
        <row r="1270">
          <cell r="D1270" t="str">
            <v>заявка на 2015 год</v>
          </cell>
          <cell r="E1270">
            <v>0</v>
          </cell>
        </row>
        <row r="1271">
          <cell r="C1271" t="str">
            <v>Среднегодовая занятость койки по статистическим данным (дней)</v>
          </cell>
          <cell r="D1271" t="str">
            <v>2013 год</v>
          </cell>
          <cell r="E1271">
            <v>0</v>
          </cell>
        </row>
        <row r="1272">
          <cell r="D1272" t="str">
            <v>4 месяца 2014 года</v>
          </cell>
          <cell r="E1272">
            <v>0</v>
          </cell>
        </row>
        <row r="1273">
          <cell r="D1273" t="str">
            <v>заявка на 2015 год</v>
          </cell>
          <cell r="E1273">
            <v>0</v>
          </cell>
        </row>
        <row r="1274">
          <cell r="C1274" t="str">
            <v>Среднегодовая занятость койки по счетам оплаченным и принятым к оплате (дней)</v>
          </cell>
          <cell r="D1274" t="str">
            <v>2013 год</v>
          </cell>
          <cell r="E1274">
            <v>0</v>
          </cell>
        </row>
        <row r="1275">
          <cell r="D1275" t="str">
            <v>4 месяца 2014 года</v>
          </cell>
          <cell r="E1275">
            <v>0</v>
          </cell>
        </row>
        <row r="1276">
          <cell r="D1276" t="str">
            <v>заявка на 2015 год</v>
          </cell>
          <cell r="E1276">
            <v>0</v>
          </cell>
        </row>
        <row r="1277">
          <cell r="E1277">
            <v>0</v>
          </cell>
        </row>
        <row r="1278">
          <cell r="C1278" t="str">
            <v>Средняя длительность пребывания 1-ого больного по статистическим данным  (дней)</v>
          </cell>
          <cell r="D1278" t="str">
            <v>2013 год</v>
          </cell>
          <cell r="E1278">
            <v>0</v>
          </cell>
        </row>
        <row r="1279">
          <cell r="D1279" t="str">
            <v>4 месяца 2014 года</v>
          </cell>
          <cell r="E1279">
            <v>0</v>
          </cell>
        </row>
        <row r="1280">
          <cell r="D1280" t="str">
            <v>заявка на 2015 год</v>
          </cell>
          <cell r="E1280">
            <v>0</v>
          </cell>
        </row>
        <row r="1281">
          <cell r="C1281" t="str">
            <v>Средняя длительность пребывания 1-ого больного по счетам оплаченным и принятым к оплате (дней)</v>
          </cell>
          <cell r="D1281" t="str">
            <v>2013 год</v>
          </cell>
          <cell r="E1281">
            <v>0</v>
          </cell>
        </row>
        <row r="1282">
          <cell r="D1282" t="str">
            <v>4 месяца 2014 года</v>
          </cell>
          <cell r="E1282">
            <v>0</v>
          </cell>
        </row>
        <row r="1283">
          <cell r="D1283" t="str">
            <v>заявка на 2015 год</v>
          </cell>
          <cell r="E1283">
            <v>0</v>
          </cell>
        </row>
        <row r="1284">
          <cell r="C1284" t="str">
            <v>Среднегодовое количество коек круглосуточного пребывания</v>
          </cell>
          <cell r="D1284" t="str">
            <v>2013 год</v>
          </cell>
          <cell r="E1284">
            <v>0</v>
          </cell>
        </row>
        <row r="1285">
          <cell r="D1285" t="str">
            <v>4 месяца 2014 года</v>
          </cell>
          <cell r="E1285">
            <v>0</v>
          </cell>
        </row>
        <row r="1286">
          <cell r="D1286" t="str">
            <v>заявка на 2015 год</v>
          </cell>
          <cell r="E1286">
            <v>0</v>
          </cell>
        </row>
        <row r="1287">
          <cell r="C1287" t="str">
            <v>Число койко-дней по статистическим данным (формы 47, 62)</v>
          </cell>
          <cell r="D1287" t="str">
            <v>2013 год</v>
          </cell>
          <cell r="E1287">
            <v>0</v>
          </cell>
        </row>
        <row r="1288">
          <cell r="D1288" t="str">
            <v>4 месяца 2014 года</v>
          </cell>
          <cell r="E1288">
            <v>0</v>
          </cell>
        </row>
        <row r="1289">
          <cell r="D1289" t="str">
            <v>заявка на 2015 год</v>
          </cell>
          <cell r="E1289">
            <v>0</v>
          </cell>
        </row>
        <row r="1290">
          <cell r="C1290" t="str">
            <v xml:space="preserve">Число койко-дней по счетам оплаченным и принятым к оплате </v>
          </cell>
          <cell r="D1290" t="str">
            <v>2013 год</v>
          </cell>
          <cell r="E1290">
            <v>0</v>
          </cell>
        </row>
        <row r="1291">
          <cell r="D1291" t="str">
            <v>4 месяца 2014 года</v>
          </cell>
          <cell r="E1291">
            <v>0</v>
          </cell>
        </row>
        <row r="1292">
          <cell r="D1292" t="str">
            <v>заявка на 2015 год</v>
          </cell>
          <cell r="E1292">
            <v>0</v>
          </cell>
        </row>
        <row r="1293">
          <cell r="C1293" t="str">
            <v>Число пролеченных больных (законченных случаев) по статистическим данным (формы 47, 62)</v>
          </cell>
          <cell r="D1293" t="str">
            <v>2013 год</v>
          </cell>
          <cell r="E1293">
            <v>0</v>
          </cell>
        </row>
        <row r="1294">
          <cell r="D1294" t="str">
            <v>4 месяца 2014 года</v>
          </cell>
          <cell r="E1294">
            <v>0</v>
          </cell>
        </row>
        <row r="1295">
          <cell r="D1295" t="str">
            <v>заявка на 2015 год</v>
          </cell>
          <cell r="E1295">
            <v>0</v>
          </cell>
        </row>
        <row r="1296">
          <cell r="C1296" t="str">
            <v xml:space="preserve">Число пролеченных больных (законченных случаев) по счетам оплаченным и принятым к оплате </v>
          </cell>
          <cell r="D1296" t="str">
            <v>2013 год</v>
          </cell>
          <cell r="E1296">
            <v>0</v>
          </cell>
        </row>
        <row r="1297">
          <cell r="D1297" t="str">
            <v>Утв-но в ТПГГ на 2014 год</v>
          </cell>
          <cell r="E1297">
            <v>0</v>
          </cell>
        </row>
        <row r="1298">
          <cell r="D1298" t="str">
            <v>4 месяца 2014 года</v>
          </cell>
          <cell r="E1298">
            <v>0</v>
          </cell>
        </row>
        <row r="1299">
          <cell r="D1299" t="str">
            <v>заявка на 2015 год</v>
          </cell>
          <cell r="E1299">
            <v>0</v>
          </cell>
        </row>
        <row r="1300">
          <cell r="C1300" t="str">
            <v>Среднегодовая занятость койки по статистическим данным (дней)</v>
          </cell>
          <cell r="D1300" t="str">
            <v>2013 год</v>
          </cell>
          <cell r="E1300">
            <v>0</v>
          </cell>
        </row>
        <row r="1301">
          <cell r="D1301" t="str">
            <v>4 месяца 2014 года</v>
          </cell>
          <cell r="E1301">
            <v>0</v>
          </cell>
        </row>
        <row r="1302">
          <cell r="D1302" t="str">
            <v>заявка на 2015 год</v>
          </cell>
          <cell r="E1302">
            <v>0</v>
          </cell>
        </row>
        <row r="1303">
          <cell r="C1303" t="str">
            <v>Среднегодовая занятость койки по счетам оплаченным и принятым к оплате (дней)</v>
          </cell>
          <cell r="D1303" t="str">
            <v>2013 год</v>
          </cell>
          <cell r="E1303">
            <v>0</v>
          </cell>
        </row>
        <row r="1304">
          <cell r="D1304" t="str">
            <v>4 месяца 2014 года</v>
          </cell>
          <cell r="E1304">
            <v>0</v>
          </cell>
        </row>
        <row r="1305">
          <cell r="D1305" t="str">
            <v>заявка на 2015 год</v>
          </cell>
          <cell r="E1305">
            <v>0</v>
          </cell>
        </row>
        <row r="1306">
          <cell r="E1306">
            <v>0</v>
          </cell>
        </row>
        <row r="1307">
          <cell r="C1307" t="str">
            <v>Средняя длительность пребывания 1-ого больного по статистическим данным  (дней)</v>
          </cell>
          <cell r="D1307" t="str">
            <v>2013 год</v>
          </cell>
          <cell r="E1307">
            <v>0</v>
          </cell>
        </row>
        <row r="1308">
          <cell r="D1308" t="str">
            <v>4 месяца 2014 года</v>
          </cell>
          <cell r="E1308">
            <v>0</v>
          </cell>
        </row>
        <row r="1309">
          <cell r="D1309" t="str">
            <v>заявка на 2015 год</v>
          </cell>
          <cell r="E1309">
            <v>0</v>
          </cell>
        </row>
        <row r="1310">
          <cell r="C1310" t="str">
            <v>Средняя длительность пребывания 1-ого больного по счетам оплаченным и принятым к оплате (дней)</v>
          </cell>
          <cell r="D1310" t="str">
            <v>2013 год</v>
          </cell>
          <cell r="E1310">
            <v>0</v>
          </cell>
        </row>
        <row r="1311">
          <cell r="D1311" t="str">
            <v>4 месяца 2014 года</v>
          </cell>
          <cell r="E1311">
            <v>0</v>
          </cell>
        </row>
        <row r="1312">
          <cell r="D1312" t="str">
            <v>заявка на 2015 год</v>
          </cell>
          <cell r="E1312">
            <v>0</v>
          </cell>
        </row>
        <row r="1313">
          <cell r="C1313" t="str">
            <v>Среднегодовое количество коек круглосуточного пребывания</v>
          </cell>
          <cell r="D1313" t="str">
            <v>2013 год</v>
          </cell>
          <cell r="E1313">
            <v>0</v>
          </cell>
        </row>
        <row r="1314">
          <cell r="D1314" t="str">
            <v>4 месяца 2014 года</v>
          </cell>
          <cell r="E1314">
            <v>0</v>
          </cell>
        </row>
        <row r="1315">
          <cell r="D1315" t="str">
            <v>заявка на 2015 год</v>
          </cell>
          <cell r="E1315">
            <v>0</v>
          </cell>
        </row>
        <row r="1316">
          <cell r="C1316" t="str">
            <v>Число койко-дней по статистическим данным (формы 47, 62)</v>
          </cell>
          <cell r="D1316" t="str">
            <v>2013 год</v>
          </cell>
          <cell r="E1316">
            <v>0</v>
          </cell>
        </row>
        <row r="1317">
          <cell r="D1317" t="str">
            <v>4 месяца 2014 года</v>
          </cell>
          <cell r="E1317">
            <v>0</v>
          </cell>
        </row>
        <row r="1318">
          <cell r="D1318" t="str">
            <v>заявка на 2015 год</v>
          </cell>
          <cell r="E1318">
            <v>0</v>
          </cell>
        </row>
        <row r="1319">
          <cell r="C1319" t="str">
            <v xml:space="preserve">Число койко-дней по счетам оплаченным и принятым к оплате </v>
          </cell>
          <cell r="D1319" t="str">
            <v>2013 год</v>
          </cell>
          <cell r="E1319">
            <v>0</v>
          </cell>
        </row>
        <row r="1320">
          <cell r="D1320" t="str">
            <v>4 месяца 2014 года</v>
          </cell>
          <cell r="E1320">
            <v>0</v>
          </cell>
        </row>
        <row r="1321">
          <cell r="D1321" t="str">
            <v>заявка на 2015 год</v>
          </cell>
          <cell r="E1321">
            <v>0</v>
          </cell>
        </row>
        <row r="1322">
          <cell r="C1322" t="str">
            <v>Число пролеченных больных (законченных случаев) по статистическим данным (формы 47, 62)</v>
          </cell>
          <cell r="D1322" t="str">
            <v>2013 год</v>
          </cell>
          <cell r="E1322">
            <v>0</v>
          </cell>
        </row>
        <row r="1323">
          <cell r="D1323" t="str">
            <v>4 месяца 2014 года</v>
          </cell>
          <cell r="E1323">
            <v>0</v>
          </cell>
        </row>
        <row r="1324">
          <cell r="D1324" t="str">
            <v>заявка на 2015 год</v>
          </cell>
          <cell r="E1324">
            <v>0</v>
          </cell>
        </row>
        <row r="1325">
          <cell r="C1325" t="str">
            <v xml:space="preserve">Число пролеченных больных (законченных случаев) по счетам оплаченным и принятым к оплате </v>
          </cell>
          <cell r="D1325" t="str">
            <v>2013 год</v>
          </cell>
          <cell r="E1325">
            <v>0</v>
          </cell>
        </row>
        <row r="1326">
          <cell r="D1326" t="str">
            <v>Утв-но в ТПГГ на 2014 год</v>
          </cell>
          <cell r="E1326">
            <v>0</v>
          </cell>
        </row>
        <row r="1327">
          <cell r="D1327" t="str">
            <v>4 месяца 2014 года</v>
          </cell>
          <cell r="E1327">
            <v>0</v>
          </cell>
        </row>
        <row r="1328">
          <cell r="D1328" t="str">
            <v>заявка на 2015 год</v>
          </cell>
          <cell r="E1328">
            <v>0</v>
          </cell>
        </row>
        <row r="1329">
          <cell r="C1329" t="str">
            <v>Среднегодовая занятость койки по статистическим данным (дней)</v>
          </cell>
          <cell r="D1329" t="str">
            <v>2013 год</v>
          </cell>
          <cell r="E1329">
            <v>0</v>
          </cell>
        </row>
        <row r="1330">
          <cell r="D1330" t="str">
            <v>4 месяца 2014 года</v>
          </cell>
          <cell r="E1330">
            <v>0</v>
          </cell>
        </row>
        <row r="1331">
          <cell r="D1331" t="str">
            <v>заявка на 2015 год</v>
          </cell>
          <cell r="E1331">
            <v>0</v>
          </cell>
        </row>
        <row r="1332">
          <cell r="C1332" t="str">
            <v>Среднегодовая занятость койки по счетам оплаченным и принятым к оплате (дней)</v>
          </cell>
          <cell r="D1332" t="str">
            <v>2013 год</v>
          </cell>
          <cell r="E1332">
            <v>0</v>
          </cell>
        </row>
        <row r="1333">
          <cell r="D1333" t="str">
            <v>4 месяца 2014 года</v>
          </cell>
          <cell r="E1333">
            <v>0</v>
          </cell>
        </row>
        <row r="1334">
          <cell r="D1334" t="str">
            <v>заявка на 2015 год</v>
          </cell>
          <cell r="E1334">
            <v>0</v>
          </cell>
        </row>
        <row r="1335">
          <cell r="E1335">
            <v>0</v>
          </cell>
        </row>
        <row r="1336">
          <cell r="C1336" t="str">
            <v>Средняя длительность пребывания 1-ого больного по статистическим данным  (дней)</v>
          </cell>
          <cell r="D1336" t="str">
            <v>2013 год</v>
          </cell>
          <cell r="E1336">
            <v>0</v>
          </cell>
        </row>
        <row r="1337">
          <cell r="D1337" t="str">
            <v>4 месяца 2014 года</v>
          </cell>
          <cell r="E1337">
            <v>0</v>
          </cell>
        </row>
        <row r="1338">
          <cell r="D1338" t="str">
            <v>заявка на 2015 год</v>
          </cell>
          <cell r="E1338">
            <v>0</v>
          </cell>
        </row>
        <row r="1339">
          <cell r="C1339" t="str">
            <v>Средняя длительность пребывания 1-ого больного по счетам оплаченным и принятым к оплате (дней)</v>
          </cell>
          <cell r="D1339" t="str">
            <v>2013 год</v>
          </cell>
          <cell r="E1339">
            <v>0</v>
          </cell>
        </row>
        <row r="1340">
          <cell r="D1340" t="str">
            <v>4 месяца 2014 года</v>
          </cell>
          <cell r="E1340">
            <v>0</v>
          </cell>
        </row>
        <row r="1341">
          <cell r="D1341" t="str">
            <v>заявка на 2015 год</v>
          </cell>
          <cell r="E1341">
            <v>0</v>
          </cell>
        </row>
        <row r="1342">
          <cell r="C1342" t="str">
            <v>Среднегодовое количество коек круглосуточного пребывания</v>
          </cell>
          <cell r="D1342" t="str">
            <v>2013 год</v>
          </cell>
          <cell r="E1342">
            <v>63.3</v>
          </cell>
        </row>
        <row r="1343">
          <cell r="D1343" t="str">
            <v>4 месяца 2014 года</v>
          </cell>
          <cell r="E1343">
            <v>62</v>
          </cell>
        </row>
        <row r="1344">
          <cell r="D1344" t="str">
            <v>заявка на 2015 год</v>
          </cell>
          <cell r="E1344">
            <v>65</v>
          </cell>
        </row>
        <row r="1345">
          <cell r="C1345" t="str">
            <v>Число койко-дней по статистическим данным (формы 47, 62)</v>
          </cell>
          <cell r="D1345" t="str">
            <v>2013 год</v>
          </cell>
          <cell r="E1345">
            <v>20779</v>
          </cell>
        </row>
        <row r="1346">
          <cell r="D1346" t="str">
            <v>4 месяца 2014 года</v>
          </cell>
          <cell r="E1346">
            <v>6138</v>
          </cell>
        </row>
        <row r="1347">
          <cell r="D1347" t="str">
            <v>заявка на 2015 год</v>
          </cell>
          <cell r="E1347">
            <v>20448</v>
          </cell>
        </row>
        <row r="1348">
          <cell r="C1348" t="str">
            <v xml:space="preserve">Число койко-дней по счетам оплаченным и принятым к оплате </v>
          </cell>
          <cell r="D1348" t="str">
            <v>2013 год</v>
          </cell>
          <cell r="E1348">
            <v>21021</v>
          </cell>
        </row>
        <row r="1349">
          <cell r="D1349" t="str">
            <v>4 месяца 2014 года</v>
          </cell>
          <cell r="E1349">
            <v>6261</v>
          </cell>
        </row>
        <row r="1350">
          <cell r="D1350" t="str">
            <v>заявка на 2015 год</v>
          </cell>
          <cell r="E1350">
            <v>20448</v>
          </cell>
        </row>
        <row r="1351">
          <cell r="C1351" t="str">
            <v>Число пролеченных больных (законченных случаев) по статистическим данным (формы 47, 62)</v>
          </cell>
          <cell r="D1351" t="str">
            <v>2013 год</v>
          </cell>
          <cell r="E1351">
            <v>2428</v>
          </cell>
        </row>
        <row r="1352">
          <cell r="D1352" t="str">
            <v>4 месяца 2014 года</v>
          </cell>
          <cell r="E1352">
            <v>693</v>
          </cell>
        </row>
        <row r="1353">
          <cell r="D1353" t="str">
            <v>заявка на 2015 год</v>
          </cell>
          <cell r="E1353">
            <v>2247</v>
          </cell>
        </row>
        <row r="1354">
          <cell r="C1354" t="str">
            <v xml:space="preserve">Число пролеченных больных (законченных случаев) по счетам оплаченным и принятым к оплате </v>
          </cell>
          <cell r="D1354" t="str">
            <v>2013 год</v>
          </cell>
          <cell r="E1354">
            <v>2391</v>
          </cell>
        </row>
        <row r="1355">
          <cell r="D1355" t="str">
            <v>Утв-но в ТПГГ на 2014 год</v>
          </cell>
          <cell r="E1355">
            <v>2045</v>
          </cell>
        </row>
        <row r="1356">
          <cell r="D1356" t="str">
            <v>4 месяца 2014 года</v>
          </cell>
          <cell r="E1356">
            <v>690</v>
          </cell>
        </row>
        <row r="1357">
          <cell r="D1357" t="str">
            <v>заявка на 2015 год</v>
          </cell>
          <cell r="E1357">
            <v>2247</v>
          </cell>
        </row>
        <row r="1358">
          <cell r="C1358" t="str">
            <v>Среднегодовая занятость койки по статистическим данным (дней)</v>
          </cell>
          <cell r="D1358" t="str">
            <v>2013 год</v>
          </cell>
          <cell r="E1358">
            <v>328.3</v>
          </cell>
        </row>
        <row r="1359">
          <cell r="D1359" t="str">
            <v>4 месяца 2014 года</v>
          </cell>
          <cell r="E1359">
            <v>99</v>
          </cell>
        </row>
        <row r="1360">
          <cell r="D1360" t="str">
            <v>заявка на 2015 год</v>
          </cell>
          <cell r="E1360">
            <v>314.60000000000002</v>
          </cell>
        </row>
        <row r="1361">
          <cell r="C1361" t="str">
            <v>Среднегодовая занятость койки по счетам оплаченным и принятым к оплате (дней)</v>
          </cell>
          <cell r="D1361" t="str">
            <v>2013 год</v>
          </cell>
          <cell r="E1361">
            <v>332.1</v>
          </cell>
        </row>
        <row r="1362">
          <cell r="D1362" t="str">
            <v>4 месяца 2014 года</v>
          </cell>
          <cell r="E1362">
            <v>101</v>
          </cell>
        </row>
        <row r="1363">
          <cell r="D1363" t="str">
            <v>заявка на 2015 год</v>
          </cell>
          <cell r="E1363">
            <v>314.60000000000002</v>
          </cell>
        </row>
        <row r="1364">
          <cell r="E1364">
            <v>0</v>
          </cell>
        </row>
        <row r="1365">
          <cell r="C1365" t="str">
            <v>Средняя длительность пребывания 1-ого больного по статистическим данным  (дней)</v>
          </cell>
          <cell r="D1365" t="str">
            <v>2013 год</v>
          </cell>
          <cell r="E1365">
            <v>8.6</v>
          </cell>
        </row>
        <row r="1366">
          <cell r="D1366" t="str">
            <v>4 месяца 2014 года</v>
          </cell>
          <cell r="E1366">
            <v>8.9</v>
          </cell>
        </row>
        <row r="1367">
          <cell r="D1367" t="str">
            <v>заявка на 2015 год</v>
          </cell>
          <cell r="E1367">
            <v>9.1</v>
          </cell>
        </row>
        <row r="1368">
          <cell r="C1368" t="str">
            <v>Средняя длительность пребывания 1-ого больного по счетам оплаченным и принятым к оплате (дней)</v>
          </cell>
          <cell r="D1368" t="str">
            <v>2013 год</v>
          </cell>
          <cell r="E1368">
            <v>8.8000000000000007</v>
          </cell>
        </row>
        <row r="1369">
          <cell r="D1369" t="str">
            <v>4 месяца 2014 года</v>
          </cell>
          <cell r="E1369">
            <v>9.1</v>
          </cell>
        </row>
        <row r="1370">
          <cell r="D1370" t="str">
            <v>заявка на 2015 год</v>
          </cell>
          <cell r="E1370">
            <v>9.1</v>
          </cell>
        </row>
        <row r="1371">
          <cell r="C1371" t="str">
            <v>Среднегодовое количество коек круглосуточного пребывания</v>
          </cell>
          <cell r="D1371" t="str">
            <v>2013 год</v>
          </cell>
          <cell r="E1371">
            <v>0</v>
          </cell>
        </row>
        <row r="1372">
          <cell r="D1372" t="str">
            <v>4 месяца 2014 года</v>
          </cell>
          <cell r="E1372">
            <v>0</v>
          </cell>
        </row>
        <row r="1373">
          <cell r="D1373" t="str">
            <v>заявка на 2015 год</v>
          </cell>
          <cell r="E1373">
            <v>0</v>
          </cell>
        </row>
        <row r="1374">
          <cell r="C1374" t="str">
            <v>Число койко-дней по статистическим данным (формы 47, 62)</v>
          </cell>
          <cell r="D1374" t="str">
            <v>2013 год</v>
          </cell>
          <cell r="E1374">
            <v>0</v>
          </cell>
        </row>
        <row r="1375">
          <cell r="D1375" t="str">
            <v>4 месяца 2014 года</v>
          </cell>
          <cell r="E1375">
            <v>0</v>
          </cell>
        </row>
        <row r="1376">
          <cell r="D1376" t="str">
            <v>заявка на 2015 год</v>
          </cell>
          <cell r="E1376">
            <v>0</v>
          </cell>
        </row>
        <row r="1377">
          <cell r="C1377" t="str">
            <v xml:space="preserve">Число койко-дней по счетам оплаченным и принятым к оплате </v>
          </cell>
          <cell r="D1377" t="str">
            <v>2013 год</v>
          </cell>
          <cell r="E1377">
            <v>0</v>
          </cell>
        </row>
        <row r="1378">
          <cell r="D1378" t="str">
            <v>4 месяца 2014 года</v>
          </cell>
          <cell r="E1378">
            <v>0</v>
          </cell>
        </row>
        <row r="1379">
          <cell r="D1379" t="str">
            <v>заявка на 2015 год</v>
          </cell>
          <cell r="E1379">
            <v>0</v>
          </cell>
        </row>
        <row r="1380">
          <cell r="C1380" t="str">
            <v>Число пролеченных больных (законченных случаев) по статистическим данным (формы 47, 62)</v>
          </cell>
          <cell r="D1380" t="str">
            <v>2013 год</v>
          </cell>
          <cell r="E1380">
            <v>0</v>
          </cell>
        </row>
        <row r="1381">
          <cell r="D1381" t="str">
            <v>4 месяца 2014 года</v>
          </cell>
          <cell r="E1381">
            <v>0</v>
          </cell>
        </row>
        <row r="1382">
          <cell r="D1382" t="str">
            <v>заявка на 2015 год</v>
          </cell>
          <cell r="E1382">
            <v>0</v>
          </cell>
        </row>
        <row r="1383">
          <cell r="C1383" t="str">
            <v xml:space="preserve">Число пролеченных больных (законченных случаев) по счетам оплаченным и принятым к оплате </v>
          </cell>
          <cell r="D1383" t="str">
            <v>2013 год</v>
          </cell>
          <cell r="E1383">
            <v>0</v>
          </cell>
        </row>
        <row r="1384">
          <cell r="D1384" t="str">
            <v>Утв-но в ТПГГ на 2014 год</v>
          </cell>
          <cell r="E1384">
            <v>0</v>
          </cell>
        </row>
        <row r="1385">
          <cell r="D1385" t="str">
            <v>4 месяца 2014 года</v>
          </cell>
          <cell r="E1385">
            <v>0</v>
          </cell>
        </row>
        <row r="1386">
          <cell r="D1386" t="str">
            <v>заявка на 2015 год</v>
          </cell>
          <cell r="E1386">
            <v>0</v>
          </cell>
        </row>
        <row r="1387">
          <cell r="C1387" t="str">
            <v>Среднегодовая занятость койки по статистическим данным (дней)</v>
          </cell>
          <cell r="D1387" t="str">
            <v>2013 год</v>
          </cell>
          <cell r="E1387">
            <v>0</v>
          </cell>
        </row>
        <row r="1388">
          <cell r="D1388" t="str">
            <v>4 месяца 2014 года</v>
          </cell>
          <cell r="E1388">
            <v>0</v>
          </cell>
        </row>
        <row r="1389">
          <cell r="D1389" t="str">
            <v>заявка на 2015 год</v>
          </cell>
          <cell r="E1389">
            <v>0</v>
          </cell>
        </row>
        <row r="1390">
          <cell r="C1390" t="str">
            <v>Среднегодовая занятость койки по счетам оплаченным и принятым к оплате (дней)</v>
          </cell>
          <cell r="D1390" t="str">
            <v>2013 год</v>
          </cell>
          <cell r="E1390">
            <v>0</v>
          </cell>
        </row>
        <row r="1391">
          <cell r="D1391" t="str">
            <v>4 месяца 2014 года</v>
          </cell>
          <cell r="E1391">
            <v>0</v>
          </cell>
        </row>
        <row r="1392">
          <cell r="D1392" t="str">
            <v>заявка на 2015 год</v>
          </cell>
          <cell r="E1392">
            <v>0</v>
          </cell>
        </row>
        <row r="1393">
          <cell r="E1393">
            <v>0</v>
          </cell>
        </row>
        <row r="1394">
          <cell r="C1394" t="str">
            <v>Средняя длительность пребывания 1-ого больного по статистическим данным  (дней)</v>
          </cell>
          <cell r="D1394" t="str">
            <v>2013 год</v>
          </cell>
          <cell r="E1394">
            <v>0</v>
          </cell>
        </row>
        <row r="1395">
          <cell r="D1395" t="str">
            <v>4 месяца 2014 года</v>
          </cell>
          <cell r="E1395">
            <v>0</v>
          </cell>
        </row>
        <row r="1396">
          <cell r="D1396" t="str">
            <v>заявка на 2015 год</v>
          </cell>
          <cell r="E1396">
            <v>0</v>
          </cell>
        </row>
        <row r="1397">
          <cell r="C1397" t="str">
            <v>Средняя длительность пребывания 1-ого больного по счетам оплаченным и принятым к оплате (дней)</v>
          </cell>
          <cell r="D1397" t="str">
            <v>2013 год</v>
          </cell>
          <cell r="E1397">
            <v>0</v>
          </cell>
        </row>
        <row r="1398">
          <cell r="D1398" t="str">
            <v>4 месяца 2014 года</v>
          </cell>
          <cell r="E1398">
            <v>0</v>
          </cell>
        </row>
        <row r="1399">
          <cell r="D1399" t="str">
            <v>заявка на 2015 год</v>
          </cell>
          <cell r="E1399">
            <v>0</v>
          </cell>
        </row>
        <row r="1400">
          <cell r="C1400" t="str">
            <v>Среднегодовое количество коек круглосуточного пребывания</v>
          </cell>
          <cell r="D1400" t="str">
            <v>2013 год</v>
          </cell>
          <cell r="E1400">
            <v>0</v>
          </cell>
        </row>
        <row r="1401">
          <cell r="D1401" t="str">
            <v>4 месяца 2014 года</v>
          </cell>
          <cell r="E1401">
            <v>0</v>
          </cell>
        </row>
        <row r="1402">
          <cell r="D1402" t="str">
            <v>заявка на 2015 год</v>
          </cell>
          <cell r="E1402">
            <v>0</v>
          </cell>
        </row>
        <row r="1403">
          <cell r="C1403" t="str">
            <v>Число койко-дней по статистическим данным (формы 47, 62)</v>
          </cell>
          <cell r="D1403" t="str">
            <v>2013 год</v>
          </cell>
          <cell r="E1403">
            <v>0</v>
          </cell>
        </row>
        <row r="1404">
          <cell r="D1404" t="str">
            <v>4 месяца 2014 года</v>
          </cell>
          <cell r="E1404">
            <v>0</v>
          </cell>
        </row>
        <row r="1405">
          <cell r="D1405" t="str">
            <v>заявка на 2015 год</v>
          </cell>
          <cell r="E1405">
            <v>0</v>
          </cell>
        </row>
        <row r="1406">
          <cell r="C1406" t="str">
            <v xml:space="preserve">Число койко-дней по счетам оплаченным и принятым к оплате </v>
          </cell>
          <cell r="D1406" t="str">
            <v>2013 год</v>
          </cell>
          <cell r="E1406">
            <v>0</v>
          </cell>
        </row>
        <row r="1407">
          <cell r="D1407" t="str">
            <v>4 месяца 2014 года</v>
          </cell>
          <cell r="E1407">
            <v>0</v>
          </cell>
        </row>
        <row r="1408">
          <cell r="D1408" t="str">
            <v>заявка на 2015 год</v>
          </cell>
          <cell r="E1408">
            <v>0</v>
          </cell>
        </row>
        <row r="1409">
          <cell r="C1409" t="str">
            <v>Число пролеченных больных (законченных случаев) по статистическим данным (формы 47, 62)</v>
          </cell>
          <cell r="D1409" t="str">
            <v>2013 год</v>
          </cell>
          <cell r="E1409">
            <v>0</v>
          </cell>
        </row>
        <row r="1410">
          <cell r="D1410" t="str">
            <v>4 месяца 2014 года</v>
          </cell>
          <cell r="E1410">
            <v>0</v>
          </cell>
        </row>
        <row r="1411">
          <cell r="D1411" t="str">
            <v>заявка на 2015 год</v>
          </cell>
          <cell r="E1411">
            <v>0</v>
          </cell>
        </row>
        <row r="1412">
          <cell r="C1412" t="str">
            <v xml:space="preserve">Число пролеченных больных (законченных случаев) по счетам оплаченным и принятым к оплате </v>
          </cell>
          <cell r="D1412" t="str">
            <v>2013 год</v>
          </cell>
          <cell r="E1412">
            <v>0</v>
          </cell>
        </row>
        <row r="1413">
          <cell r="D1413" t="str">
            <v>Утв-но в ТПГГ на 2014 год</v>
          </cell>
          <cell r="E1413">
            <v>0</v>
          </cell>
        </row>
        <row r="1414">
          <cell r="D1414" t="str">
            <v>4 месяца 2014 года</v>
          </cell>
          <cell r="E1414">
            <v>0</v>
          </cell>
        </row>
        <row r="1415">
          <cell r="D1415" t="str">
            <v>заявка на 2015 год</v>
          </cell>
          <cell r="E1415">
            <v>0</v>
          </cell>
        </row>
        <row r="1416">
          <cell r="C1416" t="str">
            <v>Среднегодовая занятость койки по статистическим данным (дней)</v>
          </cell>
          <cell r="D1416" t="str">
            <v>2013 год</v>
          </cell>
          <cell r="E1416">
            <v>0</v>
          </cell>
        </row>
        <row r="1417">
          <cell r="D1417" t="str">
            <v>4 месяца 2014 года</v>
          </cell>
          <cell r="E1417">
            <v>0</v>
          </cell>
        </row>
        <row r="1418">
          <cell r="D1418" t="str">
            <v>заявка на 2015 год</v>
          </cell>
          <cell r="E1418">
            <v>0</v>
          </cell>
        </row>
        <row r="1419">
          <cell r="C1419" t="str">
            <v>Среднегодовая занятость койки по счетам оплаченным и принятым к оплате (дней)</v>
          </cell>
          <cell r="D1419" t="str">
            <v>2013 год</v>
          </cell>
          <cell r="E1419">
            <v>0</v>
          </cell>
        </row>
        <row r="1420">
          <cell r="D1420" t="str">
            <v>4 месяца 2014 года</v>
          </cell>
          <cell r="E1420">
            <v>0</v>
          </cell>
        </row>
        <row r="1421">
          <cell r="D1421" t="str">
            <v>заявка на 2015 год</v>
          </cell>
          <cell r="E1421">
            <v>0</v>
          </cell>
        </row>
        <row r="1422">
          <cell r="E1422">
            <v>0</v>
          </cell>
        </row>
        <row r="1423">
          <cell r="C1423" t="str">
            <v>Средняя длительность пребывания 1-ого больного по статистическим данным  (дней)</v>
          </cell>
          <cell r="D1423" t="str">
            <v>2013 год</v>
          </cell>
          <cell r="E1423">
            <v>0</v>
          </cell>
        </row>
        <row r="1424">
          <cell r="D1424" t="str">
            <v>4 месяца 2014 года</v>
          </cell>
          <cell r="E1424">
            <v>0</v>
          </cell>
        </row>
        <row r="1425">
          <cell r="D1425" t="str">
            <v>заявка на 2015 год</v>
          </cell>
          <cell r="E1425">
            <v>0</v>
          </cell>
        </row>
        <row r="1426">
          <cell r="C1426" t="str">
            <v>Средняя длительность пребывания 1-ого больного по счетам оплаченным и принятым к оплате (дней)</v>
          </cell>
          <cell r="D1426" t="str">
            <v>2013 год</v>
          </cell>
          <cell r="E1426">
            <v>0</v>
          </cell>
        </row>
        <row r="1427">
          <cell r="D1427" t="str">
            <v>4 месяца 2014 года</v>
          </cell>
          <cell r="E1427">
            <v>0</v>
          </cell>
        </row>
        <row r="1428">
          <cell r="D1428" t="str">
            <v>заявка на 2015 год</v>
          </cell>
          <cell r="E1428">
            <v>0</v>
          </cell>
        </row>
        <row r="1429">
          <cell r="C1429" t="str">
            <v>Среднегодовое количество коек круглосуточного пребывания</v>
          </cell>
          <cell r="D1429" t="str">
            <v>2013 год</v>
          </cell>
          <cell r="E1429">
            <v>0</v>
          </cell>
        </row>
        <row r="1430">
          <cell r="D1430" t="str">
            <v>4 месяца 2014 года</v>
          </cell>
          <cell r="E1430">
            <v>0</v>
          </cell>
        </row>
        <row r="1431">
          <cell r="D1431" t="str">
            <v>заявка на 2015 год</v>
          </cell>
          <cell r="E1431">
            <v>0</v>
          </cell>
        </row>
        <row r="1432">
          <cell r="C1432" t="str">
            <v>Число койко-дней по статистическим данным (формы 47, 62)</v>
          </cell>
          <cell r="D1432" t="str">
            <v>2013 год</v>
          </cell>
          <cell r="E1432">
            <v>0</v>
          </cell>
        </row>
        <row r="1433">
          <cell r="D1433" t="str">
            <v>4 месяца 2014 года</v>
          </cell>
          <cell r="E1433">
            <v>0</v>
          </cell>
        </row>
        <row r="1434">
          <cell r="D1434" t="str">
            <v>заявка на 2015 год</v>
          </cell>
          <cell r="E1434">
            <v>0</v>
          </cell>
        </row>
        <row r="1435">
          <cell r="C1435" t="str">
            <v xml:space="preserve">Число койко-дней по счетам оплаченным и принятым к оплате </v>
          </cell>
          <cell r="D1435" t="str">
            <v>2013 год</v>
          </cell>
          <cell r="E1435">
            <v>0</v>
          </cell>
        </row>
        <row r="1436">
          <cell r="D1436" t="str">
            <v>4 месяца 2014 года</v>
          </cell>
          <cell r="E1436">
            <v>0</v>
          </cell>
        </row>
        <row r="1437">
          <cell r="D1437" t="str">
            <v>заявка на 2015 год</v>
          </cell>
          <cell r="E1437">
            <v>0</v>
          </cell>
        </row>
        <row r="1438">
          <cell r="C1438" t="str">
            <v>Число пролеченных больных (законченных случаев) по статистическим данным (формы 47, 62)</v>
          </cell>
          <cell r="D1438" t="str">
            <v>2013 год</v>
          </cell>
          <cell r="E1438">
            <v>0</v>
          </cell>
        </row>
        <row r="1439">
          <cell r="D1439" t="str">
            <v>4 месяца 2014 года</v>
          </cell>
          <cell r="E1439">
            <v>0</v>
          </cell>
        </row>
        <row r="1440">
          <cell r="D1440" t="str">
            <v>заявка на 2015 год</v>
          </cell>
          <cell r="E1440">
            <v>0</v>
          </cell>
        </row>
        <row r="1441">
          <cell r="C1441" t="str">
            <v xml:space="preserve">Число пролеченных больных (законченных случаев) по счетам оплаченным и принятым к оплате </v>
          </cell>
          <cell r="D1441" t="str">
            <v>2013 год</v>
          </cell>
          <cell r="E1441">
            <v>0</v>
          </cell>
        </row>
        <row r="1442">
          <cell r="D1442" t="str">
            <v>Утв-но в ТПГГ на 2014 год</v>
          </cell>
          <cell r="E1442">
            <v>0</v>
          </cell>
        </row>
        <row r="1443">
          <cell r="D1443" t="str">
            <v>4 месяца 2014 года</v>
          </cell>
          <cell r="E1443">
            <v>0</v>
          </cell>
        </row>
        <row r="1444">
          <cell r="D1444" t="str">
            <v>заявка на 2015 год</v>
          </cell>
          <cell r="E1444">
            <v>0</v>
          </cell>
        </row>
        <row r="1445">
          <cell r="C1445" t="str">
            <v>Среднегодовая занятость койки по статистическим данным (дней)</v>
          </cell>
          <cell r="D1445" t="str">
            <v>2013 год</v>
          </cell>
          <cell r="E1445">
            <v>0</v>
          </cell>
        </row>
        <row r="1446">
          <cell r="D1446" t="str">
            <v>4 месяца 2014 года</v>
          </cell>
          <cell r="E1446">
            <v>0</v>
          </cell>
        </row>
        <row r="1447">
          <cell r="D1447" t="str">
            <v>заявка на 2015 год</v>
          </cell>
          <cell r="E1447">
            <v>0</v>
          </cell>
        </row>
        <row r="1448">
          <cell r="C1448" t="str">
            <v>Среднегодовая занятость койки по счетам оплаченным и принятым к оплате (дней)</v>
          </cell>
          <cell r="D1448" t="str">
            <v>2013 год</v>
          </cell>
          <cell r="E1448">
            <v>0</v>
          </cell>
        </row>
        <row r="1449">
          <cell r="D1449" t="str">
            <v>4 месяца 2014 года</v>
          </cell>
          <cell r="E1449">
            <v>0</v>
          </cell>
        </row>
        <row r="1450">
          <cell r="D1450" t="str">
            <v>заявка на 2015 год</v>
          </cell>
          <cell r="E1450">
            <v>0</v>
          </cell>
        </row>
        <row r="1451">
          <cell r="E1451">
            <v>0</v>
          </cell>
        </row>
        <row r="1452">
          <cell r="C1452" t="str">
            <v>Средняя длительность пребывания 1-ого больного по статистическим данным  (дней)</v>
          </cell>
          <cell r="D1452" t="str">
            <v>2013 год</v>
          </cell>
          <cell r="E1452">
            <v>0</v>
          </cell>
        </row>
        <row r="1453">
          <cell r="D1453" t="str">
            <v>4 месяца 2014 года</v>
          </cell>
          <cell r="E1453">
            <v>0</v>
          </cell>
        </row>
        <row r="1454">
          <cell r="D1454" t="str">
            <v>заявка на 2015 год</v>
          </cell>
          <cell r="E1454">
            <v>0</v>
          </cell>
        </row>
        <row r="1455">
          <cell r="C1455" t="str">
            <v>Средняя длительность пребывания 1-ого больного по счетам оплаченным и принятым к оплате (дней)</v>
          </cell>
          <cell r="D1455" t="str">
            <v>2013 год</v>
          </cell>
          <cell r="E1455">
            <v>0</v>
          </cell>
        </row>
        <row r="1456">
          <cell r="D1456" t="str">
            <v>4 месяца 2014 года</v>
          </cell>
          <cell r="E1456">
            <v>0</v>
          </cell>
        </row>
        <row r="1457">
          <cell r="D1457" t="str">
            <v>заявка на 2015 год</v>
          </cell>
          <cell r="E1457">
            <v>0</v>
          </cell>
        </row>
        <row r="1458">
          <cell r="C1458" t="str">
            <v>Среднегодовое количество коек круглосуточного пребывания</v>
          </cell>
          <cell r="D1458" t="str">
            <v>2013 год</v>
          </cell>
          <cell r="E1458">
            <v>63.3</v>
          </cell>
        </row>
        <row r="1459">
          <cell r="D1459" t="str">
            <v>4 месяца 2014 года</v>
          </cell>
          <cell r="E1459">
            <v>62</v>
          </cell>
        </row>
        <row r="1460">
          <cell r="D1460" t="str">
            <v>заявка на 2015 год</v>
          </cell>
          <cell r="E1460">
            <v>65</v>
          </cell>
        </row>
        <row r="1461">
          <cell r="C1461" t="str">
            <v>Число койко-дней по статистическим данным (формы 47, 62)</v>
          </cell>
          <cell r="D1461" t="str">
            <v>2013 год</v>
          </cell>
          <cell r="E1461">
            <v>20779</v>
          </cell>
        </row>
        <row r="1462">
          <cell r="D1462" t="str">
            <v>4 месяца 2014 года</v>
          </cell>
          <cell r="E1462">
            <v>6138</v>
          </cell>
        </row>
        <row r="1463">
          <cell r="D1463" t="str">
            <v>заявка на 2015 год</v>
          </cell>
          <cell r="E1463">
            <v>20448</v>
          </cell>
        </row>
        <row r="1464">
          <cell r="C1464" t="str">
            <v xml:space="preserve">Число койко-дней по счетам оплаченным и принятым к оплате </v>
          </cell>
          <cell r="D1464" t="str">
            <v>2013 год</v>
          </cell>
          <cell r="E1464">
            <v>21021</v>
          </cell>
        </row>
        <row r="1465">
          <cell r="D1465" t="str">
            <v>4 месяца 2014 года</v>
          </cell>
          <cell r="E1465">
            <v>6261</v>
          </cell>
        </row>
        <row r="1466">
          <cell r="D1466" t="str">
            <v>заявка на 2015 год</v>
          </cell>
          <cell r="E1466">
            <v>20448</v>
          </cell>
        </row>
        <row r="1467">
          <cell r="C1467" t="str">
            <v>Число пролеченных больных (законченных случаев) по статистическим данным (формы 47, 62)</v>
          </cell>
          <cell r="D1467" t="str">
            <v>2013 год</v>
          </cell>
          <cell r="E1467">
            <v>2428</v>
          </cell>
        </row>
        <row r="1468">
          <cell r="D1468" t="str">
            <v>4 месяца 2014 года</v>
          </cell>
          <cell r="E1468">
            <v>693</v>
          </cell>
        </row>
        <row r="1469">
          <cell r="D1469" t="str">
            <v>заявка на 2015 год</v>
          </cell>
          <cell r="E1469">
            <v>2247</v>
          </cell>
        </row>
        <row r="1470">
          <cell r="C1470" t="str">
            <v xml:space="preserve">Число пролеченных больных (законченных случаев) по счетам оплаченным и принятым к оплате </v>
          </cell>
          <cell r="D1470" t="str">
            <v>2013 год</v>
          </cell>
          <cell r="E1470">
            <v>2391</v>
          </cell>
        </row>
        <row r="1471">
          <cell r="D1471" t="str">
            <v>Утв-но в ТПГГ на 2014 год</v>
          </cell>
          <cell r="E1471">
            <v>2045</v>
          </cell>
        </row>
        <row r="1472">
          <cell r="D1472" t="str">
            <v>4 месяца 2014 года</v>
          </cell>
          <cell r="E1472">
            <v>690</v>
          </cell>
        </row>
        <row r="1473">
          <cell r="D1473" t="str">
            <v>заявка на 2015 год</v>
          </cell>
          <cell r="E1473">
            <v>2247</v>
          </cell>
        </row>
        <row r="1474">
          <cell r="C1474" t="str">
            <v>Среднегодовая занятость койки по статистическим данным (дней)</v>
          </cell>
          <cell r="D1474" t="str">
            <v>2013 год</v>
          </cell>
          <cell r="E1474">
            <v>328.3</v>
          </cell>
        </row>
        <row r="1475">
          <cell r="D1475" t="str">
            <v>4 месяца 2014 года</v>
          </cell>
          <cell r="E1475">
            <v>99</v>
          </cell>
        </row>
        <row r="1476">
          <cell r="D1476" t="str">
            <v>заявка на 2015 год</v>
          </cell>
          <cell r="E1476">
            <v>314.60000000000002</v>
          </cell>
        </row>
        <row r="1477">
          <cell r="C1477" t="str">
            <v>Среднегодовая занятость койки по счетам оплаченным и принятым к оплате (дней)</v>
          </cell>
          <cell r="D1477" t="str">
            <v>2013 год</v>
          </cell>
          <cell r="E1477">
            <v>332.1</v>
          </cell>
        </row>
        <row r="1478">
          <cell r="D1478" t="str">
            <v>4 месяца 2014 года</v>
          </cell>
          <cell r="E1478">
            <v>101</v>
          </cell>
        </row>
        <row r="1479">
          <cell r="D1479" t="str">
            <v>заявка на 2015 год</v>
          </cell>
          <cell r="E1479">
            <v>314.60000000000002</v>
          </cell>
        </row>
        <row r="1480">
          <cell r="E1480">
            <v>0</v>
          </cell>
        </row>
        <row r="1481">
          <cell r="C1481" t="str">
            <v>Средняя длительность пребывания 1-ого больного по статистическим данным  (дней)</v>
          </cell>
          <cell r="D1481" t="str">
            <v>2013 год</v>
          </cell>
          <cell r="E1481">
            <v>0</v>
          </cell>
        </row>
        <row r="1482">
          <cell r="D1482" t="str">
            <v>4 месяца 2014 года</v>
          </cell>
          <cell r="E1482">
            <v>0</v>
          </cell>
        </row>
        <row r="1483">
          <cell r="D1483" t="str">
            <v>заявка на 2015 год</v>
          </cell>
          <cell r="E1483">
            <v>0</v>
          </cell>
        </row>
        <row r="1484">
          <cell r="C1484" t="str">
            <v>Средняя длительность пребывания 1-ого больного по счетам оплаченным и принятым к оплате (дней)</v>
          </cell>
          <cell r="D1484" t="str">
            <v>2013 год</v>
          </cell>
          <cell r="E1484">
            <v>0</v>
          </cell>
        </row>
        <row r="1485">
          <cell r="D1485" t="str">
            <v>4 месяца 2014 года</v>
          </cell>
          <cell r="E1485">
            <v>0</v>
          </cell>
        </row>
        <row r="1486">
          <cell r="D1486" t="str">
            <v>заявка на 2015 год</v>
          </cell>
          <cell r="E1486">
            <v>0</v>
          </cell>
        </row>
        <row r="1487">
          <cell r="C1487" t="str">
            <v>Среднегодовое количество коек круглосуточного пребывания</v>
          </cell>
          <cell r="D1487" t="str">
            <v>2013 год</v>
          </cell>
          <cell r="E1487">
            <v>60</v>
          </cell>
        </row>
        <row r="1488">
          <cell r="D1488" t="str">
            <v>4 месяца 2014 года</v>
          </cell>
          <cell r="E1488">
            <v>60</v>
          </cell>
        </row>
        <row r="1489">
          <cell r="D1489" t="str">
            <v>заявка на 2015 год</v>
          </cell>
          <cell r="E1489">
            <v>60</v>
          </cell>
        </row>
        <row r="1490">
          <cell r="C1490" t="str">
            <v>Число койко-дней по статистическим данным (формы 47, 62)</v>
          </cell>
          <cell r="D1490" t="str">
            <v>2013 год</v>
          </cell>
          <cell r="E1490">
            <v>21447</v>
          </cell>
        </row>
        <row r="1491">
          <cell r="D1491" t="str">
            <v>4 месяца 2014 года</v>
          </cell>
          <cell r="E1491">
            <v>6844</v>
          </cell>
        </row>
        <row r="1492">
          <cell r="D1492" t="str">
            <v>заявка на 2015 год</v>
          </cell>
          <cell r="E1492">
            <v>20520</v>
          </cell>
        </row>
        <row r="1493">
          <cell r="C1493" t="str">
            <v xml:space="preserve">Число койко-дней по счетам оплаченным и принятым к оплате </v>
          </cell>
          <cell r="D1493" t="str">
            <v>2013 год</v>
          </cell>
          <cell r="E1493">
            <v>21266</v>
          </cell>
        </row>
        <row r="1494">
          <cell r="D1494" t="str">
            <v>4 месяца 2014 года</v>
          </cell>
          <cell r="E1494">
            <v>6916</v>
          </cell>
        </row>
        <row r="1495">
          <cell r="D1495" t="str">
            <v>заявка на 2015 год</v>
          </cell>
          <cell r="E1495">
            <v>20160</v>
          </cell>
        </row>
        <row r="1496">
          <cell r="C1496" t="str">
            <v>Число пролеченных больных (законченных случаев) по статистическим данным (формы 47, 62)</v>
          </cell>
          <cell r="D1496" t="str">
            <v>2013 год</v>
          </cell>
          <cell r="E1496">
            <v>2333</v>
          </cell>
        </row>
        <row r="1497">
          <cell r="D1497" t="str">
            <v>4 месяца 2014 года</v>
          </cell>
          <cell r="E1497">
            <v>788</v>
          </cell>
        </row>
        <row r="1498">
          <cell r="D1498" t="str">
            <v>заявка на 2015 год</v>
          </cell>
          <cell r="E1498">
            <v>2333</v>
          </cell>
        </row>
        <row r="1499">
          <cell r="C1499" t="str">
            <v xml:space="preserve">Число пролеченных больных (законченных случаев) по счетам оплаченным и принятым к оплате </v>
          </cell>
          <cell r="D1499" t="str">
            <v>2013 год</v>
          </cell>
          <cell r="E1499">
            <v>2274</v>
          </cell>
        </row>
        <row r="1500">
          <cell r="D1500" t="str">
            <v>Утв-но в ТПГГ на 2014 год</v>
          </cell>
          <cell r="E1500">
            <v>2078</v>
          </cell>
        </row>
        <row r="1501">
          <cell r="D1501" t="str">
            <v>4 месяца 2014 года</v>
          </cell>
          <cell r="E1501">
            <v>758</v>
          </cell>
        </row>
        <row r="1502">
          <cell r="D1502" t="str">
            <v>заявка на 2015 год</v>
          </cell>
          <cell r="E1502">
            <v>2016</v>
          </cell>
        </row>
        <row r="1503">
          <cell r="C1503" t="str">
            <v>Среднегодовая занятость койки по статистическим данным (дней)</v>
          </cell>
          <cell r="D1503" t="str">
            <v>2013 год</v>
          </cell>
          <cell r="E1503">
            <v>357.5</v>
          </cell>
        </row>
        <row r="1504">
          <cell r="D1504" t="str">
            <v>4 месяца 2014 года</v>
          </cell>
          <cell r="E1504">
            <v>114.1</v>
          </cell>
        </row>
        <row r="1505">
          <cell r="D1505" t="str">
            <v>заявка на 2015 год</v>
          </cell>
          <cell r="E1505">
            <v>342</v>
          </cell>
        </row>
        <row r="1506">
          <cell r="C1506" t="str">
            <v>Среднегодовая занятость койки по счетам оплаченным и принятым к оплате (дней)</v>
          </cell>
          <cell r="D1506" t="str">
            <v>2013 год</v>
          </cell>
          <cell r="E1506">
            <v>354.4</v>
          </cell>
        </row>
        <row r="1507">
          <cell r="D1507" t="str">
            <v>4 месяца 2014 года</v>
          </cell>
          <cell r="E1507">
            <v>115.3</v>
          </cell>
        </row>
        <row r="1508">
          <cell r="D1508" t="str">
            <v>заявка на 2015 год</v>
          </cell>
          <cell r="E1508">
            <v>336</v>
          </cell>
        </row>
        <row r="1509">
          <cell r="E1509">
            <v>0</v>
          </cell>
        </row>
        <row r="1510">
          <cell r="C1510" t="str">
            <v>Средняя длительность пребывания 1-ого больного по статистическим данным  (дней)</v>
          </cell>
          <cell r="D1510" t="str">
            <v>2013 год</v>
          </cell>
          <cell r="E1510">
            <v>9.1999999999999993</v>
          </cell>
        </row>
        <row r="1511">
          <cell r="D1511" t="str">
            <v>4 месяца 2014 года</v>
          </cell>
          <cell r="E1511">
            <v>8.6999999999999993</v>
          </cell>
        </row>
        <row r="1512">
          <cell r="D1512" t="str">
            <v>заявка на 2015 год</v>
          </cell>
          <cell r="E1512">
            <v>8.8000000000000007</v>
          </cell>
        </row>
        <row r="1513">
          <cell r="C1513" t="str">
            <v>Средняя длительность пребывания 1-ого больного по счетам оплаченным и принятым к оплате (дней)</v>
          </cell>
          <cell r="D1513" t="str">
            <v>2013 год</v>
          </cell>
          <cell r="E1513">
            <v>9.4</v>
          </cell>
        </row>
        <row r="1514">
          <cell r="D1514" t="str">
            <v>4 месяца 2014 года</v>
          </cell>
          <cell r="E1514">
            <v>9.1</v>
          </cell>
        </row>
        <row r="1515">
          <cell r="D1515" t="str">
            <v>заявка на 2015 год</v>
          </cell>
          <cell r="E1515">
            <v>10</v>
          </cell>
        </row>
        <row r="1516">
          <cell r="C1516" t="str">
            <v>Среднегодовое количество коек круглосуточного пребывания</v>
          </cell>
          <cell r="D1516" t="str">
            <v>2013 год</v>
          </cell>
          <cell r="E1516">
            <v>0</v>
          </cell>
        </row>
        <row r="1517">
          <cell r="D1517" t="str">
            <v>4 месяца 2014 года</v>
          </cell>
          <cell r="E1517">
            <v>0</v>
          </cell>
        </row>
        <row r="1518">
          <cell r="D1518" t="str">
            <v>заявка на 2015 год</v>
          </cell>
          <cell r="E1518">
            <v>0</v>
          </cell>
        </row>
        <row r="1519">
          <cell r="C1519" t="str">
            <v>Число койко-дней по статистическим данным (формы 47, 62)</v>
          </cell>
          <cell r="D1519" t="str">
            <v>2013 год</v>
          </cell>
          <cell r="E1519">
            <v>0</v>
          </cell>
        </row>
        <row r="1520">
          <cell r="D1520" t="str">
            <v>4 месяца 2014 года</v>
          </cell>
          <cell r="E1520">
            <v>0</v>
          </cell>
        </row>
        <row r="1521">
          <cell r="D1521" t="str">
            <v>заявка на 2015 год</v>
          </cell>
          <cell r="E1521">
            <v>0</v>
          </cell>
        </row>
        <row r="1522">
          <cell r="C1522" t="str">
            <v xml:space="preserve">Число койко-дней по счетам оплаченным и принятым к оплате </v>
          </cell>
          <cell r="D1522" t="str">
            <v>2013 год</v>
          </cell>
          <cell r="E1522">
            <v>0</v>
          </cell>
        </row>
        <row r="1523">
          <cell r="D1523" t="str">
            <v>4 месяца 2014 года</v>
          </cell>
          <cell r="E1523">
            <v>0</v>
          </cell>
        </row>
        <row r="1524">
          <cell r="D1524" t="str">
            <v>заявка на 2015 год</v>
          </cell>
          <cell r="E1524">
            <v>0</v>
          </cell>
        </row>
        <row r="1525">
          <cell r="C1525" t="str">
            <v>Число пролеченных больных (законченных случаев) по статистическим данным (формы 47, 62)</v>
          </cell>
          <cell r="D1525" t="str">
            <v>2013 год</v>
          </cell>
          <cell r="E1525">
            <v>0</v>
          </cell>
        </row>
        <row r="1526">
          <cell r="D1526" t="str">
            <v>4 месяца 2014 года</v>
          </cell>
          <cell r="E1526">
            <v>0</v>
          </cell>
        </row>
        <row r="1527">
          <cell r="D1527" t="str">
            <v>заявка на 2015 год</v>
          </cell>
          <cell r="E1527">
            <v>0</v>
          </cell>
        </row>
        <row r="1528">
          <cell r="C1528" t="str">
            <v xml:space="preserve">Число пролеченных больных (законченных случаев) по счетам оплаченным и принятым к оплате </v>
          </cell>
          <cell r="D1528" t="str">
            <v>2013 год</v>
          </cell>
          <cell r="E1528">
            <v>0</v>
          </cell>
        </row>
        <row r="1529">
          <cell r="D1529" t="str">
            <v>Утв-но в ТПГГ на 2014 год</v>
          </cell>
          <cell r="E1529">
            <v>0</v>
          </cell>
        </row>
        <row r="1530">
          <cell r="D1530" t="str">
            <v>4 месяца 2014 года</v>
          </cell>
          <cell r="E1530">
            <v>0</v>
          </cell>
        </row>
        <row r="1531">
          <cell r="D1531" t="str">
            <v>заявка на 2015 год</v>
          </cell>
          <cell r="E1531">
            <v>0</v>
          </cell>
        </row>
        <row r="1532">
          <cell r="C1532" t="str">
            <v>Среднегодовая занятость койки по статистическим данным (дней)</v>
          </cell>
          <cell r="D1532" t="str">
            <v>2013 год</v>
          </cell>
          <cell r="E1532">
            <v>0</v>
          </cell>
        </row>
        <row r="1533">
          <cell r="D1533" t="str">
            <v>4 месяца 2014 года</v>
          </cell>
          <cell r="E1533">
            <v>0</v>
          </cell>
        </row>
        <row r="1534">
          <cell r="D1534" t="str">
            <v>заявка на 2015 год</v>
          </cell>
          <cell r="E1534">
            <v>0</v>
          </cell>
        </row>
        <row r="1535">
          <cell r="C1535" t="str">
            <v>Среднегодовая занятость койки по счетам оплаченным и принятым к оплате (дней)</v>
          </cell>
          <cell r="D1535" t="str">
            <v>2013 год</v>
          </cell>
          <cell r="E1535">
            <v>0</v>
          </cell>
        </row>
        <row r="1536">
          <cell r="D1536" t="str">
            <v>4 месяца 2014 года</v>
          </cell>
          <cell r="E1536">
            <v>0</v>
          </cell>
        </row>
        <row r="1537">
          <cell r="D1537" t="str">
            <v>заявка на 2015 год</v>
          </cell>
          <cell r="E1537">
            <v>0</v>
          </cell>
        </row>
        <row r="1538">
          <cell r="E1538">
            <v>0</v>
          </cell>
        </row>
        <row r="1539">
          <cell r="C1539" t="str">
            <v>Средняя длительность пребывания 1-ого больного по статистическим данным  (дней)</v>
          </cell>
          <cell r="D1539" t="str">
            <v>2013 год</v>
          </cell>
          <cell r="E1539">
            <v>0</v>
          </cell>
        </row>
        <row r="1540">
          <cell r="D1540" t="str">
            <v>4 месяца 2014 года</v>
          </cell>
          <cell r="E1540">
            <v>0</v>
          </cell>
        </row>
        <row r="1541">
          <cell r="D1541" t="str">
            <v>заявка на 2015 год</v>
          </cell>
          <cell r="E1541">
            <v>0</v>
          </cell>
        </row>
        <row r="1542">
          <cell r="C1542" t="str">
            <v>Средняя длительность пребывания 1-ого больного по счетам оплаченным и принятым к оплате (дней)</v>
          </cell>
          <cell r="D1542" t="str">
            <v>2013 год</v>
          </cell>
          <cell r="E1542">
            <v>0</v>
          </cell>
        </row>
        <row r="1543">
          <cell r="D1543" t="str">
            <v>4 месяца 2014 года</v>
          </cell>
          <cell r="E1543">
            <v>0</v>
          </cell>
        </row>
        <row r="1544">
          <cell r="D1544" t="str">
            <v>заявка на 2015 год</v>
          </cell>
          <cell r="E1544">
            <v>0</v>
          </cell>
        </row>
        <row r="1545">
          <cell r="C1545" t="str">
            <v>Среднегодовое количество коек круглосуточного пребывания</v>
          </cell>
          <cell r="D1545" t="str">
            <v>2013 год</v>
          </cell>
          <cell r="E1545">
            <v>0</v>
          </cell>
        </row>
        <row r="1546">
          <cell r="D1546" t="str">
            <v>4 месяца 2014 года</v>
          </cell>
          <cell r="E1546">
            <v>0</v>
          </cell>
        </row>
        <row r="1547">
          <cell r="D1547" t="str">
            <v>заявка на 2015 год</v>
          </cell>
          <cell r="E1547">
            <v>0</v>
          </cell>
        </row>
        <row r="1548">
          <cell r="C1548" t="str">
            <v>Число койко-дней по статистическим данным (формы 47, 62)</v>
          </cell>
          <cell r="D1548" t="str">
            <v>2013 год</v>
          </cell>
          <cell r="E1548">
            <v>0</v>
          </cell>
        </row>
        <row r="1549">
          <cell r="D1549" t="str">
            <v>4 месяца 2014 года</v>
          </cell>
          <cell r="E1549">
            <v>0</v>
          </cell>
        </row>
        <row r="1550">
          <cell r="D1550" t="str">
            <v>заявка на 2015 год</v>
          </cell>
          <cell r="E1550">
            <v>0</v>
          </cell>
        </row>
        <row r="1551">
          <cell r="C1551" t="str">
            <v xml:space="preserve">Число койко-дней по счетам оплаченным и принятым к оплате </v>
          </cell>
          <cell r="D1551" t="str">
            <v>2013 год</v>
          </cell>
          <cell r="E1551">
            <v>0</v>
          </cell>
        </row>
        <row r="1552">
          <cell r="D1552" t="str">
            <v>4 месяца 2014 года</v>
          </cell>
          <cell r="E1552">
            <v>0</v>
          </cell>
        </row>
        <row r="1553">
          <cell r="D1553" t="str">
            <v>заявка на 2015 год</v>
          </cell>
          <cell r="E1553">
            <v>0</v>
          </cell>
        </row>
        <row r="1554">
          <cell r="C1554" t="str">
            <v>Число пролеченных больных (законченных случаев) по статистическим данным (формы 47, 62)</v>
          </cell>
          <cell r="D1554" t="str">
            <v>2013 год</v>
          </cell>
          <cell r="E1554">
            <v>0</v>
          </cell>
        </row>
        <row r="1555">
          <cell r="D1555" t="str">
            <v>4 месяца 2014 года</v>
          </cell>
          <cell r="E1555">
            <v>0</v>
          </cell>
        </row>
        <row r="1556">
          <cell r="D1556" t="str">
            <v>заявка на 2015 год</v>
          </cell>
          <cell r="E1556">
            <v>0</v>
          </cell>
        </row>
        <row r="1557">
          <cell r="C1557" t="str">
            <v xml:space="preserve">Число пролеченных больных (законченных случаев) по счетам оплаченным и принятым к оплате </v>
          </cell>
          <cell r="D1557" t="str">
            <v>2013 год</v>
          </cell>
          <cell r="E1557">
            <v>0</v>
          </cell>
        </row>
        <row r="1558">
          <cell r="D1558" t="str">
            <v>Утв-но в ТПГГ на 2014 год</v>
          </cell>
          <cell r="E1558">
            <v>0</v>
          </cell>
        </row>
        <row r="1559">
          <cell r="D1559" t="str">
            <v>4 месяца 2014 года</v>
          </cell>
          <cell r="E1559">
            <v>0</v>
          </cell>
        </row>
        <row r="1560">
          <cell r="D1560" t="str">
            <v>заявка на 2015 год</v>
          </cell>
          <cell r="E1560">
            <v>0</v>
          </cell>
        </row>
        <row r="1561">
          <cell r="C1561" t="str">
            <v>Среднегодовая занятость койки по статистическим данным (дней)</v>
          </cell>
          <cell r="D1561" t="str">
            <v>2013 год</v>
          </cell>
          <cell r="E1561">
            <v>0</v>
          </cell>
        </row>
        <row r="1562">
          <cell r="D1562" t="str">
            <v>4 месяца 2014 года</v>
          </cell>
          <cell r="E1562">
            <v>0</v>
          </cell>
        </row>
        <row r="1563">
          <cell r="D1563" t="str">
            <v>заявка на 2015 год</v>
          </cell>
          <cell r="E1563">
            <v>0</v>
          </cell>
        </row>
        <row r="1564">
          <cell r="C1564" t="str">
            <v>Среднегодовая занятость койки по счетам оплаченным и принятым к оплате (дней)</v>
          </cell>
          <cell r="D1564" t="str">
            <v>2013 год</v>
          </cell>
          <cell r="E1564">
            <v>0</v>
          </cell>
        </row>
        <row r="1565">
          <cell r="D1565" t="str">
            <v>4 месяца 2014 года</v>
          </cell>
          <cell r="E1565">
            <v>0</v>
          </cell>
        </row>
        <row r="1566">
          <cell r="D1566" t="str">
            <v>заявка на 2015 год</v>
          </cell>
          <cell r="E1566">
            <v>0</v>
          </cell>
        </row>
        <row r="1567">
          <cell r="E1567">
            <v>0</v>
          </cell>
        </row>
        <row r="1568">
          <cell r="C1568" t="str">
            <v>Средняя длительность пребывания 1-ого больного по статистическим данным  (дней)</v>
          </cell>
          <cell r="D1568" t="str">
            <v>2013 год</v>
          </cell>
          <cell r="E1568">
            <v>0</v>
          </cell>
        </row>
        <row r="1569">
          <cell r="D1569" t="str">
            <v>4 месяца 2014 года</v>
          </cell>
          <cell r="E1569">
            <v>0</v>
          </cell>
        </row>
        <row r="1570">
          <cell r="D1570" t="str">
            <v>заявка на 2015 год</v>
          </cell>
          <cell r="E1570">
            <v>0</v>
          </cell>
        </row>
        <row r="1571">
          <cell r="C1571" t="str">
            <v>Средняя длительность пребывания 1-ого больного по счетам оплаченным и принятым к оплате (дней)</v>
          </cell>
          <cell r="D1571" t="str">
            <v>2013 год</v>
          </cell>
          <cell r="E1571">
            <v>0</v>
          </cell>
        </row>
        <row r="1572">
          <cell r="D1572" t="str">
            <v>4 месяца 2014 года</v>
          </cell>
          <cell r="E1572">
            <v>0</v>
          </cell>
        </row>
        <row r="1573">
          <cell r="D1573" t="str">
            <v>заявка на 2015 год</v>
          </cell>
          <cell r="E1573">
            <v>0</v>
          </cell>
        </row>
        <row r="1574">
          <cell r="C1574" t="str">
            <v>Среднегодовое количество коек круглосуточного пребывания</v>
          </cell>
          <cell r="D1574" t="str">
            <v>2013 год</v>
          </cell>
          <cell r="E1574">
            <v>0</v>
          </cell>
        </row>
        <row r="1575">
          <cell r="D1575" t="str">
            <v>4 месяца 2014 года</v>
          </cell>
          <cell r="E1575">
            <v>0</v>
          </cell>
        </row>
        <row r="1576">
          <cell r="D1576" t="str">
            <v>заявка на 2015 год</v>
          </cell>
          <cell r="E1576">
            <v>0</v>
          </cell>
        </row>
        <row r="1577">
          <cell r="C1577" t="str">
            <v>Число койко-дней по статистическим данным (формы 47, 62)</v>
          </cell>
          <cell r="D1577" t="str">
            <v>2013 год</v>
          </cell>
          <cell r="E1577">
            <v>0</v>
          </cell>
        </row>
        <row r="1578">
          <cell r="D1578" t="str">
            <v>4 месяца 2014 года</v>
          </cell>
          <cell r="E1578">
            <v>0</v>
          </cell>
        </row>
        <row r="1579">
          <cell r="D1579" t="str">
            <v>заявка на 2015 год</v>
          </cell>
          <cell r="E1579">
            <v>0</v>
          </cell>
        </row>
        <row r="1580">
          <cell r="C1580" t="str">
            <v xml:space="preserve">Число койко-дней по счетам оплаченным и принятым к оплате </v>
          </cell>
          <cell r="D1580" t="str">
            <v>2013 год</v>
          </cell>
          <cell r="E1580">
            <v>0</v>
          </cell>
        </row>
        <row r="1581">
          <cell r="D1581" t="str">
            <v>4 месяца 2014 года</v>
          </cell>
          <cell r="E1581">
            <v>0</v>
          </cell>
        </row>
        <row r="1582">
          <cell r="D1582" t="str">
            <v>заявка на 2015 год</v>
          </cell>
          <cell r="E1582">
            <v>0</v>
          </cell>
        </row>
        <row r="1583">
          <cell r="C1583" t="str">
            <v>Число пролеченных больных (законченных случаев) по статистическим данным (формы 47, 62)</v>
          </cell>
          <cell r="D1583" t="str">
            <v>2013 год</v>
          </cell>
          <cell r="E1583">
            <v>0</v>
          </cell>
        </row>
        <row r="1584">
          <cell r="D1584" t="str">
            <v>4 месяца 2014 года</v>
          </cell>
          <cell r="E1584">
            <v>0</v>
          </cell>
        </row>
        <row r="1585">
          <cell r="D1585" t="str">
            <v>заявка на 2015 год</v>
          </cell>
          <cell r="E1585">
            <v>0</v>
          </cell>
        </row>
        <row r="1586">
          <cell r="C1586" t="str">
            <v xml:space="preserve">Число пролеченных больных (законченных случаев) по счетам оплаченным и принятым к оплате </v>
          </cell>
          <cell r="D1586" t="str">
            <v>2013 год</v>
          </cell>
          <cell r="E1586">
            <v>0</v>
          </cell>
        </row>
        <row r="1587">
          <cell r="D1587" t="str">
            <v>Утв-но в ТПГГ на 2014 год</v>
          </cell>
          <cell r="E1587">
            <v>0</v>
          </cell>
        </row>
        <row r="1588">
          <cell r="D1588" t="str">
            <v>4 месяца 2014 года</v>
          </cell>
          <cell r="E1588">
            <v>0</v>
          </cell>
        </row>
        <row r="1589">
          <cell r="D1589" t="str">
            <v>заявка на 2015 год</v>
          </cell>
          <cell r="E1589">
            <v>0</v>
          </cell>
        </row>
        <row r="1590">
          <cell r="C1590" t="str">
            <v>Среднегодовая занятость койки по статистическим данным (дней)</v>
          </cell>
          <cell r="D1590" t="str">
            <v>2013 год</v>
          </cell>
          <cell r="E1590">
            <v>0</v>
          </cell>
        </row>
        <row r="1591">
          <cell r="D1591" t="str">
            <v>4 месяца 2014 года</v>
          </cell>
          <cell r="E1591">
            <v>0</v>
          </cell>
        </row>
        <row r="1592">
          <cell r="D1592" t="str">
            <v>заявка на 2015 год</v>
          </cell>
          <cell r="E1592">
            <v>0</v>
          </cell>
        </row>
        <row r="1593">
          <cell r="C1593" t="str">
            <v>Среднегодовая занятость койки по счетам оплаченным и принятым к оплате (дней)</v>
          </cell>
          <cell r="D1593" t="str">
            <v>2013 год</v>
          </cell>
          <cell r="E1593">
            <v>0</v>
          </cell>
        </row>
        <row r="1594">
          <cell r="D1594" t="str">
            <v>4 месяца 2014 года</v>
          </cell>
          <cell r="E1594">
            <v>0</v>
          </cell>
        </row>
        <row r="1595">
          <cell r="D1595" t="str">
            <v>заявка на 2015 год</v>
          </cell>
          <cell r="E1595">
            <v>0</v>
          </cell>
        </row>
        <row r="1596">
          <cell r="E1596">
            <v>0</v>
          </cell>
        </row>
        <row r="1597">
          <cell r="C1597" t="str">
            <v>Средняя длительность пребывания 1-ого больного по статистическим данным  (дней)</v>
          </cell>
          <cell r="D1597" t="str">
            <v>2013 год</v>
          </cell>
          <cell r="E1597">
            <v>0</v>
          </cell>
        </row>
        <row r="1598">
          <cell r="D1598" t="str">
            <v>4 месяца 2014 года</v>
          </cell>
          <cell r="E1598">
            <v>0</v>
          </cell>
        </row>
        <row r="1599">
          <cell r="D1599" t="str">
            <v>заявка на 2015 год</v>
          </cell>
          <cell r="E1599">
            <v>0</v>
          </cell>
        </row>
        <row r="1600">
          <cell r="C1600" t="str">
            <v>Средняя длительность пребывания 1-ого больного по счетам оплаченным и принятым к оплате (дней)</v>
          </cell>
          <cell r="D1600" t="str">
            <v>2013 год</v>
          </cell>
          <cell r="E1600">
            <v>0</v>
          </cell>
        </row>
        <row r="1601">
          <cell r="D1601" t="str">
            <v>4 месяца 2014 года</v>
          </cell>
          <cell r="E1601">
            <v>0</v>
          </cell>
        </row>
        <row r="1602">
          <cell r="D1602" t="str">
            <v>заявка на 2015 год</v>
          </cell>
          <cell r="E1602">
            <v>0</v>
          </cell>
        </row>
        <row r="1603">
          <cell r="C1603" t="str">
            <v>Среднегодовое количество коек круглосуточного пребывания</v>
          </cell>
          <cell r="D1603" t="str">
            <v>2013 год</v>
          </cell>
          <cell r="E1603">
            <v>0</v>
          </cell>
        </row>
        <row r="1604">
          <cell r="D1604" t="str">
            <v>4 месяца 2014 года</v>
          </cell>
          <cell r="E1604">
            <v>0</v>
          </cell>
        </row>
        <row r="1605">
          <cell r="D1605" t="str">
            <v>заявка на 2015 год</v>
          </cell>
          <cell r="E1605">
            <v>0</v>
          </cell>
        </row>
        <row r="1606">
          <cell r="C1606" t="str">
            <v>Число койко-дней по статистическим данным (формы 47, 62)</v>
          </cell>
          <cell r="D1606" t="str">
            <v>2013 год</v>
          </cell>
          <cell r="E1606">
            <v>0</v>
          </cell>
        </row>
        <row r="1607">
          <cell r="D1607" t="str">
            <v>4 месяца 2014 года</v>
          </cell>
          <cell r="E1607">
            <v>0</v>
          </cell>
        </row>
        <row r="1608">
          <cell r="D1608" t="str">
            <v>заявка на 2015 год</v>
          </cell>
          <cell r="E1608">
            <v>0</v>
          </cell>
        </row>
        <row r="1609">
          <cell r="C1609" t="str">
            <v xml:space="preserve">Число койко-дней по счетам оплаченным и принятым к оплате </v>
          </cell>
          <cell r="D1609" t="str">
            <v>2013 год</v>
          </cell>
          <cell r="E1609">
            <v>0</v>
          </cell>
        </row>
        <row r="1610">
          <cell r="D1610" t="str">
            <v>4 месяца 2014 года</v>
          </cell>
          <cell r="E1610">
            <v>0</v>
          </cell>
        </row>
        <row r="1611">
          <cell r="D1611" t="str">
            <v>заявка на 2015 год</v>
          </cell>
          <cell r="E1611">
            <v>0</v>
          </cell>
        </row>
        <row r="1612">
          <cell r="C1612" t="str">
            <v>Число пролеченных больных (законченных случаев) по статистическим данным (формы 47, 62)</v>
          </cell>
          <cell r="D1612" t="str">
            <v>2013 год</v>
          </cell>
          <cell r="E1612">
            <v>0</v>
          </cell>
        </row>
        <row r="1613">
          <cell r="D1613" t="str">
            <v>4 месяца 2014 года</v>
          </cell>
          <cell r="E1613">
            <v>0</v>
          </cell>
        </row>
        <row r="1614">
          <cell r="D1614" t="str">
            <v>заявка на 2015 год</v>
          </cell>
          <cell r="E1614">
            <v>0</v>
          </cell>
        </row>
        <row r="1615">
          <cell r="C1615" t="str">
            <v xml:space="preserve">Число пролеченных больных (законченных случаев) по счетам оплаченным и принятым к оплате </v>
          </cell>
          <cell r="D1615" t="str">
            <v>2013 год</v>
          </cell>
          <cell r="E1615">
            <v>0</v>
          </cell>
        </row>
        <row r="1616">
          <cell r="D1616" t="str">
            <v>Утв-но в ТПГГ на 2014 год</v>
          </cell>
          <cell r="E1616">
            <v>0</v>
          </cell>
        </row>
        <row r="1617">
          <cell r="D1617" t="str">
            <v>4 месяца 2014 года</v>
          </cell>
          <cell r="E1617">
            <v>0</v>
          </cell>
        </row>
        <row r="1618">
          <cell r="D1618" t="str">
            <v>заявка на 2015 год</v>
          </cell>
          <cell r="E1618">
            <v>0</v>
          </cell>
        </row>
        <row r="1619">
          <cell r="C1619" t="str">
            <v>Среднегодовая занятость койки по статистическим данным (дней)</v>
          </cell>
          <cell r="D1619" t="str">
            <v>2013 год</v>
          </cell>
          <cell r="E1619">
            <v>0</v>
          </cell>
        </row>
        <row r="1620">
          <cell r="D1620" t="str">
            <v>4 месяца 2014 года</v>
          </cell>
          <cell r="E1620">
            <v>0</v>
          </cell>
        </row>
        <row r="1621">
          <cell r="D1621" t="str">
            <v>заявка на 2015 год</v>
          </cell>
          <cell r="E1621">
            <v>0</v>
          </cell>
        </row>
        <row r="1622">
          <cell r="C1622" t="str">
            <v>Среднегодовая занятость койки по счетам оплаченным и принятым к оплате (дней)</v>
          </cell>
          <cell r="D1622" t="str">
            <v>2013 год</v>
          </cell>
          <cell r="E1622">
            <v>0</v>
          </cell>
        </row>
        <row r="1623">
          <cell r="D1623" t="str">
            <v>4 месяца 2014 года</v>
          </cell>
          <cell r="E1623">
            <v>0</v>
          </cell>
        </row>
        <row r="1624">
          <cell r="D1624" t="str">
            <v>заявка на 2015 год</v>
          </cell>
          <cell r="E1624">
            <v>0</v>
          </cell>
        </row>
        <row r="1625">
          <cell r="E1625">
            <v>0</v>
          </cell>
        </row>
        <row r="1626">
          <cell r="C1626" t="str">
            <v>Средняя длительность пребывания 1-ого больного по статистическим данным  (дней)</v>
          </cell>
          <cell r="D1626" t="str">
            <v>2013 год</v>
          </cell>
          <cell r="E1626">
            <v>0</v>
          </cell>
        </row>
        <row r="1627">
          <cell r="D1627" t="str">
            <v>4 месяца 2014 года</v>
          </cell>
          <cell r="E1627">
            <v>0</v>
          </cell>
        </row>
        <row r="1628">
          <cell r="D1628" t="str">
            <v>заявка на 2015 год</v>
          </cell>
          <cell r="E1628">
            <v>0</v>
          </cell>
        </row>
        <row r="1629">
          <cell r="C1629" t="str">
            <v>Средняя длительность пребывания 1-ого больного по счетам оплаченным и принятым к оплате (дней)</v>
          </cell>
          <cell r="D1629" t="str">
            <v>2013 год</v>
          </cell>
          <cell r="E1629">
            <v>0</v>
          </cell>
        </row>
        <row r="1630">
          <cell r="D1630" t="str">
            <v>4 месяца 2014 года</v>
          </cell>
          <cell r="E1630">
            <v>0</v>
          </cell>
        </row>
        <row r="1631">
          <cell r="D1631" t="str">
            <v>заявка на 2015 год</v>
          </cell>
          <cell r="E1631">
            <v>0</v>
          </cell>
        </row>
        <row r="1632">
          <cell r="C1632" t="str">
            <v>Среднегодовое количество коек круглосуточного пребывания</v>
          </cell>
          <cell r="D1632" t="str">
            <v>2013 год</v>
          </cell>
          <cell r="E1632">
            <v>135</v>
          </cell>
        </row>
        <row r="1633">
          <cell r="D1633" t="str">
            <v>4 месяца 2014 года</v>
          </cell>
          <cell r="E1633">
            <v>135</v>
          </cell>
        </row>
        <row r="1634">
          <cell r="D1634" t="str">
            <v>заявка на 2015 год</v>
          </cell>
          <cell r="E1634">
            <v>105</v>
          </cell>
        </row>
        <row r="1635">
          <cell r="C1635" t="str">
            <v>Число койко-дней по статистическим данным (формы 47, 62)</v>
          </cell>
          <cell r="D1635" t="str">
            <v>2013 год</v>
          </cell>
          <cell r="E1635">
            <v>46394</v>
          </cell>
        </row>
        <row r="1636">
          <cell r="D1636" t="str">
            <v>4 месяца 2014 года</v>
          </cell>
          <cell r="E1636">
            <v>16564</v>
          </cell>
        </row>
        <row r="1637">
          <cell r="D1637" t="str">
            <v>заявка на 2015 год</v>
          </cell>
          <cell r="E1637">
            <v>36995</v>
          </cell>
        </row>
        <row r="1638">
          <cell r="C1638" t="str">
            <v xml:space="preserve">Число койко-дней по счетам оплаченным и принятым к оплате </v>
          </cell>
          <cell r="D1638" t="str">
            <v>2013 год</v>
          </cell>
          <cell r="E1638">
            <v>46019</v>
          </cell>
        </row>
        <row r="1639">
          <cell r="D1639" t="str">
            <v>4 месяца 2014 года</v>
          </cell>
          <cell r="E1639">
            <v>15201</v>
          </cell>
        </row>
        <row r="1640">
          <cell r="D1640" t="str">
            <v>заявка на 2015 год</v>
          </cell>
          <cell r="E1640">
            <v>35307</v>
          </cell>
        </row>
        <row r="1641">
          <cell r="C1641" t="str">
            <v>Число пролеченных больных (законченных случаев) по статистическим данным (формы 47, 62)</v>
          </cell>
          <cell r="D1641" t="str">
            <v>2013 год</v>
          </cell>
          <cell r="E1641">
            <v>5320</v>
          </cell>
        </row>
        <row r="1642">
          <cell r="D1642" t="str">
            <v>4 месяца 2014 года</v>
          </cell>
          <cell r="E1642">
            <v>1543</v>
          </cell>
        </row>
        <row r="1643">
          <cell r="D1643" t="str">
            <v>заявка на 2015 год</v>
          </cell>
          <cell r="E1643">
            <v>3050</v>
          </cell>
        </row>
        <row r="1644">
          <cell r="C1644" t="str">
            <v xml:space="preserve">Число пролеченных больных (законченных случаев) по счетам оплаченным и принятым к оплате </v>
          </cell>
          <cell r="D1644" t="str">
            <v>2013 год</v>
          </cell>
          <cell r="E1644">
            <v>5213</v>
          </cell>
        </row>
        <row r="1645">
          <cell r="D1645" t="str">
            <v>Утв-но в ТПГГ на 2014 год</v>
          </cell>
          <cell r="E1645">
            <v>4351</v>
          </cell>
        </row>
        <row r="1646">
          <cell r="D1646" t="str">
            <v>4 месяца 2014 года</v>
          </cell>
          <cell r="E1646">
            <v>1475</v>
          </cell>
        </row>
        <row r="1647">
          <cell r="D1647" t="str">
            <v>заявка на 2015 год</v>
          </cell>
          <cell r="E1647">
            <v>3000</v>
          </cell>
        </row>
        <row r="1648">
          <cell r="C1648" t="str">
            <v>Среднегодовая занятость койки по статистическим данным (дней)</v>
          </cell>
          <cell r="D1648" t="str">
            <v>2013 год</v>
          </cell>
          <cell r="E1648">
            <v>343.7</v>
          </cell>
        </row>
        <row r="1649">
          <cell r="D1649" t="str">
            <v>4 месяца 2014 года</v>
          </cell>
          <cell r="E1649">
            <v>122.7</v>
          </cell>
        </row>
        <row r="1650">
          <cell r="D1650" t="str">
            <v>заявка на 2015 год</v>
          </cell>
          <cell r="E1650">
            <v>352.3</v>
          </cell>
        </row>
        <row r="1651">
          <cell r="C1651" t="str">
            <v>Среднегодовая занятость койки по счетам оплаченным и принятым к оплате (дней)</v>
          </cell>
          <cell r="D1651" t="str">
            <v>2013 год</v>
          </cell>
          <cell r="E1651">
            <v>340.9</v>
          </cell>
        </row>
        <row r="1652">
          <cell r="D1652" t="str">
            <v>4 месяца 2014 года</v>
          </cell>
          <cell r="E1652">
            <v>112.6</v>
          </cell>
        </row>
        <row r="1653">
          <cell r="D1653" t="str">
            <v>заявка на 2015 год</v>
          </cell>
          <cell r="E1653">
            <v>336.3</v>
          </cell>
        </row>
        <row r="1654">
          <cell r="E1654">
            <v>0</v>
          </cell>
        </row>
        <row r="1655">
          <cell r="C1655" t="str">
            <v>Средняя длительность пребывания 1-ого больного по статистическим данным  (дней)</v>
          </cell>
          <cell r="D1655" t="str">
            <v>2013 год</v>
          </cell>
          <cell r="E1655">
            <v>8.6999999999999993</v>
          </cell>
        </row>
        <row r="1656">
          <cell r="D1656" t="str">
            <v>4 месяца 2014 года</v>
          </cell>
          <cell r="E1656">
            <v>10.7</v>
          </cell>
        </row>
        <row r="1657">
          <cell r="D1657" t="str">
            <v>заявка на 2015 год</v>
          </cell>
          <cell r="E1657">
            <v>12.1</v>
          </cell>
        </row>
        <row r="1658">
          <cell r="C1658" t="str">
            <v>Средняя длительность пребывания 1-ого больного по счетам оплаченным и принятым к оплате (дней)</v>
          </cell>
          <cell r="D1658" t="str">
            <v>2013 год</v>
          </cell>
          <cell r="E1658">
            <v>8.8000000000000007</v>
          </cell>
        </row>
        <row r="1659">
          <cell r="D1659" t="str">
            <v>4 месяца 2014 года</v>
          </cell>
          <cell r="E1659">
            <v>10.3</v>
          </cell>
        </row>
        <row r="1660">
          <cell r="D1660" t="str">
            <v>заявка на 2015 год</v>
          </cell>
          <cell r="E1660">
            <v>11.8</v>
          </cell>
        </row>
        <row r="1661">
          <cell r="C1661" t="str">
            <v>Среднегодовое количество коек круглосуточного пребывания</v>
          </cell>
          <cell r="D1661" t="str">
            <v>2013 год</v>
          </cell>
          <cell r="E1661">
            <v>115</v>
          </cell>
        </row>
        <row r="1662">
          <cell r="D1662" t="str">
            <v>4 месяца 2014 года</v>
          </cell>
          <cell r="E1662">
            <v>115</v>
          </cell>
        </row>
        <row r="1663">
          <cell r="D1663" t="str">
            <v>заявка на 2015 год</v>
          </cell>
          <cell r="E1663">
            <v>115</v>
          </cell>
        </row>
        <row r="1664">
          <cell r="C1664" t="str">
            <v>Число койко-дней по статистическим данным (формы 47, 62)</v>
          </cell>
          <cell r="D1664" t="str">
            <v>2013 год</v>
          </cell>
          <cell r="E1664">
            <v>37643</v>
          </cell>
        </row>
        <row r="1665">
          <cell r="D1665" t="str">
            <v>4 месяца 2014 года</v>
          </cell>
          <cell r="E1665">
            <v>13808</v>
          </cell>
        </row>
        <row r="1666">
          <cell r="D1666" t="str">
            <v>заявка на 2015 год</v>
          </cell>
          <cell r="E1666">
            <v>40223</v>
          </cell>
        </row>
        <row r="1667">
          <cell r="C1667" t="str">
            <v xml:space="preserve">Число койко-дней по счетам оплаченным и принятым к оплате </v>
          </cell>
          <cell r="D1667" t="str">
            <v>2013 год</v>
          </cell>
          <cell r="E1667">
            <v>38619</v>
          </cell>
        </row>
        <row r="1668">
          <cell r="D1668" t="str">
            <v>4 месяца 2014 года</v>
          </cell>
          <cell r="E1668">
            <v>13784</v>
          </cell>
        </row>
        <row r="1669">
          <cell r="D1669" t="str">
            <v>заявка на 2015 год</v>
          </cell>
          <cell r="E1669">
            <v>38980</v>
          </cell>
        </row>
        <row r="1670">
          <cell r="C1670" t="str">
            <v>Число пролеченных больных (законченных случаев) по статистическим данным (формы 47, 62)</v>
          </cell>
          <cell r="D1670" t="str">
            <v>2013 год</v>
          </cell>
          <cell r="E1670">
            <v>4633</v>
          </cell>
        </row>
        <row r="1671">
          <cell r="D1671" t="str">
            <v>4 месяца 2014 года</v>
          </cell>
          <cell r="E1671">
            <v>1672</v>
          </cell>
        </row>
        <row r="1672">
          <cell r="D1672" t="str">
            <v>заявка на 2015 год</v>
          </cell>
          <cell r="E1672">
            <v>4193</v>
          </cell>
        </row>
        <row r="1673">
          <cell r="C1673" t="str">
            <v xml:space="preserve">Число пролеченных больных (законченных случаев) по счетам оплаченным и принятым к оплате </v>
          </cell>
          <cell r="D1673" t="str">
            <v>2013 год</v>
          </cell>
          <cell r="E1673">
            <v>4633</v>
          </cell>
        </row>
        <row r="1674">
          <cell r="D1674" t="str">
            <v>Утв-но в ТПГГ на 2014 год</v>
          </cell>
          <cell r="E1674">
            <v>4068</v>
          </cell>
        </row>
        <row r="1675">
          <cell r="D1675" t="str">
            <v>4 месяца 2014 года</v>
          </cell>
          <cell r="E1675">
            <v>1659</v>
          </cell>
        </row>
        <row r="1676">
          <cell r="D1676" t="str">
            <v>заявка на 2015 год</v>
          </cell>
          <cell r="E1676">
            <v>4068</v>
          </cell>
        </row>
        <row r="1677">
          <cell r="C1677" t="str">
            <v>Среднегодовая занятость койки по статистическим данным (дней)</v>
          </cell>
          <cell r="D1677" t="str">
            <v>2013 год</v>
          </cell>
          <cell r="E1677">
            <v>327.3</v>
          </cell>
        </row>
        <row r="1678">
          <cell r="D1678" t="str">
            <v>4 месяца 2014 года</v>
          </cell>
          <cell r="E1678">
            <v>120.1</v>
          </cell>
        </row>
        <row r="1679">
          <cell r="D1679" t="str">
            <v>заявка на 2015 год</v>
          </cell>
          <cell r="E1679">
            <v>349.8</v>
          </cell>
        </row>
        <row r="1680">
          <cell r="C1680" t="str">
            <v>Среднегодовая занятость койки по счетам оплаченным и принятым к оплате (дней)</v>
          </cell>
          <cell r="D1680" t="str">
            <v>2013 год</v>
          </cell>
          <cell r="E1680">
            <v>335.8</v>
          </cell>
        </row>
        <row r="1681">
          <cell r="D1681" t="str">
            <v>4 месяца 2014 года</v>
          </cell>
          <cell r="E1681">
            <v>119.9</v>
          </cell>
        </row>
        <row r="1682">
          <cell r="D1682" t="str">
            <v>заявка на 2015 год</v>
          </cell>
          <cell r="E1682">
            <v>339</v>
          </cell>
        </row>
        <row r="1683">
          <cell r="E1683">
            <v>0</v>
          </cell>
        </row>
        <row r="1684">
          <cell r="C1684" t="str">
            <v>Средняя длительность пребывания 1-ого больного по статистическим данным  (дней)</v>
          </cell>
          <cell r="D1684" t="str">
            <v>2013 год</v>
          </cell>
          <cell r="E1684">
            <v>8.1</v>
          </cell>
        </row>
        <row r="1685">
          <cell r="D1685" t="str">
            <v>4 месяца 2014 года</v>
          </cell>
          <cell r="E1685">
            <v>8.3000000000000007</v>
          </cell>
        </row>
        <row r="1686">
          <cell r="D1686" t="str">
            <v>заявка на 2015 год</v>
          </cell>
          <cell r="E1686">
            <v>9.6</v>
          </cell>
        </row>
        <row r="1687">
          <cell r="C1687" t="str">
            <v>Средняя длительность пребывания 1-ого больного по счетам оплаченным и принятым к оплате (дней)</v>
          </cell>
          <cell r="D1687" t="str">
            <v>2013 год</v>
          </cell>
          <cell r="E1687">
            <v>8.3000000000000007</v>
          </cell>
        </row>
        <row r="1688">
          <cell r="D1688" t="str">
            <v>4 месяца 2014 года</v>
          </cell>
          <cell r="E1688">
            <v>8.3000000000000007</v>
          </cell>
        </row>
        <row r="1689">
          <cell r="D1689" t="str">
            <v>заявка на 2015 год</v>
          </cell>
          <cell r="E1689">
            <v>9.6</v>
          </cell>
        </row>
        <row r="1690">
          <cell r="C1690" t="str">
            <v>Среднегодовое количество коек круглосуточного пребывания</v>
          </cell>
          <cell r="D1690" t="str">
            <v>2013 год</v>
          </cell>
          <cell r="E1690">
            <v>0</v>
          </cell>
        </row>
        <row r="1691">
          <cell r="D1691" t="str">
            <v>4 месяца 2014 года</v>
          </cell>
          <cell r="E1691">
            <v>0</v>
          </cell>
        </row>
        <row r="1692">
          <cell r="D1692" t="str">
            <v>заявка на 2015 год</v>
          </cell>
          <cell r="E1692">
            <v>0</v>
          </cell>
        </row>
        <row r="1693">
          <cell r="C1693" t="str">
            <v>Число койко-дней по статистическим данным (формы 47, 62)</v>
          </cell>
          <cell r="D1693" t="str">
            <v>2013 год</v>
          </cell>
          <cell r="E1693">
            <v>0</v>
          </cell>
        </row>
        <row r="1694">
          <cell r="D1694" t="str">
            <v>4 месяца 2014 года</v>
          </cell>
          <cell r="E1694">
            <v>0</v>
          </cell>
        </row>
        <row r="1695">
          <cell r="D1695" t="str">
            <v>заявка на 2015 год</v>
          </cell>
          <cell r="E1695">
            <v>0</v>
          </cell>
        </row>
        <row r="1696">
          <cell r="C1696" t="str">
            <v xml:space="preserve">Число койко-дней по счетам оплаченным и принятым к оплате </v>
          </cell>
          <cell r="D1696" t="str">
            <v>2013 год</v>
          </cell>
          <cell r="E1696">
            <v>0</v>
          </cell>
        </row>
        <row r="1697">
          <cell r="D1697" t="str">
            <v>4 месяца 2014 года</v>
          </cell>
          <cell r="E1697">
            <v>0</v>
          </cell>
        </row>
        <row r="1698">
          <cell r="D1698" t="str">
            <v>заявка на 2015 год</v>
          </cell>
          <cell r="E1698">
            <v>0</v>
          </cell>
        </row>
        <row r="1699">
          <cell r="C1699" t="str">
            <v>Число пролеченных больных (законченных случаев) по статистическим данным (формы 47, 62)</v>
          </cell>
          <cell r="D1699" t="str">
            <v>2013 год</v>
          </cell>
          <cell r="E1699">
            <v>0</v>
          </cell>
        </row>
        <row r="1700">
          <cell r="D1700" t="str">
            <v>4 месяца 2014 года</v>
          </cell>
          <cell r="E1700">
            <v>0</v>
          </cell>
        </row>
        <row r="1701">
          <cell r="D1701" t="str">
            <v>заявка на 2015 год</v>
          </cell>
          <cell r="E1701">
            <v>0</v>
          </cell>
        </row>
        <row r="1702">
          <cell r="C1702" t="str">
            <v xml:space="preserve">Число пролеченных больных (законченных случаев) по счетам оплаченным и принятым к оплате </v>
          </cell>
          <cell r="D1702" t="str">
            <v>2013 год</v>
          </cell>
          <cell r="E1702">
            <v>0</v>
          </cell>
        </row>
        <row r="1703">
          <cell r="D1703" t="str">
            <v>Утв-но в ТПГГ на 2014 год</v>
          </cell>
          <cell r="E1703">
            <v>0</v>
          </cell>
        </row>
        <row r="1704">
          <cell r="D1704" t="str">
            <v>4 месяца 2014 года</v>
          </cell>
          <cell r="E1704">
            <v>0</v>
          </cell>
        </row>
        <row r="1705">
          <cell r="D1705" t="str">
            <v>заявка на 2015 год</v>
          </cell>
          <cell r="E1705">
            <v>0</v>
          </cell>
        </row>
        <row r="1706">
          <cell r="C1706" t="str">
            <v>Среднегодовая занятость койки по статистическим данным (дней)</v>
          </cell>
          <cell r="D1706" t="str">
            <v>2013 год</v>
          </cell>
          <cell r="E1706">
            <v>0</v>
          </cell>
        </row>
        <row r="1707">
          <cell r="D1707" t="str">
            <v>4 месяца 2014 года</v>
          </cell>
          <cell r="E1707">
            <v>0</v>
          </cell>
        </row>
        <row r="1708">
          <cell r="D1708" t="str">
            <v>заявка на 2015 год</v>
          </cell>
          <cell r="E1708">
            <v>0</v>
          </cell>
        </row>
        <row r="1709">
          <cell r="C1709" t="str">
            <v>Среднегодовая занятость койки по счетам оплаченным и принятым к оплате (дней)</v>
          </cell>
          <cell r="D1709" t="str">
            <v>2013 год</v>
          </cell>
          <cell r="E1709">
            <v>0</v>
          </cell>
        </row>
        <row r="1710">
          <cell r="D1710" t="str">
            <v>4 месяца 2014 года</v>
          </cell>
          <cell r="E1710">
            <v>0</v>
          </cell>
        </row>
        <row r="1711">
          <cell r="D1711" t="str">
            <v>заявка на 2015 год</v>
          </cell>
          <cell r="E1711">
            <v>0</v>
          </cell>
        </row>
        <row r="1712">
          <cell r="E1712">
            <v>0</v>
          </cell>
        </row>
        <row r="1713">
          <cell r="C1713" t="str">
            <v>Средняя длительность пребывания 1-ого больного по статистическим данным  (дней)</v>
          </cell>
          <cell r="D1713" t="str">
            <v>2013 год</v>
          </cell>
          <cell r="E1713">
            <v>0</v>
          </cell>
        </row>
        <row r="1714">
          <cell r="D1714" t="str">
            <v>4 месяца 2014 года</v>
          </cell>
          <cell r="E1714">
            <v>0</v>
          </cell>
        </row>
        <row r="1715">
          <cell r="D1715" t="str">
            <v>заявка на 2015 год</v>
          </cell>
          <cell r="E1715">
            <v>0</v>
          </cell>
        </row>
        <row r="1716">
          <cell r="C1716" t="str">
            <v>Средняя длительность пребывания 1-ого больного по счетам оплаченным и принятым к оплате (дней)</v>
          </cell>
          <cell r="D1716" t="str">
            <v>2013 год</v>
          </cell>
          <cell r="E1716">
            <v>0</v>
          </cell>
        </row>
        <row r="1717">
          <cell r="D1717" t="str">
            <v>4 месяца 2014 года</v>
          </cell>
          <cell r="E1717">
            <v>0</v>
          </cell>
        </row>
        <row r="1718">
          <cell r="D1718" t="str">
            <v>заявка на 2015 год</v>
          </cell>
          <cell r="E1718">
            <v>0</v>
          </cell>
        </row>
        <row r="1719">
          <cell r="C1719" t="str">
            <v>Среднегодовое количество коек круглосуточного пребывания</v>
          </cell>
          <cell r="D1719" t="str">
            <v>2013 год</v>
          </cell>
          <cell r="E1719">
            <v>0</v>
          </cell>
        </row>
        <row r="1720">
          <cell r="D1720" t="str">
            <v>4 месяца 2014 года</v>
          </cell>
          <cell r="E1720">
            <v>0</v>
          </cell>
        </row>
        <row r="1721">
          <cell r="D1721" t="str">
            <v>заявка на 2015 год</v>
          </cell>
          <cell r="E1721">
            <v>0</v>
          </cell>
        </row>
        <row r="1722">
          <cell r="C1722" t="str">
            <v>Число койко-дней по статистическим данным (формы 47, 62)</v>
          </cell>
          <cell r="D1722" t="str">
            <v>2013 год</v>
          </cell>
          <cell r="E1722">
            <v>0</v>
          </cell>
        </row>
        <row r="1723">
          <cell r="D1723" t="str">
            <v>4 месяца 2014 года</v>
          </cell>
          <cell r="E1723">
            <v>0</v>
          </cell>
        </row>
        <row r="1724">
          <cell r="D1724" t="str">
            <v>заявка на 2015 год</v>
          </cell>
          <cell r="E1724">
            <v>0</v>
          </cell>
        </row>
        <row r="1725">
          <cell r="C1725" t="str">
            <v xml:space="preserve">Число койко-дней по счетам оплаченным и принятым к оплате </v>
          </cell>
          <cell r="D1725" t="str">
            <v>2013 год</v>
          </cell>
          <cell r="E1725">
            <v>0</v>
          </cell>
        </row>
        <row r="1726">
          <cell r="D1726" t="str">
            <v>4 месяца 2014 года</v>
          </cell>
          <cell r="E1726">
            <v>0</v>
          </cell>
        </row>
        <row r="1727">
          <cell r="D1727" t="str">
            <v>заявка на 2015 год</v>
          </cell>
          <cell r="E1727">
            <v>0</v>
          </cell>
        </row>
        <row r="1728">
          <cell r="C1728" t="str">
            <v>Число пролеченных больных (законченных случаев) по статистическим данным (формы 47, 62)</v>
          </cell>
          <cell r="D1728" t="str">
            <v>2013 год</v>
          </cell>
          <cell r="E1728">
            <v>0</v>
          </cell>
        </row>
        <row r="1729">
          <cell r="D1729" t="str">
            <v>4 месяца 2014 года</v>
          </cell>
          <cell r="E1729">
            <v>0</v>
          </cell>
        </row>
        <row r="1730">
          <cell r="D1730" t="str">
            <v>заявка на 2015 год</v>
          </cell>
          <cell r="E1730">
            <v>0</v>
          </cell>
        </row>
        <row r="1731">
          <cell r="C1731" t="str">
            <v xml:space="preserve">Число пролеченных больных (законченных случаев) по счетам оплаченным и принятым к оплате </v>
          </cell>
          <cell r="D1731" t="str">
            <v>2013 год</v>
          </cell>
          <cell r="E1731">
            <v>0</v>
          </cell>
        </row>
        <row r="1732">
          <cell r="D1732" t="str">
            <v>Утв-но в ТПГГ на 2014 год</v>
          </cell>
          <cell r="E1732">
            <v>0</v>
          </cell>
        </row>
        <row r="1733">
          <cell r="D1733" t="str">
            <v>4 месяца 2014 года</v>
          </cell>
          <cell r="E1733">
            <v>0</v>
          </cell>
        </row>
        <row r="1734">
          <cell r="D1734" t="str">
            <v>заявка на 2015 год</v>
          </cell>
          <cell r="E1734">
            <v>0</v>
          </cell>
        </row>
        <row r="1735">
          <cell r="C1735" t="str">
            <v>Среднегодовая занятость койки по статистическим данным (дней)</v>
          </cell>
          <cell r="D1735" t="str">
            <v>2013 год</v>
          </cell>
          <cell r="E1735">
            <v>0</v>
          </cell>
        </row>
        <row r="1736">
          <cell r="D1736" t="str">
            <v>4 месяца 2014 года</v>
          </cell>
          <cell r="E1736">
            <v>0</v>
          </cell>
        </row>
        <row r="1737">
          <cell r="D1737" t="str">
            <v>заявка на 2015 год</v>
          </cell>
          <cell r="E1737">
            <v>0</v>
          </cell>
        </row>
        <row r="1738">
          <cell r="C1738" t="str">
            <v>Среднегодовая занятость койки по счетам оплаченным и принятым к оплате (дней)</v>
          </cell>
          <cell r="D1738" t="str">
            <v>2013 год</v>
          </cell>
          <cell r="E1738">
            <v>0</v>
          </cell>
        </row>
        <row r="1739">
          <cell r="D1739" t="str">
            <v>4 месяца 2014 года</v>
          </cell>
          <cell r="E1739">
            <v>0</v>
          </cell>
        </row>
        <row r="1740">
          <cell r="D1740" t="str">
            <v>заявка на 2015 год</v>
          </cell>
          <cell r="E1740">
            <v>0</v>
          </cell>
        </row>
        <row r="1741">
          <cell r="E1741">
            <v>0</v>
          </cell>
        </row>
        <row r="1742">
          <cell r="C1742" t="str">
            <v>Средняя длительность пребывания 1-ого больного по статистическим данным  (дней)</v>
          </cell>
          <cell r="D1742" t="str">
            <v>2013 год</v>
          </cell>
          <cell r="E1742">
            <v>0</v>
          </cell>
        </row>
        <row r="1743">
          <cell r="D1743" t="str">
            <v>4 месяца 2014 года</v>
          </cell>
          <cell r="E1743">
            <v>0</v>
          </cell>
        </row>
        <row r="1744">
          <cell r="D1744" t="str">
            <v>заявка на 2015 год</v>
          </cell>
          <cell r="E1744">
            <v>0</v>
          </cell>
        </row>
        <row r="1745">
          <cell r="C1745" t="str">
            <v>Средняя длительность пребывания 1-ого больного по счетам оплаченным и принятым к оплате (дней)</v>
          </cell>
          <cell r="D1745" t="str">
            <v>2013 год</v>
          </cell>
          <cell r="E1745">
            <v>0</v>
          </cell>
        </row>
        <row r="1746">
          <cell r="D1746" t="str">
            <v>4 месяца 2014 года</v>
          </cell>
          <cell r="E1746">
            <v>0</v>
          </cell>
        </row>
        <row r="1747">
          <cell r="D1747" t="str">
            <v>заявка на 2015 год</v>
          </cell>
          <cell r="E1747">
            <v>0</v>
          </cell>
        </row>
        <row r="1748">
          <cell r="C1748" t="str">
            <v>Среднегодовое количество коек круглосуточного пребывания</v>
          </cell>
          <cell r="D1748" t="str">
            <v>2013 год</v>
          </cell>
          <cell r="E1748">
            <v>102</v>
          </cell>
        </row>
        <row r="1749">
          <cell r="D1749" t="str">
            <v>4 месяца 2014 года</v>
          </cell>
          <cell r="E1749">
            <v>102</v>
          </cell>
        </row>
        <row r="1750">
          <cell r="D1750" t="str">
            <v>заявка на 2015 год</v>
          </cell>
          <cell r="E1750">
            <v>102</v>
          </cell>
        </row>
        <row r="1751">
          <cell r="C1751" t="str">
            <v>Число койко-дней по статистическим данным (формы 47, 62)</v>
          </cell>
          <cell r="D1751" t="str">
            <v>2013 год</v>
          </cell>
          <cell r="E1751">
            <v>44745</v>
          </cell>
        </row>
        <row r="1752">
          <cell r="D1752" t="str">
            <v>4 месяца 2014 года</v>
          </cell>
          <cell r="E1752">
            <v>14748</v>
          </cell>
        </row>
        <row r="1753">
          <cell r="D1753" t="str">
            <v>заявка на 2015 год</v>
          </cell>
          <cell r="E1753">
            <v>46527</v>
          </cell>
        </row>
        <row r="1754">
          <cell r="C1754" t="str">
            <v xml:space="preserve">Число койко-дней по счетам оплаченным и принятым к оплате </v>
          </cell>
          <cell r="D1754" t="str">
            <v>2013 год</v>
          </cell>
          <cell r="E1754">
            <v>44877</v>
          </cell>
        </row>
        <row r="1755">
          <cell r="D1755" t="str">
            <v>4 месяца 2014 года</v>
          </cell>
          <cell r="E1755">
            <v>14371</v>
          </cell>
        </row>
        <row r="1756">
          <cell r="D1756" t="str">
            <v>заявка на 2015 год</v>
          </cell>
          <cell r="E1756">
            <v>36166</v>
          </cell>
        </row>
        <row r="1757">
          <cell r="C1757" t="str">
            <v>Число пролеченных больных (законченных случаев) по статистическим данным (формы 47, 62)</v>
          </cell>
          <cell r="D1757" t="str">
            <v>2013 год</v>
          </cell>
          <cell r="E1757">
            <v>5682</v>
          </cell>
        </row>
        <row r="1758">
          <cell r="D1758" t="str">
            <v>4 месяца 2014 года</v>
          </cell>
          <cell r="E1758">
            <v>1826</v>
          </cell>
        </row>
        <row r="1759">
          <cell r="D1759" t="str">
            <v>заявка на 2015 год</v>
          </cell>
          <cell r="E1759">
            <v>4283</v>
          </cell>
        </row>
        <row r="1760">
          <cell r="C1760" t="str">
            <v xml:space="preserve">Число пролеченных больных (законченных случаев) по счетам оплаченным и принятым к оплате </v>
          </cell>
          <cell r="D1760" t="str">
            <v>2013 год</v>
          </cell>
          <cell r="E1760">
            <v>5650</v>
          </cell>
        </row>
        <row r="1761">
          <cell r="D1761" t="str">
            <v>Утв-но в ТПГГ на 2014 год</v>
          </cell>
          <cell r="E1761">
            <v>4283</v>
          </cell>
        </row>
        <row r="1762">
          <cell r="D1762" t="str">
            <v>4 месяца 2014 года</v>
          </cell>
          <cell r="E1762">
            <v>1824</v>
          </cell>
        </row>
        <row r="1763">
          <cell r="D1763" t="str">
            <v>заявка на 2015 год</v>
          </cell>
          <cell r="E1763">
            <v>4283</v>
          </cell>
        </row>
        <row r="1764">
          <cell r="C1764" t="str">
            <v>Среднегодовая занятость койки по статистическим данным (дней)</v>
          </cell>
          <cell r="D1764" t="str">
            <v>2013 год</v>
          </cell>
          <cell r="E1764">
            <v>438.7</v>
          </cell>
        </row>
        <row r="1765">
          <cell r="D1765" t="str">
            <v>4 месяца 2014 года</v>
          </cell>
          <cell r="E1765">
            <v>144.6</v>
          </cell>
        </row>
        <row r="1766">
          <cell r="D1766" t="str">
            <v>заявка на 2015 год</v>
          </cell>
          <cell r="E1766">
            <v>456.1</v>
          </cell>
        </row>
        <row r="1767">
          <cell r="C1767" t="str">
            <v>Среднегодовая занятость койки по счетам оплаченным и принятым к оплате (дней)</v>
          </cell>
          <cell r="D1767" t="str">
            <v>2013 год</v>
          </cell>
          <cell r="E1767">
            <v>440</v>
          </cell>
        </row>
        <row r="1768">
          <cell r="D1768" t="str">
            <v>4 месяца 2014 года</v>
          </cell>
          <cell r="E1768">
            <v>140.9</v>
          </cell>
        </row>
        <row r="1769">
          <cell r="D1769" t="str">
            <v>заявка на 2015 год</v>
          </cell>
          <cell r="E1769">
            <v>354.6</v>
          </cell>
        </row>
        <row r="1770">
          <cell r="E1770">
            <v>0</v>
          </cell>
        </row>
        <row r="1771">
          <cell r="C1771" t="str">
            <v>Средняя длительность пребывания 1-ого больного по статистическим данным  (дней)</v>
          </cell>
          <cell r="D1771" t="str">
            <v>2013 год</v>
          </cell>
          <cell r="E1771">
            <v>7.9</v>
          </cell>
        </row>
        <row r="1772">
          <cell r="D1772" t="str">
            <v>4 месяца 2014 года</v>
          </cell>
          <cell r="E1772">
            <v>8.1</v>
          </cell>
        </row>
        <row r="1773">
          <cell r="D1773" t="str">
            <v>заявка на 2015 год</v>
          </cell>
          <cell r="E1773">
            <v>10.9</v>
          </cell>
        </row>
        <row r="1774">
          <cell r="C1774" t="str">
            <v>Средняя длительность пребывания 1-ого больного по счетам оплаченным и принятым к оплате (дней)</v>
          </cell>
          <cell r="D1774" t="str">
            <v>2013 год</v>
          </cell>
          <cell r="E1774">
            <v>7.9</v>
          </cell>
        </row>
        <row r="1775">
          <cell r="D1775" t="str">
            <v>4 месяца 2014 года</v>
          </cell>
          <cell r="E1775">
            <v>7.9</v>
          </cell>
        </row>
        <row r="1776">
          <cell r="D1776" t="str">
            <v>заявка на 2015 год</v>
          </cell>
          <cell r="E1776">
            <v>8.4</v>
          </cell>
        </row>
        <row r="1777">
          <cell r="C1777" t="str">
            <v>Среднегодовое количество коек круглосуточного пребывания</v>
          </cell>
          <cell r="D1777" t="str">
            <v>2013 год</v>
          </cell>
          <cell r="E1777">
            <v>0</v>
          </cell>
        </row>
        <row r="1778">
          <cell r="D1778" t="str">
            <v>4 месяца 2014 года</v>
          </cell>
          <cell r="E1778">
            <v>0</v>
          </cell>
        </row>
        <row r="1779">
          <cell r="D1779" t="str">
            <v>заявка на 2015 год</v>
          </cell>
          <cell r="E1779">
            <v>0</v>
          </cell>
        </row>
        <row r="1780">
          <cell r="C1780" t="str">
            <v>Число койко-дней по статистическим данным (формы 47, 62)</v>
          </cell>
          <cell r="D1780" t="str">
            <v>2013 год</v>
          </cell>
          <cell r="E1780">
            <v>0</v>
          </cell>
        </row>
        <row r="1781">
          <cell r="D1781" t="str">
            <v>4 месяца 2014 года</v>
          </cell>
          <cell r="E1781">
            <v>0</v>
          </cell>
        </row>
        <row r="1782">
          <cell r="D1782" t="str">
            <v>заявка на 2015 год</v>
          </cell>
          <cell r="E1782">
            <v>0</v>
          </cell>
        </row>
        <row r="1783">
          <cell r="C1783" t="str">
            <v xml:space="preserve">Число койко-дней по счетам оплаченным и принятым к оплате </v>
          </cell>
          <cell r="D1783" t="str">
            <v>2013 год</v>
          </cell>
          <cell r="E1783">
            <v>0</v>
          </cell>
        </row>
        <row r="1784">
          <cell r="D1784" t="str">
            <v>4 месяца 2014 года</v>
          </cell>
          <cell r="E1784">
            <v>0</v>
          </cell>
        </row>
        <row r="1785">
          <cell r="D1785" t="str">
            <v>заявка на 2015 год</v>
          </cell>
          <cell r="E1785">
            <v>0</v>
          </cell>
        </row>
        <row r="1786">
          <cell r="C1786" t="str">
            <v>Число пролеченных больных (законченных случаев) по статистическим данным (формы 47, 62)</v>
          </cell>
          <cell r="D1786" t="str">
            <v>2013 год</v>
          </cell>
          <cell r="E1786">
            <v>0</v>
          </cell>
        </row>
        <row r="1787">
          <cell r="D1787" t="str">
            <v>4 месяца 2014 года</v>
          </cell>
          <cell r="E1787">
            <v>0</v>
          </cell>
        </row>
        <row r="1788">
          <cell r="D1788" t="str">
            <v>заявка на 2015 год</v>
          </cell>
          <cell r="E1788">
            <v>0</v>
          </cell>
        </row>
        <row r="1789">
          <cell r="C1789" t="str">
            <v xml:space="preserve">Число пролеченных больных (законченных случаев) по счетам оплаченным и принятым к оплате </v>
          </cell>
          <cell r="D1789" t="str">
            <v>2013 год</v>
          </cell>
          <cell r="E1789">
            <v>0</v>
          </cell>
        </row>
        <row r="1790">
          <cell r="D1790" t="str">
            <v>Утв-но в ТПГГ на 2014 год</v>
          </cell>
          <cell r="E1790">
            <v>0</v>
          </cell>
        </row>
        <row r="1791">
          <cell r="D1791" t="str">
            <v>4 месяца 2014 года</v>
          </cell>
          <cell r="E1791">
            <v>0</v>
          </cell>
        </row>
        <row r="1792">
          <cell r="D1792" t="str">
            <v>заявка на 2015 год</v>
          </cell>
          <cell r="E1792">
            <v>0</v>
          </cell>
        </row>
        <row r="1793">
          <cell r="C1793" t="str">
            <v>Среднегодовая занятость койки по статистическим данным (дней)</v>
          </cell>
          <cell r="D1793" t="str">
            <v>2013 год</v>
          </cell>
          <cell r="E1793">
            <v>0</v>
          </cell>
        </row>
        <row r="1794">
          <cell r="D1794" t="str">
            <v>4 месяца 2014 года</v>
          </cell>
          <cell r="E1794">
            <v>0</v>
          </cell>
        </row>
        <row r="1795">
          <cell r="D1795" t="str">
            <v>заявка на 2015 год</v>
          </cell>
          <cell r="E1795">
            <v>0</v>
          </cell>
        </row>
        <row r="1796">
          <cell r="C1796" t="str">
            <v>Среднегодовая занятость койки по счетам оплаченным и принятым к оплате (дней)</v>
          </cell>
          <cell r="D1796" t="str">
            <v>2013 год</v>
          </cell>
          <cell r="E1796">
            <v>0</v>
          </cell>
        </row>
        <row r="1797">
          <cell r="D1797" t="str">
            <v>4 месяца 2014 года</v>
          </cell>
          <cell r="E1797">
            <v>0</v>
          </cell>
        </row>
        <row r="1798">
          <cell r="D1798" t="str">
            <v>заявка на 2015 год</v>
          </cell>
          <cell r="E1798">
            <v>0</v>
          </cell>
        </row>
        <row r="1799">
          <cell r="E1799">
            <v>0</v>
          </cell>
        </row>
        <row r="1800">
          <cell r="C1800" t="str">
            <v>Средняя длительность пребывания 1-ого больного по статистическим данным  (дней)</v>
          </cell>
          <cell r="D1800" t="str">
            <v>2013 год</v>
          </cell>
          <cell r="E1800">
            <v>0</v>
          </cell>
        </row>
        <row r="1801">
          <cell r="D1801" t="str">
            <v>4 месяца 2014 года</v>
          </cell>
          <cell r="E1801">
            <v>0</v>
          </cell>
        </row>
        <row r="1802">
          <cell r="D1802" t="str">
            <v>заявка на 2015 год</v>
          </cell>
          <cell r="E1802">
            <v>0</v>
          </cell>
        </row>
        <row r="1803">
          <cell r="C1803" t="str">
            <v>Средняя длительность пребывания 1-ого больного по счетам оплаченным и принятым к оплате (дней)</v>
          </cell>
          <cell r="D1803" t="str">
            <v>2013 год</v>
          </cell>
          <cell r="E1803">
            <v>0</v>
          </cell>
        </row>
        <row r="1804">
          <cell r="D1804" t="str">
            <v>4 месяца 2014 года</v>
          </cell>
          <cell r="E1804">
            <v>0</v>
          </cell>
        </row>
        <row r="1805">
          <cell r="D1805" t="str">
            <v>заявка на 2015 год</v>
          </cell>
          <cell r="E1805">
            <v>0</v>
          </cell>
        </row>
        <row r="1806">
          <cell r="C1806" t="str">
            <v>Среднегодовое количество коек круглосуточного пребывания</v>
          </cell>
          <cell r="D1806" t="str">
            <v>2013 год</v>
          </cell>
          <cell r="E1806">
            <v>0</v>
          </cell>
        </row>
        <row r="1807">
          <cell r="D1807" t="str">
            <v>4 месяца 2014 года</v>
          </cell>
          <cell r="E1807">
            <v>0</v>
          </cell>
        </row>
        <row r="1808">
          <cell r="D1808" t="str">
            <v>заявка на 2015 год</v>
          </cell>
          <cell r="E1808">
            <v>0</v>
          </cell>
        </row>
        <row r="1809">
          <cell r="C1809" t="str">
            <v>Число койко-дней по статистическим данным (формы 47, 62)</v>
          </cell>
          <cell r="D1809" t="str">
            <v>2013 год</v>
          </cell>
          <cell r="E1809">
            <v>0</v>
          </cell>
        </row>
        <row r="1810">
          <cell r="D1810" t="str">
            <v>4 месяца 2014 года</v>
          </cell>
          <cell r="E1810">
            <v>0</v>
          </cell>
        </row>
        <row r="1811">
          <cell r="D1811" t="str">
            <v>заявка на 2015 год</v>
          </cell>
          <cell r="E1811">
            <v>0</v>
          </cell>
        </row>
        <row r="1812">
          <cell r="C1812" t="str">
            <v xml:space="preserve">Число койко-дней по счетам оплаченным и принятым к оплате </v>
          </cell>
          <cell r="D1812" t="str">
            <v>2013 год</v>
          </cell>
          <cell r="E1812">
            <v>0</v>
          </cell>
        </row>
        <row r="1813">
          <cell r="D1813" t="str">
            <v>4 месяца 2014 года</v>
          </cell>
          <cell r="E1813">
            <v>0</v>
          </cell>
        </row>
        <row r="1814">
          <cell r="D1814" t="str">
            <v>заявка на 2015 год</v>
          </cell>
          <cell r="E1814">
            <v>0</v>
          </cell>
        </row>
        <row r="1815">
          <cell r="C1815" t="str">
            <v>Число пролеченных больных (законченных случаев) по статистическим данным (формы 47, 62)</v>
          </cell>
          <cell r="D1815" t="str">
            <v>2013 год</v>
          </cell>
          <cell r="E1815">
            <v>0</v>
          </cell>
        </row>
        <row r="1816">
          <cell r="D1816" t="str">
            <v>4 месяца 2014 года</v>
          </cell>
          <cell r="E1816">
            <v>0</v>
          </cell>
        </row>
        <row r="1817">
          <cell r="D1817" t="str">
            <v>заявка на 2015 год</v>
          </cell>
          <cell r="E1817">
            <v>0</v>
          </cell>
        </row>
        <row r="1818">
          <cell r="C1818" t="str">
            <v xml:space="preserve">Число пролеченных больных (законченных случаев) по счетам оплаченным и принятым к оплате </v>
          </cell>
          <cell r="D1818" t="str">
            <v>2013 год</v>
          </cell>
          <cell r="E1818">
            <v>0</v>
          </cell>
        </row>
        <row r="1819">
          <cell r="D1819" t="str">
            <v>Утв-но в ТПГГ на 2014 год</v>
          </cell>
          <cell r="E1819">
            <v>0</v>
          </cell>
        </row>
        <row r="1820">
          <cell r="D1820" t="str">
            <v>4 месяца 2014 года</v>
          </cell>
          <cell r="E1820">
            <v>0</v>
          </cell>
        </row>
        <row r="1821">
          <cell r="D1821" t="str">
            <v>заявка на 2015 год</v>
          </cell>
          <cell r="E1821">
            <v>0</v>
          </cell>
        </row>
        <row r="1822">
          <cell r="C1822" t="str">
            <v>Среднегодовая занятость койки по статистическим данным (дней)</v>
          </cell>
          <cell r="D1822" t="str">
            <v>2013 год</v>
          </cell>
          <cell r="E1822">
            <v>0</v>
          </cell>
        </row>
        <row r="1823">
          <cell r="D1823" t="str">
            <v>4 месяца 2014 года</v>
          </cell>
          <cell r="E1823">
            <v>0</v>
          </cell>
        </row>
        <row r="1824">
          <cell r="D1824" t="str">
            <v>заявка на 2015 год</v>
          </cell>
          <cell r="E1824">
            <v>0</v>
          </cell>
        </row>
        <row r="1825">
          <cell r="C1825" t="str">
            <v>Среднегодовая занятость койки по счетам оплаченным и принятым к оплате (дней)</v>
          </cell>
          <cell r="D1825" t="str">
            <v>2013 год</v>
          </cell>
          <cell r="E1825">
            <v>0</v>
          </cell>
        </row>
        <row r="1826">
          <cell r="D1826" t="str">
            <v>4 месяца 2014 года</v>
          </cell>
          <cell r="E1826">
            <v>0</v>
          </cell>
        </row>
        <row r="1827">
          <cell r="D1827" t="str">
            <v>заявка на 2015 год</v>
          </cell>
          <cell r="E1827">
            <v>0</v>
          </cell>
        </row>
        <row r="1828">
          <cell r="E1828">
            <v>0</v>
          </cell>
        </row>
        <row r="1829">
          <cell r="C1829" t="str">
            <v>Средняя длительность пребывания 1-ого больного по статистическим данным  (дней)</v>
          </cell>
          <cell r="D1829" t="str">
            <v>2013 год</v>
          </cell>
          <cell r="E1829">
            <v>0</v>
          </cell>
        </row>
        <row r="1830">
          <cell r="D1830" t="str">
            <v>4 месяца 2014 года</v>
          </cell>
          <cell r="E1830">
            <v>0</v>
          </cell>
        </row>
        <row r="1831">
          <cell r="D1831" t="str">
            <v>заявка на 2015 год</v>
          </cell>
          <cell r="E1831">
            <v>0</v>
          </cell>
        </row>
        <row r="1832">
          <cell r="C1832" t="str">
            <v>Средняя длительность пребывания 1-ого больного по счетам оплаченным и принятым к оплате (дней)</v>
          </cell>
          <cell r="D1832" t="str">
            <v>2013 год</v>
          </cell>
          <cell r="E1832">
            <v>0</v>
          </cell>
        </row>
        <row r="1833">
          <cell r="D1833" t="str">
            <v>4 месяца 2014 года</v>
          </cell>
          <cell r="E1833">
            <v>0</v>
          </cell>
        </row>
        <row r="1834">
          <cell r="D1834" t="str">
            <v>заявка на 2015 год</v>
          </cell>
          <cell r="E1834">
            <v>0</v>
          </cell>
        </row>
        <row r="1835">
          <cell r="C1835" t="str">
            <v>Среднегодовое количество коек круглосуточного пребывания</v>
          </cell>
          <cell r="D1835" t="str">
            <v>2013 год</v>
          </cell>
          <cell r="E1835">
            <v>0</v>
          </cell>
        </row>
        <row r="1836">
          <cell r="D1836" t="str">
            <v>4 месяца 2014 года</v>
          </cell>
          <cell r="E1836">
            <v>0</v>
          </cell>
        </row>
        <row r="1837">
          <cell r="D1837" t="str">
            <v>заявка на 2015 год</v>
          </cell>
          <cell r="E1837">
            <v>0</v>
          </cell>
        </row>
        <row r="1838">
          <cell r="C1838" t="str">
            <v>Число койко-дней по статистическим данным (формы 47, 62)</v>
          </cell>
          <cell r="D1838" t="str">
            <v>2013 год</v>
          </cell>
          <cell r="E1838">
            <v>0</v>
          </cell>
        </row>
        <row r="1839">
          <cell r="D1839" t="str">
            <v>4 месяца 2014 года</v>
          </cell>
          <cell r="E1839">
            <v>0</v>
          </cell>
        </row>
        <row r="1840">
          <cell r="D1840" t="str">
            <v>заявка на 2015 год</v>
          </cell>
          <cell r="E1840">
            <v>0</v>
          </cell>
        </row>
        <row r="1841">
          <cell r="C1841" t="str">
            <v xml:space="preserve">Число койко-дней по счетам оплаченным и принятым к оплате </v>
          </cell>
          <cell r="D1841" t="str">
            <v>2013 год</v>
          </cell>
          <cell r="E1841">
            <v>0</v>
          </cell>
        </row>
        <row r="1842">
          <cell r="D1842" t="str">
            <v>4 месяца 2014 года</v>
          </cell>
          <cell r="E1842">
            <v>0</v>
          </cell>
        </row>
        <row r="1843">
          <cell r="D1843" t="str">
            <v>заявка на 2015 год</v>
          </cell>
          <cell r="E1843">
            <v>0</v>
          </cell>
        </row>
        <row r="1844">
          <cell r="C1844" t="str">
            <v>Число пролеченных больных (законченных случаев) по статистическим данным (формы 47, 62)</v>
          </cell>
          <cell r="D1844" t="str">
            <v>2013 год</v>
          </cell>
          <cell r="E1844">
            <v>0</v>
          </cell>
        </row>
        <row r="1845">
          <cell r="D1845" t="str">
            <v>4 месяца 2014 года</v>
          </cell>
          <cell r="E1845">
            <v>0</v>
          </cell>
        </row>
        <row r="1846">
          <cell r="D1846" t="str">
            <v>заявка на 2015 год</v>
          </cell>
          <cell r="E1846">
            <v>0</v>
          </cell>
        </row>
        <row r="1847">
          <cell r="C1847" t="str">
            <v xml:space="preserve">Число пролеченных больных (законченных случаев) по счетам оплаченным и принятым к оплате </v>
          </cell>
          <cell r="D1847" t="str">
            <v>2013 год</v>
          </cell>
          <cell r="E1847">
            <v>0</v>
          </cell>
        </row>
        <row r="1848">
          <cell r="D1848" t="str">
            <v>Утв-но в ТПГГ на 2014 год</v>
          </cell>
          <cell r="E1848">
            <v>0</v>
          </cell>
        </row>
        <row r="1849">
          <cell r="D1849" t="str">
            <v>4 месяца 2014 года</v>
          </cell>
          <cell r="E1849">
            <v>0</v>
          </cell>
        </row>
        <row r="1850">
          <cell r="D1850" t="str">
            <v>заявка на 2015 год</v>
          </cell>
          <cell r="E1850">
            <v>0</v>
          </cell>
        </row>
        <row r="1851">
          <cell r="C1851" t="str">
            <v>Среднегодовая занятость койки по статистическим данным (дней)</v>
          </cell>
          <cell r="D1851" t="str">
            <v>2013 год</v>
          </cell>
          <cell r="E1851">
            <v>0</v>
          </cell>
        </row>
        <row r="1852">
          <cell r="D1852" t="str">
            <v>4 месяца 2014 года</v>
          </cell>
          <cell r="E1852">
            <v>0</v>
          </cell>
        </row>
        <row r="1853">
          <cell r="D1853" t="str">
            <v>заявка на 2015 год</v>
          </cell>
          <cell r="E1853">
            <v>0</v>
          </cell>
        </row>
        <row r="1854">
          <cell r="C1854" t="str">
            <v>Среднегодовая занятость койки по счетам оплаченным и принятым к оплате (дней)</v>
          </cell>
          <cell r="D1854" t="str">
            <v>2013 год</v>
          </cell>
          <cell r="E1854">
            <v>0</v>
          </cell>
        </row>
        <row r="1855">
          <cell r="D1855" t="str">
            <v>4 месяца 2014 года</v>
          </cell>
          <cell r="E1855">
            <v>0</v>
          </cell>
        </row>
        <row r="1856">
          <cell r="D1856" t="str">
            <v>заявка на 2015 год</v>
          </cell>
          <cell r="E1856">
            <v>0</v>
          </cell>
        </row>
        <row r="1857">
          <cell r="E1857">
            <v>0</v>
          </cell>
        </row>
        <row r="1858">
          <cell r="C1858" t="str">
            <v>Средняя длительность пребывания 1-ого больного по статистическим данным  (дней)</v>
          </cell>
          <cell r="D1858" t="str">
            <v>2013 год</v>
          </cell>
          <cell r="E1858">
            <v>0</v>
          </cell>
        </row>
        <row r="1859">
          <cell r="D1859" t="str">
            <v>4 месяца 2014 года</v>
          </cell>
          <cell r="E1859">
            <v>0</v>
          </cell>
        </row>
        <row r="1860">
          <cell r="D1860" t="str">
            <v>заявка на 2015 год</v>
          </cell>
          <cell r="E1860">
            <v>0</v>
          </cell>
        </row>
        <row r="1861">
          <cell r="C1861" t="str">
            <v>Средняя длительность пребывания 1-ого больного по счетам оплаченным и принятым к оплате (дней)</v>
          </cell>
          <cell r="D1861" t="str">
            <v>2013 год</v>
          </cell>
          <cell r="E1861">
            <v>0</v>
          </cell>
        </row>
        <row r="1862">
          <cell r="D1862" t="str">
            <v>4 месяца 2014 года</v>
          </cell>
          <cell r="E1862">
            <v>0</v>
          </cell>
        </row>
        <row r="1863">
          <cell r="D1863" t="str">
            <v>заявка на 2015 год</v>
          </cell>
          <cell r="E1863">
            <v>0</v>
          </cell>
        </row>
        <row r="1864">
          <cell r="C1864" t="str">
            <v>Среднегодовое количество коек круглосуточного пребывания</v>
          </cell>
          <cell r="D1864" t="str">
            <v>2013 год</v>
          </cell>
          <cell r="E1864">
            <v>0</v>
          </cell>
        </row>
        <row r="1865">
          <cell r="D1865" t="str">
            <v>4 месяца 2014 года</v>
          </cell>
          <cell r="E1865">
            <v>0</v>
          </cell>
        </row>
        <row r="1866">
          <cell r="D1866" t="str">
            <v>заявка на 2015 год</v>
          </cell>
          <cell r="E1866">
            <v>0</v>
          </cell>
        </row>
        <row r="1867">
          <cell r="C1867" t="str">
            <v>Число койко-дней по статистическим данным (формы 47, 62)</v>
          </cell>
          <cell r="D1867" t="str">
            <v>2013 год</v>
          </cell>
          <cell r="E1867">
            <v>0</v>
          </cell>
        </row>
        <row r="1868">
          <cell r="D1868" t="str">
            <v>4 месяца 2014 года</v>
          </cell>
          <cell r="E1868">
            <v>0</v>
          </cell>
        </row>
        <row r="1869">
          <cell r="D1869" t="str">
            <v>заявка на 2015 год</v>
          </cell>
          <cell r="E1869">
            <v>0</v>
          </cell>
        </row>
        <row r="1870">
          <cell r="C1870" t="str">
            <v xml:space="preserve">Число койко-дней по счетам оплаченным и принятым к оплате </v>
          </cell>
          <cell r="D1870" t="str">
            <v>2013 год</v>
          </cell>
          <cell r="E1870">
            <v>0</v>
          </cell>
        </row>
        <row r="1871">
          <cell r="D1871" t="str">
            <v>4 месяца 2014 года</v>
          </cell>
          <cell r="E1871">
            <v>0</v>
          </cell>
        </row>
        <row r="1872">
          <cell r="D1872" t="str">
            <v>заявка на 2015 год</v>
          </cell>
          <cell r="E1872">
            <v>0</v>
          </cell>
        </row>
        <row r="1873">
          <cell r="C1873" t="str">
            <v>Число пролеченных больных (законченных случаев) по статистическим данным (формы 47, 62)</v>
          </cell>
          <cell r="D1873" t="str">
            <v>2013 год</v>
          </cell>
          <cell r="E1873">
            <v>0</v>
          </cell>
        </row>
        <row r="1874">
          <cell r="D1874" t="str">
            <v>4 месяца 2014 года</v>
          </cell>
          <cell r="E1874">
            <v>0</v>
          </cell>
        </row>
        <row r="1875">
          <cell r="D1875" t="str">
            <v>заявка на 2015 год</v>
          </cell>
          <cell r="E1875">
            <v>0</v>
          </cell>
        </row>
        <row r="1876">
          <cell r="C1876" t="str">
            <v xml:space="preserve">Число пролеченных больных (законченных случаев) по счетам оплаченным и принятым к оплате </v>
          </cell>
          <cell r="D1876" t="str">
            <v>2013 год</v>
          </cell>
          <cell r="E1876">
            <v>0</v>
          </cell>
        </row>
        <row r="1877">
          <cell r="D1877" t="str">
            <v>Утв-но в ТПГГ на 2014 год</v>
          </cell>
          <cell r="E1877">
            <v>0</v>
          </cell>
        </row>
        <row r="1878">
          <cell r="D1878" t="str">
            <v>4 месяца 2014 года</v>
          </cell>
          <cell r="E1878">
            <v>0</v>
          </cell>
        </row>
        <row r="1879">
          <cell r="D1879" t="str">
            <v>заявка на 2015 год</v>
          </cell>
          <cell r="E1879">
            <v>0</v>
          </cell>
        </row>
        <row r="1880">
          <cell r="C1880" t="str">
            <v>Среднегодовая занятость койки по статистическим данным (дней)</v>
          </cell>
          <cell r="D1880" t="str">
            <v>2013 год</v>
          </cell>
          <cell r="E1880">
            <v>0</v>
          </cell>
        </row>
        <row r="1881">
          <cell r="D1881" t="str">
            <v>4 месяца 2014 года</v>
          </cell>
          <cell r="E1881">
            <v>0</v>
          </cell>
        </row>
        <row r="1882">
          <cell r="D1882" t="str">
            <v>заявка на 2015 год</v>
          </cell>
          <cell r="E1882">
            <v>0</v>
          </cell>
        </row>
        <row r="1883">
          <cell r="C1883" t="str">
            <v>Среднегодовая занятость койки по счетам оплаченным и принятым к оплате (дней)</v>
          </cell>
          <cell r="D1883" t="str">
            <v>2013 год</v>
          </cell>
          <cell r="E1883">
            <v>0</v>
          </cell>
        </row>
        <row r="1884">
          <cell r="D1884" t="str">
            <v>4 месяца 2014 года</v>
          </cell>
          <cell r="E1884">
            <v>0</v>
          </cell>
        </row>
        <row r="1885">
          <cell r="D1885" t="str">
            <v>заявка на 2015 год</v>
          </cell>
          <cell r="E1885">
            <v>0</v>
          </cell>
        </row>
        <row r="1886">
          <cell r="E1886">
            <v>0</v>
          </cell>
        </row>
        <row r="1887">
          <cell r="C1887" t="str">
            <v>Средняя длительность пребывания 1-ого больного по статистическим данным  (дней)</v>
          </cell>
          <cell r="D1887" t="str">
            <v>2013 год</v>
          </cell>
          <cell r="E1887">
            <v>0</v>
          </cell>
        </row>
        <row r="1888">
          <cell r="D1888" t="str">
            <v>4 месяца 2014 года</v>
          </cell>
          <cell r="E1888">
            <v>0</v>
          </cell>
        </row>
        <row r="1889">
          <cell r="D1889" t="str">
            <v>заявка на 2015 год</v>
          </cell>
          <cell r="E1889">
            <v>0</v>
          </cell>
        </row>
        <row r="1890">
          <cell r="C1890" t="str">
            <v>Средняя длительность пребывания 1-ого больного по счетам оплаченным и принятым к оплате (дней)</v>
          </cell>
          <cell r="D1890" t="str">
            <v>2013 год</v>
          </cell>
          <cell r="E1890">
            <v>0</v>
          </cell>
        </row>
        <row r="1891">
          <cell r="D1891" t="str">
            <v>4 месяца 2014 года</v>
          </cell>
          <cell r="E1891">
            <v>0</v>
          </cell>
        </row>
        <row r="1892">
          <cell r="D1892" t="str">
            <v>заявка на 2015 год</v>
          </cell>
          <cell r="E1892">
            <v>0</v>
          </cell>
        </row>
        <row r="1893">
          <cell r="C1893" t="str">
            <v>Среднегодовое количество коек круглосуточного пребывания</v>
          </cell>
          <cell r="D1893" t="str">
            <v>2013 год</v>
          </cell>
          <cell r="E1893">
            <v>412</v>
          </cell>
        </row>
        <row r="1894">
          <cell r="D1894" t="str">
            <v>4 месяца 2014 года</v>
          </cell>
          <cell r="E1894">
            <v>412</v>
          </cell>
        </row>
        <row r="1895">
          <cell r="D1895" t="str">
            <v>заявка на 2015 год</v>
          </cell>
          <cell r="E1895">
            <v>382</v>
          </cell>
        </row>
        <row r="1896">
          <cell r="C1896" t="str">
            <v>Число койко-дней по статистическим данным (формы 47, 62)</v>
          </cell>
          <cell r="D1896" t="str">
            <v>2013 год</v>
          </cell>
          <cell r="E1896">
            <v>150229</v>
          </cell>
        </row>
        <row r="1897">
          <cell r="D1897" t="str">
            <v>4 месяца 2014 года</v>
          </cell>
          <cell r="E1897">
            <v>51964</v>
          </cell>
        </row>
        <row r="1898">
          <cell r="D1898" t="str">
            <v>заявка на 2015 год</v>
          </cell>
          <cell r="E1898">
            <v>144265</v>
          </cell>
        </row>
        <row r="1899">
          <cell r="C1899" t="str">
            <v xml:space="preserve">Число койко-дней по счетам оплаченным и принятым к оплате </v>
          </cell>
          <cell r="D1899" t="str">
            <v>2013 год</v>
          </cell>
          <cell r="E1899">
            <v>150781</v>
          </cell>
        </row>
        <row r="1900">
          <cell r="D1900" t="str">
            <v>4 месяца 2014 года</v>
          </cell>
          <cell r="E1900">
            <v>50272</v>
          </cell>
        </row>
        <row r="1901">
          <cell r="D1901" t="str">
            <v>заявка на 2015 год</v>
          </cell>
          <cell r="E1901">
            <v>130613</v>
          </cell>
        </row>
        <row r="1902">
          <cell r="C1902" t="str">
            <v>Число пролеченных больных (законченных случаев) по статистическим данным (формы 47, 62)</v>
          </cell>
          <cell r="D1902" t="str">
            <v>2013 год</v>
          </cell>
          <cell r="E1902">
            <v>17968</v>
          </cell>
        </row>
        <row r="1903">
          <cell r="D1903" t="str">
            <v>4 месяца 2014 года</v>
          </cell>
          <cell r="E1903">
            <v>5829</v>
          </cell>
        </row>
        <row r="1904">
          <cell r="D1904" t="str">
            <v>заявка на 2015 год</v>
          </cell>
          <cell r="E1904">
            <v>13859</v>
          </cell>
        </row>
        <row r="1905">
          <cell r="C1905" t="str">
            <v xml:space="preserve">Число пролеченных больных (законченных случаев) по счетам оплаченным и принятым к оплате </v>
          </cell>
          <cell r="D1905" t="str">
            <v>2013 год</v>
          </cell>
          <cell r="E1905">
            <v>17770</v>
          </cell>
        </row>
        <row r="1906">
          <cell r="D1906" t="str">
            <v>Утв-но в ТПГГ на 2014 год</v>
          </cell>
          <cell r="E1906">
            <v>14780</v>
          </cell>
        </row>
        <row r="1907">
          <cell r="D1907" t="str">
            <v>4 месяца 2014 года</v>
          </cell>
          <cell r="E1907">
            <v>5716</v>
          </cell>
        </row>
        <row r="1908">
          <cell r="D1908" t="str">
            <v>заявка на 2015 год</v>
          </cell>
          <cell r="E1908">
            <v>13367</v>
          </cell>
        </row>
        <row r="1909">
          <cell r="C1909" t="str">
            <v>Среднегодовая занятость койки по статистическим данным (дней)</v>
          </cell>
          <cell r="D1909" t="str">
            <v>2013 год</v>
          </cell>
          <cell r="E1909">
            <v>1467.2</v>
          </cell>
        </row>
        <row r="1910">
          <cell r="D1910" t="str">
            <v>4 месяца 2014 года</v>
          </cell>
          <cell r="E1910">
            <v>501.5</v>
          </cell>
        </row>
        <row r="1911">
          <cell r="D1911" t="str">
            <v>заявка на 2015 год</v>
          </cell>
          <cell r="E1911">
            <v>1500.1999999999998</v>
          </cell>
        </row>
        <row r="1912">
          <cell r="C1912" t="str">
            <v>Среднегодовая занятость койки по счетам оплаченным и принятым к оплате (дней)</v>
          </cell>
          <cell r="D1912" t="str">
            <v>2013 год</v>
          </cell>
          <cell r="E1912">
            <v>1471.1</v>
          </cell>
        </row>
        <row r="1913">
          <cell r="D1913" t="str">
            <v>4 месяца 2014 года</v>
          </cell>
          <cell r="E1913">
            <v>488.69999999999993</v>
          </cell>
        </row>
        <row r="1914">
          <cell r="D1914" t="str">
            <v>заявка на 2015 год</v>
          </cell>
          <cell r="E1914">
            <v>1365.9</v>
          </cell>
        </row>
        <row r="1915">
          <cell r="E1915">
            <v>0</v>
          </cell>
        </row>
        <row r="1916">
          <cell r="C1916" t="str">
            <v>Средняя длительность пребывания 1-ого больного по статистическим данным  (дней)</v>
          </cell>
          <cell r="D1916" t="str">
            <v>2013 год</v>
          </cell>
          <cell r="E1916">
            <v>0</v>
          </cell>
        </row>
        <row r="1917">
          <cell r="D1917" t="str">
            <v>4 месяца 2014 года</v>
          </cell>
          <cell r="E1917">
            <v>0</v>
          </cell>
        </row>
        <row r="1918">
          <cell r="D1918" t="str">
            <v>заявка на 2015 год</v>
          </cell>
          <cell r="E1918">
            <v>0</v>
          </cell>
        </row>
        <row r="1919">
          <cell r="C1919" t="str">
            <v>Средняя длительность пребывания 1-ого больного по счетам оплаченным и принятым к оплате (дней)</v>
          </cell>
          <cell r="D1919" t="str">
            <v>2013 год</v>
          </cell>
          <cell r="E1919">
            <v>0</v>
          </cell>
        </row>
        <row r="1920">
          <cell r="D1920" t="str">
            <v>4 месяца 2014 года</v>
          </cell>
          <cell r="E1920">
            <v>0</v>
          </cell>
        </row>
        <row r="1921">
          <cell r="D1921" t="str">
            <v>заявка на 2015 год</v>
          </cell>
          <cell r="E1921">
            <v>0</v>
          </cell>
        </row>
        <row r="1922">
          <cell r="C1922" t="str">
            <v>Среднегодовое количество коек круглосуточного пребывания</v>
          </cell>
          <cell r="D1922" t="str">
            <v>2013 год</v>
          </cell>
          <cell r="E1922">
            <v>707.3</v>
          </cell>
        </row>
        <row r="1923">
          <cell r="D1923" t="str">
            <v>4 месяца 2014 года</v>
          </cell>
          <cell r="E1923">
            <v>705</v>
          </cell>
        </row>
        <row r="1924">
          <cell r="D1924" t="str">
            <v>заявка на 2015 год</v>
          </cell>
          <cell r="E1924">
            <v>652</v>
          </cell>
        </row>
        <row r="1925">
          <cell r="C1925" t="str">
            <v>Число койко-дней по статистическим данным (формы 47, 62)</v>
          </cell>
          <cell r="D1925" t="str">
            <v>2013 год</v>
          </cell>
          <cell r="E1925">
            <v>250701</v>
          </cell>
        </row>
        <row r="1926">
          <cell r="D1926" t="str">
            <v>4 месяца 2014 года</v>
          </cell>
          <cell r="E1926">
            <v>82238</v>
          </cell>
        </row>
        <row r="1927">
          <cell r="D1927" t="str">
            <v>заявка на 2015 год</v>
          </cell>
          <cell r="E1927">
            <v>232763</v>
          </cell>
        </row>
        <row r="1928">
          <cell r="C1928" t="str">
            <v xml:space="preserve">Число койко-дней по счетам оплаченным и принятым к оплате </v>
          </cell>
          <cell r="D1928" t="str">
            <v>2013 год</v>
          </cell>
          <cell r="E1928">
            <v>245822</v>
          </cell>
        </row>
        <row r="1929">
          <cell r="D1929" t="str">
            <v>4 месяца 2014 года</v>
          </cell>
          <cell r="E1929">
            <v>79011</v>
          </cell>
        </row>
        <row r="1930">
          <cell r="D1930" t="str">
            <v>заявка на 2015 год</v>
          </cell>
          <cell r="E1930">
            <v>217908</v>
          </cell>
        </row>
        <row r="1931">
          <cell r="C1931" t="str">
            <v>Число пролеченных больных (законченных случаев) по статистическим данным (формы 47, 62)</v>
          </cell>
          <cell r="D1931" t="str">
            <v>2013 год</v>
          </cell>
          <cell r="E1931">
            <v>27402</v>
          </cell>
        </row>
        <row r="1932">
          <cell r="D1932" t="str">
            <v>4 месяца 2014 года</v>
          </cell>
          <cell r="E1932">
            <v>8667</v>
          </cell>
        </row>
        <row r="1933">
          <cell r="D1933" t="str">
            <v>заявка на 2015 год</v>
          </cell>
          <cell r="E1933">
            <v>21779</v>
          </cell>
        </row>
        <row r="1934">
          <cell r="C1934" t="str">
            <v xml:space="preserve">Число пролеченных больных (законченных случаев) по счетам оплаченным и принятым к оплате </v>
          </cell>
          <cell r="D1934" t="str">
            <v>2013 год</v>
          </cell>
          <cell r="E1934">
            <v>26771</v>
          </cell>
        </row>
        <row r="1935">
          <cell r="D1935" t="str">
            <v>Утв-но в ТПГГ на 2014 год</v>
          </cell>
          <cell r="E1935">
            <v>21560</v>
          </cell>
        </row>
        <row r="1936">
          <cell r="D1936" t="str">
            <v>4 месяца 2014 года</v>
          </cell>
          <cell r="E1936">
            <v>8376</v>
          </cell>
        </row>
        <row r="1937">
          <cell r="D1937" t="str">
            <v>заявка на 2015 год</v>
          </cell>
          <cell r="E1937">
            <v>20502</v>
          </cell>
        </row>
        <row r="1938">
          <cell r="C1938" t="str">
            <v>Среднегодовая занятость койки по статистическим данным (дней)</v>
          </cell>
          <cell r="D1938" t="str">
            <v>2013 год</v>
          </cell>
          <cell r="E1938">
            <v>3179</v>
          </cell>
        </row>
        <row r="1939">
          <cell r="D1939" t="str">
            <v>4 месяца 2014 года</v>
          </cell>
          <cell r="E1939">
            <v>1000.2</v>
          </cell>
        </row>
        <row r="1940">
          <cell r="D1940" t="str">
            <v>заявка на 2015 год</v>
          </cell>
          <cell r="E1940">
            <v>3123</v>
          </cell>
        </row>
        <row r="1941">
          <cell r="C1941" t="str">
            <v>Среднегодовая занятость койки по счетам оплаченным и принятым к оплате (дней)</v>
          </cell>
          <cell r="D1941" t="str">
            <v>2013 год</v>
          </cell>
          <cell r="E1941">
            <v>3061</v>
          </cell>
        </row>
        <row r="1942">
          <cell r="D1942" t="str">
            <v>4 месяца 2014 года</v>
          </cell>
          <cell r="E1942">
            <v>948.59999999999991</v>
          </cell>
        </row>
        <row r="1943">
          <cell r="D1943" t="str">
            <v>заявка на 2015 год</v>
          </cell>
          <cell r="E1943">
            <v>2976.7000000000003</v>
          </cell>
        </row>
        <row r="1944">
          <cell r="E1944">
            <v>0</v>
          </cell>
        </row>
        <row r="1945">
          <cell r="C1945" t="str">
            <v>Средняя длительность пребывания 1-ого больного по статистическим данным  (дней)</v>
          </cell>
          <cell r="D1945" t="str">
            <v>2013 год</v>
          </cell>
          <cell r="E1945">
            <v>0</v>
          </cell>
        </row>
        <row r="1946">
          <cell r="D1946" t="str">
            <v>4 месяца 2014 года</v>
          </cell>
          <cell r="E1946">
            <v>0</v>
          </cell>
        </row>
        <row r="1947">
          <cell r="D1947" t="str">
            <v>заявка на 2015 год</v>
          </cell>
          <cell r="E1947">
            <v>0</v>
          </cell>
        </row>
        <row r="1948">
          <cell r="C1948" t="str">
            <v>Средняя длительность пребывания 1-ого больного по счетам оплаченным и принятым к оплате (дней)</v>
          </cell>
          <cell r="D1948" t="str">
            <v>2013 год</v>
          </cell>
          <cell r="E1948">
            <v>0</v>
          </cell>
        </row>
        <row r="1949">
          <cell r="D1949" t="str">
            <v>4 месяца 2014 года</v>
          </cell>
          <cell r="E1949">
            <v>0</v>
          </cell>
        </row>
        <row r="1950">
          <cell r="D1950" t="str">
            <v>заявка на 2015 год</v>
          </cell>
          <cell r="E1950">
            <v>0</v>
          </cell>
        </row>
        <row r="1951">
          <cell r="C1951" t="str">
            <v>Среднегодовое количество коек круглосуточного пребывания</v>
          </cell>
          <cell r="D1951" t="str">
            <v>2013 год</v>
          </cell>
          <cell r="E1951">
            <v>95</v>
          </cell>
        </row>
        <row r="1952">
          <cell r="D1952" t="str">
            <v>4 месяца 2014 года</v>
          </cell>
          <cell r="E1952">
            <v>100</v>
          </cell>
        </row>
        <row r="1953">
          <cell r="D1953" t="str">
            <v>заявка на 2015 год</v>
          </cell>
          <cell r="E1953">
            <v>100</v>
          </cell>
        </row>
        <row r="1954">
          <cell r="C1954" t="str">
            <v>Число койко-дней по статистическим данным (формы 47, 62)</v>
          </cell>
          <cell r="D1954" t="str">
            <v>2013 год</v>
          </cell>
          <cell r="E1954">
            <v>35827</v>
          </cell>
        </row>
        <row r="1955">
          <cell r="D1955" t="str">
            <v>4 месяца 2014 года</v>
          </cell>
          <cell r="E1955">
            <v>11966</v>
          </cell>
        </row>
        <row r="1956">
          <cell r="D1956" t="str">
            <v>заявка на 2015 год</v>
          </cell>
          <cell r="E1956">
            <v>31997</v>
          </cell>
        </row>
        <row r="1957">
          <cell r="C1957" t="str">
            <v xml:space="preserve">Число койко-дней по счетам оплаченным и принятым к оплате </v>
          </cell>
          <cell r="D1957" t="str">
            <v>2013 год</v>
          </cell>
          <cell r="E1957">
            <v>33752</v>
          </cell>
        </row>
        <row r="1958">
          <cell r="D1958" t="str">
            <v>4 месяца 2014 года</v>
          </cell>
          <cell r="E1958">
            <v>11385</v>
          </cell>
        </row>
        <row r="1959">
          <cell r="D1959" t="str">
            <v>заявка на 2015 год</v>
          </cell>
          <cell r="E1959">
            <v>31757</v>
          </cell>
        </row>
        <row r="1960">
          <cell r="C1960" t="str">
            <v>Число пролеченных больных (законченных случаев) по статистическим данным (формы 47, 62)</v>
          </cell>
          <cell r="D1960" t="str">
            <v>2013 год</v>
          </cell>
          <cell r="E1960">
            <v>3503</v>
          </cell>
        </row>
        <row r="1961">
          <cell r="D1961" t="str">
            <v>4 месяца 2014 года</v>
          </cell>
          <cell r="E1961">
            <v>1126</v>
          </cell>
        </row>
        <row r="1962">
          <cell r="D1962" t="str">
            <v>заявка на 2015 год</v>
          </cell>
          <cell r="E1962">
            <v>3025</v>
          </cell>
        </row>
        <row r="1963">
          <cell r="C1963" t="str">
            <v xml:space="preserve">Число пролеченных больных (законченных случаев) по счетам оплаченным и принятым к оплате </v>
          </cell>
          <cell r="D1963" t="str">
            <v>2013 год</v>
          </cell>
          <cell r="E1963">
            <v>3215</v>
          </cell>
        </row>
        <row r="1964">
          <cell r="D1964" t="str">
            <v>Утв-но в ТПГГ на 2014 год</v>
          </cell>
          <cell r="E1964">
            <v>2746</v>
          </cell>
        </row>
        <row r="1965">
          <cell r="D1965" t="str">
            <v>4 месяца 2014 года</v>
          </cell>
          <cell r="E1965">
            <v>1076</v>
          </cell>
        </row>
        <row r="1966">
          <cell r="D1966" t="str">
            <v>заявка на 2015 год</v>
          </cell>
          <cell r="E1966">
            <v>3000</v>
          </cell>
        </row>
        <row r="1967">
          <cell r="C1967" t="str">
            <v>Среднегодовая занятость койки по статистическим данным (дней)</v>
          </cell>
          <cell r="D1967" t="str">
            <v>2013 год</v>
          </cell>
          <cell r="E1967">
            <v>377.1</v>
          </cell>
        </row>
        <row r="1968">
          <cell r="D1968" t="str">
            <v>4 месяца 2014 года</v>
          </cell>
          <cell r="E1968">
            <v>119.7</v>
          </cell>
        </row>
        <row r="1969">
          <cell r="D1969" t="str">
            <v>заявка на 2015 год</v>
          </cell>
          <cell r="E1969">
            <v>320</v>
          </cell>
        </row>
        <row r="1970">
          <cell r="C1970" t="str">
            <v>Среднегодовая занятость койки по счетам оплаченным и принятым к оплате (дней)</v>
          </cell>
          <cell r="D1970" t="str">
            <v>2013 год</v>
          </cell>
          <cell r="E1970">
            <v>355.3</v>
          </cell>
        </row>
        <row r="1971">
          <cell r="D1971" t="str">
            <v>4 месяца 2014 года</v>
          </cell>
          <cell r="E1971">
            <v>113.9</v>
          </cell>
        </row>
        <row r="1972">
          <cell r="D1972" t="str">
            <v>заявка на 2015 год</v>
          </cell>
          <cell r="E1972">
            <v>317.60000000000002</v>
          </cell>
        </row>
        <row r="1973">
          <cell r="E1973">
            <v>0</v>
          </cell>
        </row>
        <row r="1974">
          <cell r="C1974" t="str">
            <v>Средняя длительность пребывания 1-ого больного по статистическим данным  (дней)</v>
          </cell>
          <cell r="D1974" t="str">
            <v>2013 год</v>
          </cell>
          <cell r="E1974">
            <v>10.199999999999999</v>
          </cell>
        </row>
        <row r="1975">
          <cell r="D1975" t="str">
            <v>4 месяца 2014 года</v>
          </cell>
          <cell r="E1975">
            <v>10.6</v>
          </cell>
        </row>
        <row r="1976">
          <cell r="D1976" t="str">
            <v>заявка на 2015 год</v>
          </cell>
          <cell r="E1976">
            <v>10.6</v>
          </cell>
        </row>
        <row r="1977">
          <cell r="C1977" t="str">
            <v>Средняя длительность пребывания 1-ого больного по счетам оплаченным и принятым к оплате (дней)</v>
          </cell>
          <cell r="D1977" t="str">
            <v>2013 год</v>
          </cell>
          <cell r="E1977">
            <v>10.5</v>
          </cell>
        </row>
        <row r="1978">
          <cell r="D1978" t="str">
            <v>4 месяца 2014 года</v>
          </cell>
          <cell r="E1978">
            <v>10.6</v>
          </cell>
        </row>
        <row r="1979">
          <cell r="D1979" t="str">
            <v>заявка на 2015 год</v>
          </cell>
          <cell r="E1979">
            <v>10.6</v>
          </cell>
        </row>
        <row r="1980">
          <cell r="C1980" t="str">
            <v>Среднегодовое количество коек круглосуточного пребывания</v>
          </cell>
          <cell r="D1980" t="str">
            <v>2013 год</v>
          </cell>
          <cell r="E1980">
            <v>0</v>
          </cell>
        </row>
        <row r="1981">
          <cell r="D1981" t="str">
            <v>4 месяца 2014 года</v>
          </cell>
          <cell r="E1981">
            <v>0</v>
          </cell>
        </row>
        <row r="1982">
          <cell r="D1982" t="str">
            <v>заявка на 2015 год</v>
          </cell>
          <cell r="E1982">
            <v>0</v>
          </cell>
        </row>
        <row r="1983">
          <cell r="C1983" t="str">
            <v>Число койко-дней по статистическим данным (формы 47, 62)</v>
          </cell>
          <cell r="D1983" t="str">
            <v>2013 год</v>
          </cell>
          <cell r="E1983">
            <v>0</v>
          </cell>
        </row>
        <row r="1984">
          <cell r="D1984" t="str">
            <v>4 месяца 2014 года</v>
          </cell>
          <cell r="E1984">
            <v>0</v>
          </cell>
        </row>
        <row r="1985">
          <cell r="D1985" t="str">
            <v>заявка на 2015 год</v>
          </cell>
          <cell r="E1985">
            <v>0</v>
          </cell>
        </row>
        <row r="1986">
          <cell r="C1986" t="str">
            <v xml:space="preserve">Число койко-дней по счетам оплаченным и принятым к оплате </v>
          </cell>
          <cell r="D1986" t="str">
            <v>2013 год</v>
          </cell>
          <cell r="E1986">
            <v>0</v>
          </cell>
        </row>
        <row r="1987">
          <cell r="D1987" t="str">
            <v>4 месяца 2014 года</v>
          </cell>
          <cell r="E1987">
            <v>0</v>
          </cell>
        </row>
        <row r="1988">
          <cell r="D1988" t="str">
            <v>заявка на 2015 год</v>
          </cell>
          <cell r="E1988">
            <v>0</v>
          </cell>
        </row>
        <row r="1989">
          <cell r="C1989" t="str">
            <v>Число пролеченных больных (законченных случаев) по статистическим данным (формы 47, 62)</v>
          </cell>
          <cell r="D1989" t="str">
            <v>2013 год</v>
          </cell>
          <cell r="E1989">
            <v>0</v>
          </cell>
        </row>
        <row r="1990">
          <cell r="D1990" t="str">
            <v>4 месяца 2014 года</v>
          </cell>
          <cell r="E1990">
            <v>0</v>
          </cell>
        </row>
        <row r="1991">
          <cell r="D1991" t="str">
            <v>заявка на 2015 год</v>
          </cell>
          <cell r="E1991">
            <v>0</v>
          </cell>
        </row>
        <row r="1992">
          <cell r="C1992" t="str">
            <v xml:space="preserve">Число пролеченных больных (законченных случаев) по счетам оплаченным и принятым к оплате </v>
          </cell>
          <cell r="D1992" t="str">
            <v>2013 год</v>
          </cell>
          <cell r="E1992">
            <v>0</v>
          </cell>
        </row>
        <row r="1993">
          <cell r="D1993" t="str">
            <v>Утв-но в ТПГГ на 2014 год</v>
          </cell>
          <cell r="E1993">
            <v>0</v>
          </cell>
        </row>
        <row r="1994">
          <cell r="D1994" t="str">
            <v>4 месяца 2014 года</v>
          </cell>
          <cell r="E1994">
            <v>0</v>
          </cell>
        </row>
        <row r="1995">
          <cell r="D1995" t="str">
            <v>заявка на 2015 год</v>
          </cell>
          <cell r="E1995">
            <v>0</v>
          </cell>
        </row>
        <row r="1996">
          <cell r="C1996" t="str">
            <v>Среднегодовая занятость койки по статистическим данным (дней)</v>
          </cell>
          <cell r="D1996" t="str">
            <v>2013 год</v>
          </cell>
          <cell r="E1996">
            <v>0</v>
          </cell>
        </row>
        <row r="1997">
          <cell r="D1997" t="str">
            <v>4 месяца 2014 года</v>
          </cell>
          <cell r="E1997">
            <v>0</v>
          </cell>
        </row>
        <row r="1998">
          <cell r="D1998" t="str">
            <v>заявка на 2015 год</v>
          </cell>
          <cell r="E1998">
            <v>0</v>
          </cell>
        </row>
        <row r="1999">
          <cell r="C1999" t="str">
            <v>Среднегодовая занятость койки по счетам оплаченным и принятым к оплате (дней)</v>
          </cell>
          <cell r="D1999" t="str">
            <v>2013 год</v>
          </cell>
          <cell r="E1999">
            <v>0</v>
          </cell>
        </row>
        <row r="2000">
          <cell r="D2000" t="str">
            <v>4 месяца 2014 года</v>
          </cell>
          <cell r="E2000">
            <v>0</v>
          </cell>
        </row>
        <row r="2001">
          <cell r="D2001" t="str">
            <v>заявка на 2015 год</v>
          </cell>
          <cell r="E2001">
            <v>0</v>
          </cell>
        </row>
        <row r="2002">
          <cell r="E2002">
            <v>0</v>
          </cell>
        </row>
        <row r="2003">
          <cell r="C2003" t="str">
            <v>Средняя длительность пребывания 1-ого больного по статистическим данным  (дней)</v>
          </cell>
          <cell r="D2003" t="str">
            <v>2013 год</v>
          </cell>
          <cell r="E2003">
            <v>0</v>
          </cell>
        </row>
        <row r="2004">
          <cell r="D2004" t="str">
            <v>4 месяца 2014 года</v>
          </cell>
          <cell r="E2004">
            <v>0</v>
          </cell>
        </row>
        <row r="2005">
          <cell r="D2005" t="str">
            <v>заявка на 2015 год</v>
          </cell>
          <cell r="E2005">
            <v>0</v>
          </cell>
        </row>
        <row r="2006">
          <cell r="C2006" t="str">
            <v>Средняя длительность пребывания 1-ого больного по счетам оплаченным и принятым к оплате (дней)</v>
          </cell>
          <cell r="D2006" t="str">
            <v>2013 год</v>
          </cell>
          <cell r="E2006">
            <v>0</v>
          </cell>
        </row>
        <row r="2007">
          <cell r="D2007" t="str">
            <v>4 месяца 2014 года</v>
          </cell>
          <cell r="E2007">
            <v>0</v>
          </cell>
        </row>
        <row r="2008">
          <cell r="D2008" t="str">
            <v>заявка на 2015 год</v>
          </cell>
          <cell r="E2008">
            <v>0</v>
          </cell>
        </row>
        <row r="2009">
          <cell r="C2009" t="str">
            <v>Среднегодовое количество коек круглосуточного пребывания</v>
          </cell>
          <cell r="D2009" t="str">
            <v>2013 год</v>
          </cell>
          <cell r="E2009">
            <v>0</v>
          </cell>
        </row>
        <row r="2010">
          <cell r="D2010" t="str">
            <v>4 месяца 2014 года</v>
          </cell>
          <cell r="E2010">
            <v>0</v>
          </cell>
        </row>
        <row r="2011">
          <cell r="D2011" t="str">
            <v>заявка на 2015 год</v>
          </cell>
          <cell r="E2011">
            <v>0</v>
          </cell>
        </row>
        <row r="2012">
          <cell r="C2012" t="str">
            <v>Число койко-дней по статистическим данным (формы 47, 62)</v>
          </cell>
          <cell r="D2012" t="str">
            <v>2013 год</v>
          </cell>
          <cell r="E2012">
            <v>0</v>
          </cell>
        </row>
        <row r="2013">
          <cell r="D2013" t="str">
            <v>4 месяца 2014 года</v>
          </cell>
          <cell r="E2013">
            <v>0</v>
          </cell>
        </row>
        <row r="2014">
          <cell r="D2014" t="str">
            <v>заявка на 2015 год</v>
          </cell>
          <cell r="E2014">
            <v>0</v>
          </cell>
        </row>
        <row r="2015">
          <cell r="C2015" t="str">
            <v xml:space="preserve">Число койко-дней по счетам оплаченным и принятым к оплате </v>
          </cell>
          <cell r="D2015" t="str">
            <v>2013 год</v>
          </cell>
          <cell r="E2015">
            <v>0</v>
          </cell>
        </row>
        <row r="2016">
          <cell r="D2016" t="str">
            <v>4 месяца 2014 года</v>
          </cell>
          <cell r="E2016">
            <v>0</v>
          </cell>
        </row>
        <row r="2017">
          <cell r="D2017" t="str">
            <v>заявка на 2015 год</v>
          </cell>
          <cell r="E2017">
            <v>0</v>
          </cell>
        </row>
        <row r="2018">
          <cell r="C2018" t="str">
            <v>Число пролеченных больных (законченных случаев) по статистическим данным (формы 47, 62)</v>
          </cell>
          <cell r="D2018" t="str">
            <v>2013 год</v>
          </cell>
          <cell r="E2018">
            <v>0</v>
          </cell>
        </row>
        <row r="2019">
          <cell r="D2019" t="str">
            <v>4 месяца 2014 года</v>
          </cell>
          <cell r="E2019">
            <v>0</v>
          </cell>
        </row>
        <row r="2020">
          <cell r="D2020" t="str">
            <v>заявка на 2015 год</v>
          </cell>
          <cell r="E2020">
            <v>0</v>
          </cell>
        </row>
        <row r="2021">
          <cell r="C2021" t="str">
            <v xml:space="preserve">Число пролеченных больных (законченных случаев) по счетам оплаченным и принятым к оплате </v>
          </cell>
          <cell r="D2021" t="str">
            <v>2013 год</v>
          </cell>
          <cell r="E2021">
            <v>0</v>
          </cell>
        </row>
        <row r="2022">
          <cell r="D2022" t="str">
            <v>Утв-но в ТПГГ на 2014 год</v>
          </cell>
          <cell r="E2022">
            <v>0</v>
          </cell>
        </row>
        <row r="2023">
          <cell r="D2023" t="str">
            <v>4 месяца 2014 года</v>
          </cell>
          <cell r="E2023">
            <v>0</v>
          </cell>
        </row>
        <row r="2024">
          <cell r="D2024" t="str">
            <v>заявка на 2015 год</v>
          </cell>
          <cell r="E2024">
            <v>0</v>
          </cell>
        </row>
        <row r="2025">
          <cell r="C2025" t="str">
            <v>Среднегодовая занятость койки по статистическим данным (дней)</v>
          </cell>
          <cell r="D2025" t="str">
            <v>2013 год</v>
          </cell>
          <cell r="E2025">
            <v>0</v>
          </cell>
        </row>
        <row r="2026">
          <cell r="D2026" t="str">
            <v>4 месяца 2014 года</v>
          </cell>
          <cell r="E2026">
            <v>0</v>
          </cell>
        </row>
        <row r="2027">
          <cell r="D2027" t="str">
            <v>заявка на 2015 год</v>
          </cell>
          <cell r="E2027">
            <v>0</v>
          </cell>
        </row>
        <row r="2028">
          <cell r="C2028" t="str">
            <v>Среднегодовая занятость койки по счетам оплаченным и принятым к оплате (дней)</v>
          </cell>
          <cell r="D2028" t="str">
            <v>2013 год</v>
          </cell>
          <cell r="E2028">
            <v>0</v>
          </cell>
        </row>
        <row r="2029">
          <cell r="D2029" t="str">
            <v>4 месяца 2014 года</v>
          </cell>
          <cell r="E2029">
            <v>0</v>
          </cell>
        </row>
        <row r="2030">
          <cell r="D2030" t="str">
            <v>заявка на 2015 год</v>
          </cell>
          <cell r="E2030">
            <v>0</v>
          </cell>
        </row>
        <row r="2031">
          <cell r="E2031">
            <v>0</v>
          </cell>
        </row>
        <row r="2032">
          <cell r="C2032" t="str">
            <v>Средняя длительность пребывания 1-ого больного по статистическим данным  (дней)</v>
          </cell>
          <cell r="D2032" t="str">
            <v>2013 год</v>
          </cell>
          <cell r="E2032">
            <v>0</v>
          </cell>
        </row>
        <row r="2033">
          <cell r="D2033" t="str">
            <v>4 месяца 2014 года</v>
          </cell>
          <cell r="E2033">
            <v>0</v>
          </cell>
        </row>
        <row r="2034">
          <cell r="D2034" t="str">
            <v>заявка на 2015 год</v>
          </cell>
          <cell r="E2034">
            <v>0</v>
          </cell>
        </row>
        <row r="2035">
          <cell r="C2035" t="str">
            <v>Средняя длительность пребывания 1-ого больного по счетам оплаченным и принятым к оплате (дней)</v>
          </cell>
          <cell r="D2035" t="str">
            <v>2013 год</v>
          </cell>
          <cell r="E2035">
            <v>0</v>
          </cell>
        </row>
        <row r="2036">
          <cell r="D2036" t="str">
            <v>4 месяца 2014 года</v>
          </cell>
          <cell r="E2036">
            <v>0</v>
          </cell>
        </row>
        <row r="2037">
          <cell r="D2037" t="str">
            <v>заявка на 2015 год</v>
          </cell>
          <cell r="E2037">
            <v>0</v>
          </cell>
        </row>
        <row r="2038">
          <cell r="C2038" t="str">
            <v>Среднегодовое количество коек круглосуточного пребывания</v>
          </cell>
          <cell r="D2038" t="str">
            <v>2013 год</v>
          </cell>
          <cell r="E2038">
            <v>9</v>
          </cell>
        </row>
        <row r="2039">
          <cell r="D2039" t="str">
            <v>4 месяца 2014 года</v>
          </cell>
          <cell r="E2039">
            <v>9</v>
          </cell>
        </row>
        <row r="2040">
          <cell r="D2040" t="str">
            <v>заявка на 2015 год</v>
          </cell>
          <cell r="E2040">
            <v>9</v>
          </cell>
        </row>
        <row r="2041">
          <cell r="C2041" t="str">
            <v>Число койко-дней по статистическим данным (формы 47, 62)</v>
          </cell>
          <cell r="D2041" t="str">
            <v>2013 год</v>
          </cell>
          <cell r="E2041">
            <v>3233</v>
          </cell>
        </row>
        <row r="2042">
          <cell r="D2042" t="str">
            <v>4 месяца 2014 года</v>
          </cell>
          <cell r="E2042">
            <v>1194</v>
          </cell>
        </row>
        <row r="2043">
          <cell r="D2043" t="str">
            <v>заявка на 2015 год</v>
          </cell>
          <cell r="E2043">
            <v>3021</v>
          </cell>
        </row>
        <row r="2044">
          <cell r="C2044" t="str">
            <v xml:space="preserve">Число койко-дней по счетам оплаченным и принятым к оплате </v>
          </cell>
          <cell r="D2044" t="str">
            <v>2013 год</v>
          </cell>
          <cell r="E2044">
            <v>2960</v>
          </cell>
        </row>
        <row r="2045">
          <cell r="D2045" t="str">
            <v>4 месяца 2014 года</v>
          </cell>
          <cell r="E2045">
            <v>1119</v>
          </cell>
        </row>
        <row r="2046">
          <cell r="D2046" t="str">
            <v>заявка на 2015 год</v>
          </cell>
          <cell r="E2046">
            <v>3021</v>
          </cell>
        </row>
        <row r="2047">
          <cell r="C2047" t="str">
            <v>Число пролеченных больных (законченных случаев) по статистическим данным (формы 47, 62)</v>
          </cell>
          <cell r="D2047" t="str">
            <v>2013 год</v>
          </cell>
          <cell r="E2047">
            <v>348</v>
          </cell>
        </row>
        <row r="2048">
          <cell r="D2048" t="str">
            <v>4 месяца 2014 года</v>
          </cell>
          <cell r="E2048">
            <v>120</v>
          </cell>
        </row>
        <row r="2049">
          <cell r="D2049" t="str">
            <v>заявка на 2015 год</v>
          </cell>
          <cell r="E2049">
            <v>332</v>
          </cell>
        </row>
        <row r="2050">
          <cell r="C2050" t="str">
            <v xml:space="preserve">Число пролеченных больных (законченных случаев) по счетам оплаченным и принятым к оплате </v>
          </cell>
          <cell r="D2050" t="str">
            <v>2013 год</v>
          </cell>
          <cell r="E2050">
            <v>314</v>
          </cell>
        </row>
        <row r="2051">
          <cell r="D2051" t="str">
            <v>Утв-но в ТПГГ на 2014 год</v>
          </cell>
          <cell r="E2051">
            <v>332</v>
          </cell>
        </row>
        <row r="2052">
          <cell r="D2052" t="str">
            <v>4 месяца 2014 года</v>
          </cell>
          <cell r="E2052">
            <v>114</v>
          </cell>
        </row>
        <row r="2053">
          <cell r="D2053" t="str">
            <v>заявка на 2015 год</v>
          </cell>
          <cell r="E2053">
            <v>332</v>
          </cell>
        </row>
        <row r="2054">
          <cell r="C2054" t="str">
            <v>Среднегодовая занятость койки по статистическим данным (дней)</v>
          </cell>
          <cell r="D2054" t="str">
            <v>2013 год</v>
          </cell>
          <cell r="E2054">
            <v>359.2</v>
          </cell>
        </row>
        <row r="2055">
          <cell r="D2055" t="str">
            <v>4 месяца 2014 года</v>
          </cell>
          <cell r="E2055">
            <v>132.69999999999999</v>
          </cell>
        </row>
        <row r="2056">
          <cell r="D2056" t="str">
            <v>заявка на 2015 год</v>
          </cell>
          <cell r="E2056">
            <v>335.7</v>
          </cell>
        </row>
        <row r="2057">
          <cell r="C2057" t="str">
            <v>Среднегодовая занятость койки по счетам оплаченным и принятым к оплате (дней)</v>
          </cell>
          <cell r="D2057" t="str">
            <v>2013 год</v>
          </cell>
          <cell r="E2057">
            <v>328.9</v>
          </cell>
        </row>
        <row r="2058">
          <cell r="D2058" t="str">
            <v>4 месяца 2014 года</v>
          </cell>
          <cell r="E2058">
            <v>124.3</v>
          </cell>
        </row>
        <row r="2059">
          <cell r="D2059" t="str">
            <v>заявка на 2015 год</v>
          </cell>
          <cell r="E2059">
            <v>335.7</v>
          </cell>
        </row>
        <row r="2060">
          <cell r="E2060">
            <v>0</v>
          </cell>
        </row>
        <row r="2061">
          <cell r="C2061" t="str">
            <v>Средняя длительность пребывания 1-ого больного по статистическим данным  (дней)</v>
          </cell>
          <cell r="D2061" t="str">
            <v>2013 год</v>
          </cell>
          <cell r="E2061">
            <v>9.3000000000000007</v>
          </cell>
        </row>
        <row r="2062">
          <cell r="D2062" t="str">
            <v>4 месяца 2014 года</v>
          </cell>
          <cell r="E2062">
            <v>10</v>
          </cell>
        </row>
        <row r="2063">
          <cell r="D2063" t="str">
            <v>заявка на 2015 год</v>
          </cell>
          <cell r="E2063">
            <v>9.1</v>
          </cell>
        </row>
        <row r="2064">
          <cell r="C2064" t="str">
            <v>Средняя длительность пребывания 1-ого больного по счетам оплаченным и принятым к оплате (дней)</v>
          </cell>
          <cell r="D2064" t="str">
            <v>2013 год</v>
          </cell>
          <cell r="E2064">
            <v>9.4</v>
          </cell>
        </row>
        <row r="2065">
          <cell r="D2065" t="str">
            <v>4 месяца 2014 года</v>
          </cell>
          <cell r="E2065">
            <v>9.8000000000000007</v>
          </cell>
        </row>
        <row r="2066">
          <cell r="D2066" t="str">
            <v>заявка на 2015 год</v>
          </cell>
          <cell r="E2066">
            <v>9.1</v>
          </cell>
        </row>
        <row r="2067">
          <cell r="C2067" t="str">
            <v>Среднегодовое количество коек круглосуточного пребывания</v>
          </cell>
          <cell r="D2067" t="str">
            <v>2013 год</v>
          </cell>
          <cell r="E2067">
            <v>0</v>
          </cell>
        </row>
        <row r="2068">
          <cell r="D2068" t="str">
            <v>4 месяца 2014 года</v>
          </cell>
          <cell r="E2068">
            <v>0</v>
          </cell>
        </row>
        <row r="2069">
          <cell r="D2069" t="str">
            <v>заявка на 2015 год</v>
          </cell>
          <cell r="E2069">
            <v>0</v>
          </cell>
        </row>
        <row r="2070">
          <cell r="C2070" t="str">
            <v>Число койко-дней по статистическим данным (формы 47, 62)</v>
          </cell>
          <cell r="D2070" t="str">
            <v>2013 год</v>
          </cell>
          <cell r="E2070">
            <v>0</v>
          </cell>
        </row>
        <row r="2071">
          <cell r="D2071" t="str">
            <v>4 месяца 2014 года</v>
          </cell>
          <cell r="E2071">
            <v>0</v>
          </cell>
        </row>
        <row r="2072">
          <cell r="D2072" t="str">
            <v>заявка на 2015 год</v>
          </cell>
          <cell r="E2072">
            <v>0</v>
          </cell>
        </row>
        <row r="2073">
          <cell r="C2073" t="str">
            <v xml:space="preserve">Число койко-дней по счетам оплаченным и принятым к оплате </v>
          </cell>
          <cell r="D2073" t="str">
            <v>2013 год</v>
          </cell>
          <cell r="E2073">
            <v>0</v>
          </cell>
        </row>
        <row r="2074">
          <cell r="D2074" t="str">
            <v>4 месяца 2014 года</v>
          </cell>
          <cell r="E2074">
            <v>0</v>
          </cell>
        </row>
        <row r="2075">
          <cell r="D2075" t="str">
            <v>заявка на 2015 год</v>
          </cell>
          <cell r="E2075">
            <v>0</v>
          </cell>
        </row>
        <row r="2076">
          <cell r="C2076" t="str">
            <v>Число пролеченных больных (законченных случаев) по статистическим данным (формы 47, 62)</v>
          </cell>
          <cell r="D2076" t="str">
            <v>2013 год</v>
          </cell>
          <cell r="E2076">
            <v>0</v>
          </cell>
        </row>
        <row r="2077">
          <cell r="D2077" t="str">
            <v>4 месяца 2014 года</v>
          </cell>
          <cell r="E2077">
            <v>0</v>
          </cell>
        </row>
        <row r="2078">
          <cell r="D2078" t="str">
            <v>заявка на 2015 год</v>
          </cell>
          <cell r="E2078">
            <v>0</v>
          </cell>
        </row>
        <row r="2079">
          <cell r="C2079" t="str">
            <v xml:space="preserve">Число пролеченных больных (законченных случаев) по счетам оплаченным и принятым к оплате </v>
          </cell>
          <cell r="D2079" t="str">
            <v>2013 год</v>
          </cell>
          <cell r="E2079">
            <v>0</v>
          </cell>
        </row>
        <row r="2080">
          <cell r="D2080" t="str">
            <v>Утв-но в ТПГГ на 2014 год</v>
          </cell>
          <cell r="E2080">
            <v>0</v>
          </cell>
        </row>
        <row r="2081">
          <cell r="D2081" t="str">
            <v>4 месяца 2014 года</v>
          </cell>
          <cell r="E2081">
            <v>0</v>
          </cell>
        </row>
        <row r="2082">
          <cell r="D2082" t="str">
            <v>заявка на 2015 год</v>
          </cell>
          <cell r="E2082">
            <v>0</v>
          </cell>
        </row>
        <row r="2083">
          <cell r="C2083" t="str">
            <v>Среднегодовая занятость койки по статистическим данным (дней)</v>
          </cell>
          <cell r="D2083" t="str">
            <v>2013 год</v>
          </cell>
          <cell r="E2083">
            <v>0</v>
          </cell>
        </row>
        <row r="2084">
          <cell r="D2084" t="str">
            <v>4 месяца 2014 года</v>
          </cell>
          <cell r="E2084">
            <v>0</v>
          </cell>
        </row>
        <row r="2085">
          <cell r="D2085" t="str">
            <v>заявка на 2015 год</v>
          </cell>
          <cell r="E2085">
            <v>0</v>
          </cell>
        </row>
        <row r="2086">
          <cell r="C2086" t="str">
            <v>Среднегодовая занятость койки по счетам оплаченным и принятым к оплате (дней)</v>
          </cell>
          <cell r="D2086" t="str">
            <v>2013 год</v>
          </cell>
          <cell r="E2086">
            <v>0</v>
          </cell>
        </row>
        <row r="2087">
          <cell r="D2087" t="str">
            <v>4 месяца 2014 года</v>
          </cell>
          <cell r="E2087">
            <v>0</v>
          </cell>
        </row>
        <row r="2088">
          <cell r="D2088" t="str">
            <v>заявка на 2015 год</v>
          </cell>
          <cell r="E2088">
            <v>0</v>
          </cell>
        </row>
        <row r="2089">
          <cell r="E2089">
            <v>0</v>
          </cell>
        </row>
        <row r="2090">
          <cell r="C2090" t="str">
            <v>Средняя длительность пребывания 1-ого больного по статистическим данным  (дней)</v>
          </cell>
          <cell r="D2090" t="str">
            <v>2013 год</v>
          </cell>
          <cell r="E2090">
            <v>0</v>
          </cell>
        </row>
        <row r="2091">
          <cell r="D2091" t="str">
            <v>4 месяца 2014 года</v>
          </cell>
          <cell r="E2091">
            <v>0</v>
          </cell>
        </row>
        <row r="2092">
          <cell r="D2092" t="str">
            <v>заявка на 2015 год</v>
          </cell>
          <cell r="E2092">
            <v>0</v>
          </cell>
        </row>
        <row r="2093">
          <cell r="C2093" t="str">
            <v>Средняя длительность пребывания 1-ого больного по счетам оплаченным и принятым к оплате (дней)</v>
          </cell>
          <cell r="D2093" t="str">
            <v>2013 год</v>
          </cell>
          <cell r="E2093">
            <v>0</v>
          </cell>
        </row>
        <row r="2094">
          <cell r="D2094" t="str">
            <v>4 месяца 2014 года</v>
          </cell>
          <cell r="E2094">
            <v>0</v>
          </cell>
        </row>
        <row r="2095">
          <cell r="D2095" t="str">
            <v>заявка на 2015 год</v>
          </cell>
          <cell r="E2095">
            <v>0</v>
          </cell>
        </row>
        <row r="2096">
          <cell r="C2096" t="str">
            <v>Среднегодовое количество коек круглосуточного пребывания</v>
          </cell>
          <cell r="D2096" t="str">
            <v>2013 год</v>
          </cell>
          <cell r="E2096">
            <v>0</v>
          </cell>
        </row>
        <row r="2097">
          <cell r="D2097" t="str">
            <v>4 месяца 2014 года</v>
          </cell>
          <cell r="E2097">
            <v>0</v>
          </cell>
        </row>
        <row r="2098">
          <cell r="D2098" t="str">
            <v>заявка на 2015 год</v>
          </cell>
          <cell r="E2098">
            <v>0</v>
          </cell>
        </row>
        <row r="2099">
          <cell r="C2099" t="str">
            <v>Число койко-дней по статистическим данным (формы 47, 62)</v>
          </cell>
          <cell r="D2099" t="str">
            <v>2013 год</v>
          </cell>
          <cell r="E2099">
            <v>0</v>
          </cell>
        </row>
        <row r="2100">
          <cell r="D2100" t="str">
            <v>4 месяца 2014 года</v>
          </cell>
          <cell r="E2100">
            <v>0</v>
          </cell>
        </row>
        <row r="2101">
          <cell r="D2101" t="str">
            <v>заявка на 2015 год</v>
          </cell>
          <cell r="E2101">
            <v>0</v>
          </cell>
        </row>
        <row r="2102">
          <cell r="C2102" t="str">
            <v xml:space="preserve">Число койко-дней по счетам оплаченным и принятым к оплате </v>
          </cell>
          <cell r="D2102" t="str">
            <v>2013 год</v>
          </cell>
          <cell r="E2102">
            <v>0</v>
          </cell>
        </row>
        <row r="2103">
          <cell r="D2103" t="str">
            <v>4 месяца 2014 года</v>
          </cell>
          <cell r="E2103">
            <v>0</v>
          </cell>
        </row>
        <row r="2104">
          <cell r="D2104" t="str">
            <v>заявка на 2015 год</v>
          </cell>
          <cell r="E2104">
            <v>0</v>
          </cell>
        </row>
        <row r="2105">
          <cell r="C2105" t="str">
            <v>Число пролеченных больных (законченных случаев) по статистическим данным (формы 47, 62)</v>
          </cell>
          <cell r="D2105" t="str">
            <v>2013 год</v>
          </cell>
          <cell r="E2105">
            <v>0</v>
          </cell>
        </row>
        <row r="2106">
          <cell r="D2106" t="str">
            <v>4 месяца 2014 года</v>
          </cell>
          <cell r="E2106">
            <v>0</v>
          </cell>
        </row>
        <row r="2107">
          <cell r="D2107" t="str">
            <v>заявка на 2015 год</v>
          </cell>
          <cell r="E2107">
            <v>0</v>
          </cell>
        </row>
        <row r="2108">
          <cell r="C2108" t="str">
            <v xml:space="preserve">Число пролеченных больных (законченных случаев) по счетам оплаченным и принятым к оплате </v>
          </cell>
          <cell r="D2108" t="str">
            <v>2013 год</v>
          </cell>
          <cell r="E2108">
            <v>0</v>
          </cell>
        </row>
        <row r="2109">
          <cell r="D2109" t="str">
            <v>Утв-но в ТПГГ на 2014 год</v>
          </cell>
          <cell r="E2109">
            <v>0</v>
          </cell>
        </row>
        <row r="2110">
          <cell r="D2110" t="str">
            <v>4 месяца 2014 года</v>
          </cell>
          <cell r="E2110">
            <v>0</v>
          </cell>
        </row>
        <row r="2111">
          <cell r="D2111" t="str">
            <v>заявка на 2015 год</v>
          </cell>
          <cell r="E2111">
            <v>0</v>
          </cell>
        </row>
        <row r="2112">
          <cell r="C2112" t="str">
            <v>Среднегодовая занятость койки по статистическим данным (дней)</v>
          </cell>
          <cell r="D2112" t="str">
            <v>2013 год</v>
          </cell>
          <cell r="E2112">
            <v>0</v>
          </cell>
        </row>
        <row r="2113">
          <cell r="D2113" t="str">
            <v>4 месяца 2014 года</v>
          </cell>
          <cell r="E2113">
            <v>0</v>
          </cell>
        </row>
        <row r="2114">
          <cell r="D2114" t="str">
            <v>заявка на 2015 год</v>
          </cell>
          <cell r="E2114">
            <v>0</v>
          </cell>
        </row>
        <row r="2115">
          <cell r="C2115" t="str">
            <v>Среднегодовая занятость койки по счетам оплаченным и принятым к оплате (дней)</v>
          </cell>
          <cell r="D2115" t="str">
            <v>2013 год</v>
          </cell>
          <cell r="E2115">
            <v>0</v>
          </cell>
        </row>
        <row r="2116">
          <cell r="D2116" t="str">
            <v>4 месяца 2014 года</v>
          </cell>
          <cell r="E2116">
            <v>0</v>
          </cell>
        </row>
        <row r="2117">
          <cell r="D2117" t="str">
            <v>заявка на 2015 год</v>
          </cell>
          <cell r="E2117">
            <v>0</v>
          </cell>
        </row>
        <row r="2118">
          <cell r="E2118">
            <v>0</v>
          </cell>
        </row>
        <row r="2119">
          <cell r="C2119" t="str">
            <v>Средняя длительность пребывания 1-ого больного по статистическим данным  (дней)</v>
          </cell>
          <cell r="D2119" t="str">
            <v>2013 год</v>
          </cell>
          <cell r="E2119">
            <v>0</v>
          </cell>
        </row>
        <row r="2120">
          <cell r="D2120" t="str">
            <v>4 месяца 2014 года</v>
          </cell>
          <cell r="E2120">
            <v>0</v>
          </cell>
        </row>
        <row r="2121">
          <cell r="D2121" t="str">
            <v>заявка на 2015 год</v>
          </cell>
          <cell r="E2121">
            <v>0</v>
          </cell>
        </row>
        <row r="2122">
          <cell r="C2122" t="str">
            <v>Средняя длительность пребывания 1-ого больного по счетам оплаченным и принятым к оплате (дней)</v>
          </cell>
          <cell r="D2122" t="str">
            <v>2013 год</v>
          </cell>
          <cell r="E2122">
            <v>0</v>
          </cell>
        </row>
        <row r="2123">
          <cell r="D2123" t="str">
            <v>4 месяца 2014 года</v>
          </cell>
          <cell r="E2123">
            <v>0</v>
          </cell>
        </row>
        <row r="2124">
          <cell r="D2124" t="str">
            <v>заявка на 2015 год</v>
          </cell>
          <cell r="E2124">
            <v>0</v>
          </cell>
        </row>
        <row r="2125">
          <cell r="C2125" t="str">
            <v>Среднегодовое количество коек круглосуточного пребывания</v>
          </cell>
          <cell r="D2125" t="str">
            <v>2013 год</v>
          </cell>
          <cell r="E2125">
            <v>0</v>
          </cell>
        </row>
        <row r="2126">
          <cell r="D2126" t="str">
            <v>4 месяца 2014 года</v>
          </cell>
          <cell r="E2126">
            <v>0</v>
          </cell>
        </row>
        <row r="2127">
          <cell r="D2127" t="str">
            <v>заявка на 2015 год</v>
          </cell>
          <cell r="E2127">
            <v>0</v>
          </cell>
        </row>
        <row r="2128">
          <cell r="C2128" t="str">
            <v>Число койко-дней по статистическим данным (формы 47, 62)</v>
          </cell>
          <cell r="D2128" t="str">
            <v>2013 год</v>
          </cell>
          <cell r="E2128">
            <v>0</v>
          </cell>
        </row>
        <row r="2129">
          <cell r="D2129" t="str">
            <v>4 месяца 2014 года</v>
          </cell>
          <cell r="E2129">
            <v>0</v>
          </cell>
        </row>
        <row r="2130">
          <cell r="D2130" t="str">
            <v>заявка на 2015 год</v>
          </cell>
          <cell r="E2130">
            <v>0</v>
          </cell>
        </row>
        <row r="2131">
          <cell r="C2131" t="str">
            <v xml:space="preserve">Число койко-дней по счетам оплаченным и принятым к оплате </v>
          </cell>
          <cell r="D2131" t="str">
            <v>2013 год</v>
          </cell>
          <cell r="E2131">
            <v>0</v>
          </cell>
        </row>
        <row r="2132">
          <cell r="D2132" t="str">
            <v>4 месяца 2014 года</v>
          </cell>
          <cell r="E2132">
            <v>0</v>
          </cell>
        </row>
        <row r="2133">
          <cell r="D2133" t="str">
            <v>заявка на 2015 год</v>
          </cell>
          <cell r="E2133">
            <v>0</v>
          </cell>
        </row>
        <row r="2134">
          <cell r="C2134" t="str">
            <v>Число пролеченных больных (законченных случаев) по статистическим данным (формы 47, 62)</v>
          </cell>
          <cell r="D2134" t="str">
            <v>2013 год</v>
          </cell>
          <cell r="E2134">
            <v>0</v>
          </cell>
        </row>
        <row r="2135">
          <cell r="D2135" t="str">
            <v>4 месяца 2014 года</v>
          </cell>
          <cell r="E2135">
            <v>0</v>
          </cell>
        </row>
        <row r="2136">
          <cell r="D2136" t="str">
            <v>заявка на 2015 год</v>
          </cell>
          <cell r="E2136">
            <v>0</v>
          </cell>
        </row>
        <row r="2137">
          <cell r="C2137" t="str">
            <v xml:space="preserve">Число пролеченных больных (законченных случаев) по счетам оплаченным и принятым к оплате </v>
          </cell>
          <cell r="D2137" t="str">
            <v>2013 год</v>
          </cell>
          <cell r="E2137">
            <v>0</v>
          </cell>
        </row>
        <row r="2138">
          <cell r="D2138" t="str">
            <v>Утв-но в ТПГГ на 2014 год</v>
          </cell>
          <cell r="E2138">
            <v>0</v>
          </cell>
        </row>
        <row r="2139">
          <cell r="D2139" t="str">
            <v>4 месяца 2014 года</v>
          </cell>
          <cell r="E2139">
            <v>0</v>
          </cell>
        </row>
        <row r="2140">
          <cell r="D2140" t="str">
            <v>заявка на 2015 год</v>
          </cell>
          <cell r="E2140">
            <v>0</v>
          </cell>
        </row>
        <row r="2141">
          <cell r="C2141" t="str">
            <v>Среднегодовая занятость койки по статистическим данным (дней)</v>
          </cell>
          <cell r="D2141" t="str">
            <v>2013 год</v>
          </cell>
          <cell r="E2141">
            <v>0</v>
          </cell>
        </row>
        <row r="2142">
          <cell r="D2142" t="str">
            <v>4 месяца 2014 года</v>
          </cell>
          <cell r="E2142">
            <v>0</v>
          </cell>
        </row>
        <row r="2143">
          <cell r="D2143" t="str">
            <v>заявка на 2015 год</v>
          </cell>
          <cell r="E2143">
            <v>0</v>
          </cell>
        </row>
        <row r="2144">
          <cell r="C2144" t="str">
            <v>Среднегодовая занятость койки по счетам оплаченным и принятым к оплате (дней)</v>
          </cell>
          <cell r="D2144" t="str">
            <v>2013 год</v>
          </cell>
          <cell r="E2144">
            <v>0</v>
          </cell>
        </row>
        <row r="2145">
          <cell r="D2145" t="str">
            <v>4 месяца 2014 года</v>
          </cell>
          <cell r="E2145">
            <v>0</v>
          </cell>
        </row>
        <row r="2146">
          <cell r="D2146" t="str">
            <v>заявка на 2015 год</v>
          </cell>
          <cell r="E2146">
            <v>0</v>
          </cell>
        </row>
        <row r="2147">
          <cell r="E2147">
            <v>0</v>
          </cell>
        </row>
        <row r="2148">
          <cell r="C2148" t="str">
            <v>Средняя длительность пребывания 1-ого больного по статистическим данным  (дней)</v>
          </cell>
          <cell r="D2148" t="str">
            <v>2013 год</v>
          </cell>
          <cell r="E2148">
            <v>0</v>
          </cell>
        </row>
        <row r="2149">
          <cell r="D2149" t="str">
            <v>4 месяца 2014 года</v>
          </cell>
          <cell r="E2149">
            <v>0</v>
          </cell>
        </row>
        <row r="2150">
          <cell r="D2150" t="str">
            <v>заявка на 2015 год</v>
          </cell>
          <cell r="E2150">
            <v>0</v>
          </cell>
        </row>
        <row r="2151">
          <cell r="C2151" t="str">
            <v>Средняя длительность пребывания 1-ого больного по счетам оплаченным и принятым к оплате (дней)</v>
          </cell>
          <cell r="D2151" t="str">
            <v>2013 год</v>
          </cell>
          <cell r="E2151">
            <v>0</v>
          </cell>
        </row>
        <row r="2152">
          <cell r="D2152" t="str">
            <v>4 месяца 2014 года</v>
          </cell>
          <cell r="E2152">
            <v>0</v>
          </cell>
        </row>
        <row r="2153">
          <cell r="D2153" t="str">
            <v>заявка на 2015 год</v>
          </cell>
          <cell r="E2153">
            <v>0</v>
          </cell>
        </row>
        <row r="2154">
          <cell r="C2154" t="str">
            <v>Среднегодовое количество коек круглосуточного пребывания</v>
          </cell>
          <cell r="D2154" t="str">
            <v>2013 год</v>
          </cell>
          <cell r="E2154">
            <v>0</v>
          </cell>
        </row>
        <row r="2155">
          <cell r="D2155" t="str">
            <v>4 месяца 2014 года</v>
          </cell>
          <cell r="E2155">
            <v>0</v>
          </cell>
        </row>
        <row r="2156">
          <cell r="D2156" t="str">
            <v>заявка на 2015 год</v>
          </cell>
          <cell r="E2156">
            <v>0</v>
          </cell>
        </row>
        <row r="2157">
          <cell r="C2157" t="str">
            <v>Число койко-дней по статистическим данным (формы 47, 62)</v>
          </cell>
          <cell r="D2157" t="str">
            <v>2013 год</v>
          </cell>
          <cell r="E2157">
            <v>0</v>
          </cell>
        </row>
        <row r="2158">
          <cell r="D2158" t="str">
            <v>4 месяца 2014 года</v>
          </cell>
          <cell r="E2158">
            <v>0</v>
          </cell>
        </row>
        <row r="2159">
          <cell r="D2159" t="str">
            <v>заявка на 2015 год</v>
          </cell>
          <cell r="E2159">
            <v>0</v>
          </cell>
        </row>
        <row r="2160">
          <cell r="C2160" t="str">
            <v xml:space="preserve">Число койко-дней по счетам оплаченным и принятым к оплате </v>
          </cell>
          <cell r="D2160" t="str">
            <v>2013 год</v>
          </cell>
          <cell r="E2160">
            <v>0</v>
          </cell>
        </row>
        <row r="2161">
          <cell r="D2161" t="str">
            <v>4 месяца 2014 года</v>
          </cell>
          <cell r="E2161">
            <v>0</v>
          </cell>
        </row>
        <row r="2162">
          <cell r="D2162" t="str">
            <v>заявка на 2015 год</v>
          </cell>
          <cell r="E2162">
            <v>0</v>
          </cell>
        </row>
        <row r="2163">
          <cell r="C2163" t="str">
            <v>Число пролеченных больных (законченных случаев) по статистическим данным (формы 47, 62)</v>
          </cell>
          <cell r="D2163" t="str">
            <v>2013 год</v>
          </cell>
          <cell r="E2163">
            <v>0</v>
          </cell>
        </row>
        <row r="2164">
          <cell r="D2164" t="str">
            <v>4 месяца 2014 года</v>
          </cell>
          <cell r="E2164">
            <v>0</v>
          </cell>
        </row>
        <row r="2165">
          <cell r="D2165" t="str">
            <v>заявка на 2015 год</v>
          </cell>
          <cell r="E2165">
            <v>0</v>
          </cell>
        </row>
        <row r="2166">
          <cell r="C2166" t="str">
            <v xml:space="preserve">Число пролеченных больных (законченных случаев) по счетам оплаченным и принятым к оплате </v>
          </cell>
          <cell r="D2166" t="str">
            <v>2013 год</v>
          </cell>
          <cell r="E2166">
            <v>0</v>
          </cell>
        </row>
        <row r="2167">
          <cell r="D2167" t="str">
            <v>Утв-но в ТПГГ на 2014 год</v>
          </cell>
          <cell r="E2167">
            <v>0</v>
          </cell>
        </row>
        <row r="2168">
          <cell r="D2168" t="str">
            <v>4 месяца 2014 года</v>
          </cell>
          <cell r="E2168">
            <v>0</v>
          </cell>
        </row>
        <row r="2169">
          <cell r="D2169" t="str">
            <v>заявка на 2015 год</v>
          </cell>
          <cell r="E2169">
            <v>0</v>
          </cell>
        </row>
        <row r="2170">
          <cell r="C2170" t="str">
            <v>Среднегодовая занятость койки по статистическим данным (дней)</v>
          </cell>
          <cell r="D2170" t="str">
            <v>2013 год</v>
          </cell>
          <cell r="E2170">
            <v>0</v>
          </cell>
        </row>
        <row r="2171">
          <cell r="D2171" t="str">
            <v>4 месяца 2014 года</v>
          </cell>
          <cell r="E2171">
            <v>0</v>
          </cell>
        </row>
        <row r="2172">
          <cell r="D2172" t="str">
            <v>заявка на 2015 год</v>
          </cell>
          <cell r="E2172">
            <v>0</v>
          </cell>
        </row>
        <row r="2173">
          <cell r="C2173" t="str">
            <v>Среднегодовая занятость койки по счетам оплаченным и принятым к оплате (дней)</v>
          </cell>
          <cell r="D2173" t="str">
            <v>2013 год</v>
          </cell>
          <cell r="E2173">
            <v>0</v>
          </cell>
        </row>
        <row r="2174">
          <cell r="D2174" t="str">
            <v>4 месяца 2014 года</v>
          </cell>
          <cell r="E2174">
            <v>0</v>
          </cell>
        </row>
        <row r="2175">
          <cell r="D2175" t="str">
            <v>заявка на 2015 год</v>
          </cell>
          <cell r="E2175">
            <v>0</v>
          </cell>
        </row>
        <row r="2176">
          <cell r="E2176">
            <v>0</v>
          </cell>
        </row>
        <row r="2177">
          <cell r="C2177" t="str">
            <v>Средняя длительность пребывания 1-ого больного по статистическим данным  (дней)</v>
          </cell>
          <cell r="D2177" t="str">
            <v>2013 год</v>
          </cell>
          <cell r="E2177">
            <v>0</v>
          </cell>
        </row>
        <row r="2178">
          <cell r="D2178" t="str">
            <v>4 месяца 2014 года</v>
          </cell>
          <cell r="E2178">
            <v>0</v>
          </cell>
        </row>
        <row r="2179">
          <cell r="D2179" t="str">
            <v>заявка на 2015 год</v>
          </cell>
          <cell r="E2179">
            <v>0</v>
          </cell>
        </row>
        <row r="2180">
          <cell r="C2180" t="str">
            <v>Средняя длительность пребывания 1-ого больного по счетам оплаченным и принятым к оплате (дней)</v>
          </cell>
          <cell r="D2180" t="str">
            <v>2013 год</v>
          </cell>
          <cell r="E2180">
            <v>0</v>
          </cell>
        </row>
        <row r="2181">
          <cell r="D2181" t="str">
            <v>4 месяца 2014 года</v>
          </cell>
          <cell r="E2181">
            <v>0</v>
          </cell>
        </row>
        <row r="2182">
          <cell r="D2182" t="str">
            <v>заявка на 2015 год</v>
          </cell>
          <cell r="E2182">
            <v>0</v>
          </cell>
        </row>
        <row r="2183">
          <cell r="C2183" t="str">
            <v>Среднегодовое количество коек круглосуточного пребывания</v>
          </cell>
          <cell r="D2183" t="str">
            <v>2013 год</v>
          </cell>
          <cell r="E2183">
            <v>0</v>
          </cell>
        </row>
        <row r="2184">
          <cell r="D2184" t="str">
            <v>4 месяца 2014 года</v>
          </cell>
          <cell r="E2184">
            <v>0</v>
          </cell>
        </row>
        <row r="2185">
          <cell r="D2185" t="str">
            <v>заявка на 2015 год</v>
          </cell>
          <cell r="E2185">
            <v>0</v>
          </cell>
        </row>
        <row r="2186">
          <cell r="C2186" t="str">
            <v>Число койко-дней по статистическим данным (формы 47, 62)</v>
          </cell>
          <cell r="D2186" t="str">
            <v>2013 год</v>
          </cell>
          <cell r="E2186">
            <v>0</v>
          </cell>
        </row>
        <row r="2187">
          <cell r="D2187" t="str">
            <v>4 месяца 2014 года</v>
          </cell>
          <cell r="E2187">
            <v>0</v>
          </cell>
        </row>
        <row r="2188">
          <cell r="D2188" t="str">
            <v>заявка на 2015 год</v>
          </cell>
          <cell r="E2188">
            <v>0</v>
          </cell>
        </row>
        <row r="2189">
          <cell r="C2189" t="str">
            <v xml:space="preserve">Число койко-дней по счетам оплаченным и принятым к оплате </v>
          </cell>
          <cell r="D2189" t="str">
            <v>2013 год</v>
          </cell>
          <cell r="E2189">
            <v>0</v>
          </cell>
        </row>
        <row r="2190">
          <cell r="D2190" t="str">
            <v>4 месяца 2014 года</v>
          </cell>
          <cell r="E2190">
            <v>0</v>
          </cell>
        </row>
        <row r="2191">
          <cell r="D2191" t="str">
            <v>заявка на 2015 год</v>
          </cell>
          <cell r="E2191">
            <v>0</v>
          </cell>
        </row>
        <row r="2192">
          <cell r="C2192" t="str">
            <v>Число пролеченных больных (законченных случаев) по статистическим данным (формы 47, 62)</v>
          </cell>
          <cell r="D2192" t="str">
            <v>2013 год</v>
          </cell>
          <cell r="E2192">
            <v>0</v>
          </cell>
        </row>
        <row r="2193">
          <cell r="D2193" t="str">
            <v>4 месяца 2014 года</v>
          </cell>
          <cell r="E2193">
            <v>0</v>
          </cell>
        </row>
        <row r="2194">
          <cell r="D2194" t="str">
            <v>заявка на 2015 год</v>
          </cell>
          <cell r="E2194">
            <v>0</v>
          </cell>
        </row>
        <row r="2195">
          <cell r="C2195" t="str">
            <v xml:space="preserve">Число пролеченных больных (законченных случаев) по счетам оплаченным и принятым к оплате </v>
          </cell>
          <cell r="D2195" t="str">
            <v>2013 год</v>
          </cell>
          <cell r="E2195">
            <v>0</v>
          </cell>
        </row>
        <row r="2196">
          <cell r="D2196" t="str">
            <v>Утв-но в ТПГГ на 2014 год</v>
          </cell>
          <cell r="E2196">
            <v>0</v>
          </cell>
        </row>
        <row r="2197">
          <cell r="D2197" t="str">
            <v>4 месяца 2014 года</v>
          </cell>
          <cell r="E2197">
            <v>0</v>
          </cell>
        </row>
        <row r="2198">
          <cell r="D2198" t="str">
            <v>заявка на 2015 год</v>
          </cell>
          <cell r="E2198">
            <v>0</v>
          </cell>
        </row>
        <row r="2199">
          <cell r="C2199" t="str">
            <v>Среднегодовая занятость койки по статистическим данным (дней)</v>
          </cell>
          <cell r="D2199" t="str">
            <v>2013 год</v>
          </cell>
          <cell r="E2199">
            <v>0</v>
          </cell>
        </row>
        <row r="2200">
          <cell r="D2200" t="str">
            <v>4 месяца 2014 года</v>
          </cell>
          <cell r="E2200">
            <v>0</v>
          </cell>
        </row>
        <row r="2201">
          <cell r="D2201" t="str">
            <v>заявка на 2015 год</v>
          </cell>
          <cell r="E2201">
            <v>0</v>
          </cell>
        </row>
        <row r="2202">
          <cell r="C2202" t="str">
            <v>Среднегодовая занятость койки по счетам оплаченным и принятым к оплате (дней)</v>
          </cell>
          <cell r="D2202" t="str">
            <v>2013 год</v>
          </cell>
          <cell r="E2202">
            <v>0</v>
          </cell>
        </row>
        <row r="2203">
          <cell r="D2203" t="str">
            <v>4 месяца 2014 года</v>
          </cell>
          <cell r="E2203">
            <v>0</v>
          </cell>
        </row>
        <row r="2204">
          <cell r="D2204" t="str">
            <v>заявка на 2015 год</v>
          </cell>
          <cell r="E2204">
            <v>0</v>
          </cell>
        </row>
        <row r="2205">
          <cell r="E2205">
            <v>0</v>
          </cell>
        </row>
        <row r="2206">
          <cell r="C2206" t="str">
            <v>Средняя длительность пребывания 1-ого больного по статистическим данным  (дней)</v>
          </cell>
          <cell r="D2206" t="str">
            <v>2013 год</v>
          </cell>
          <cell r="E2206">
            <v>0</v>
          </cell>
        </row>
        <row r="2207">
          <cell r="D2207" t="str">
            <v>4 месяца 2014 года</v>
          </cell>
          <cell r="E2207">
            <v>0</v>
          </cell>
        </row>
        <row r="2208">
          <cell r="D2208" t="str">
            <v>заявка на 2015 год</v>
          </cell>
          <cell r="E2208">
            <v>0</v>
          </cell>
        </row>
        <row r="2209">
          <cell r="C2209" t="str">
            <v>Средняя длительность пребывания 1-ого больного по счетам оплаченным и принятым к оплате (дней)</v>
          </cell>
          <cell r="D2209" t="str">
            <v>2013 год</v>
          </cell>
          <cell r="E2209">
            <v>0</v>
          </cell>
        </row>
        <row r="2210">
          <cell r="D2210" t="str">
            <v>4 месяца 2014 года</v>
          </cell>
          <cell r="E2210">
            <v>0</v>
          </cell>
        </row>
        <row r="2211">
          <cell r="D2211" t="str">
            <v>заявка на 2015 год</v>
          </cell>
          <cell r="E2211">
            <v>0</v>
          </cell>
        </row>
        <row r="2212">
          <cell r="C2212" t="str">
            <v>Среднегодовое количество коек круглосуточного пребывания</v>
          </cell>
          <cell r="D2212" t="str">
            <v>2013 год</v>
          </cell>
          <cell r="E2212">
            <v>0</v>
          </cell>
        </row>
        <row r="2213">
          <cell r="D2213" t="str">
            <v>4 месяца 2014 года</v>
          </cell>
          <cell r="E2213">
            <v>0</v>
          </cell>
        </row>
        <row r="2214">
          <cell r="D2214" t="str">
            <v>заявка на 2015 год</v>
          </cell>
          <cell r="E2214">
            <v>0</v>
          </cell>
        </row>
        <row r="2215">
          <cell r="C2215" t="str">
            <v>Число койко-дней по статистическим данным (формы 47, 62)</v>
          </cell>
          <cell r="D2215" t="str">
            <v>2013 год</v>
          </cell>
          <cell r="E2215">
            <v>0</v>
          </cell>
        </row>
        <row r="2216">
          <cell r="D2216" t="str">
            <v>4 месяца 2014 года</v>
          </cell>
          <cell r="E2216">
            <v>0</v>
          </cell>
        </row>
        <row r="2217">
          <cell r="D2217" t="str">
            <v>заявка на 2015 год</v>
          </cell>
          <cell r="E2217">
            <v>0</v>
          </cell>
        </row>
        <row r="2218">
          <cell r="C2218" t="str">
            <v xml:space="preserve">Число койко-дней по счетам оплаченным и принятым к оплате </v>
          </cell>
          <cell r="D2218" t="str">
            <v>2013 год</v>
          </cell>
          <cell r="E2218">
            <v>0</v>
          </cell>
        </row>
        <row r="2219">
          <cell r="D2219" t="str">
            <v>4 месяца 2014 года</v>
          </cell>
          <cell r="E2219">
            <v>0</v>
          </cell>
        </row>
        <row r="2220">
          <cell r="D2220" t="str">
            <v>заявка на 2015 год</v>
          </cell>
          <cell r="E2220">
            <v>0</v>
          </cell>
        </row>
        <row r="2221">
          <cell r="C2221" t="str">
            <v>Число пролеченных больных (законченных случаев) по статистическим данным (формы 47, 62)</v>
          </cell>
          <cell r="D2221" t="str">
            <v>2013 год</v>
          </cell>
          <cell r="E2221">
            <v>0</v>
          </cell>
        </row>
        <row r="2222">
          <cell r="D2222" t="str">
            <v>4 месяца 2014 года</v>
          </cell>
          <cell r="E2222">
            <v>0</v>
          </cell>
        </row>
        <row r="2223">
          <cell r="D2223" t="str">
            <v>заявка на 2015 год</v>
          </cell>
          <cell r="E2223">
            <v>0</v>
          </cell>
        </row>
        <row r="2224">
          <cell r="C2224" t="str">
            <v xml:space="preserve">Число пролеченных больных (законченных случаев) по счетам оплаченным и принятым к оплате </v>
          </cell>
          <cell r="D2224" t="str">
            <v>2013 год</v>
          </cell>
          <cell r="E2224">
            <v>0</v>
          </cell>
        </row>
        <row r="2225">
          <cell r="D2225" t="str">
            <v>Утв-но в ТПГГ на 2014 год</v>
          </cell>
          <cell r="E2225">
            <v>0</v>
          </cell>
        </row>
        <row r="2226">
          <cell r="D2226" t="str">
            <v>4 месяца 2014 года</v>
          </cell>
          <cell r="E2226">
            <v>0</v>
          </cell>
        </row>
        <row r="2227">
          <cell r="D2227" t="str">
            <v>заявка на 2015 год</v>
          </cell>
          <cell r="E2227">
            <v>0</v>
          </cell>
        </row>
        <row r="2228">
          <cell r="C2228" t="str">
            <v>Среднегодовая занятость койки по статистическим данным (дней)</v>
          </cell>
          <cell r="D2228" t="str">
            <v>2013 год</v>
          </cell>
          <cell r="E2228">
            <v>0</v>
          </cell>
        </row>
        <row r="2229">
          <cell r="D2229" t="str">
            <v>4 месяца 2014 года</v>
          </cell>
          <cell r="E2229">
            <v>0</v>
          </cell>
        </row>
        <row r="2230">
          <cell r="D2230" t="str">
            <v>заявка на 2015 год</v>
          </cell>
          <cell r="E2230">
            <v>0</v>
          </cell>
        </row>
        <row r="2231">
          <cell r="C2231" t="str">
            <v>Среднегодовая занятость койки по счетам оплаченным и принятым к оплате (дней)</v>
          </cell>
          <cell r="D2231" t="str">
            <v>2013 год</v>
          </cell>
          <cell r="E2231">
            <v>0</v>
          </cell>
        </row>
        <row r="2232">
          <cell r="D2232" t="str">
            <v>4 месяца 2014 года</v>
          </cell>
          <cell r="E2232">
            <v>0</v>
          </cell>
        </row>
        <row r="2233">
          <cell r="D2233" t="str">
            <v>заявка на 2015 год</v>
          </cell>
          <cell r="E2233">
            <v>0</v>
          </cell>
        </row>
        <row r="2234">
          <cell r="E2234">
            <v>0</v>
          </cell>
        </row>
        <row r="2235">
          <cell r="C2235" t="str">
            <v>Средняя длительность пребывания 1-ого больного по статистическим данным  (дней)</v>
          </cell>
          <cell r="D2235" t="str">
            <v>2013 год</v>
          </cell>
          <cell r="E2235">
            <v>0</v>
          </cell>
        </row>
        <row r="2236">
          <cell r="D2236" t="str">
            <v>4 месяца 2014 года</v>
          </cell>
          <cell r="E2236">
            <v>0</v>
          </cell>
        </row>
        <row r="2237">
          <cell r="D2237" t="str">
            <v>заявка на 2015 год</v>
          </cell>
          <cell r="E2237">
            <v>0</v>
          </cell>
        </row>
        <row r="2238">
          <cell r="C2238" t="str">
            <v>Средняя длительность пребывания 1-ого больного по счетам оплаченным и принятым к оплате (дней)</v>
          </cell>
          <cell r="D2238" t="str">
            <v>2013 год</v>
          </cell>
          <cell r="E2238">
            <v>0</v>
          </cell>
        </row>
        <row r="2239">
          <cell r="D2239" t="str">
            <v>4 месяца 2014 года</v>
          </cell>
          <cell r="E2239">
            <v>0</v>
          </cell>
        </row>
        <row r="2240">
          <cell r="D2240" t="str">
            <v>заявка на 2015 год</v>
          </cell>
          <cell r="E2240">
            <v>0</v>
          </cell>
        </row>
        <row r="2241">
          <cell r="C2241" t="str">
            <v>Среднегодовое количество коек круглосуточного пребывания</v>
          </cell>
          <cell r="D2241" t="str">
            <v>2013 год</v>
          </cell>
          <cell r="E2241">
            <v>0</v>
          </cell>
        </row>
        <row r="2242">
          <cell r="D2242" t="str">
            <v>4 месяца 2014 года</v>
          </cell>
          <cell r="E2242">
            <v>0</v>
          </cell>
        </row>
        <row r="2243">
          <cell r="D2243" t="str">
            <v>заявка на 2015 год</v>
          </cell>
          <cell r="E2243">
            <v>0</v>
          </cell>
        </row>
        <row r="2244">
          <cell r="C2244" t="str">
            <v>Число койко-дней по статистическим данным (формы 47, 62)</v>
          </cell>
          <cell r="D2244" t="str">
            <v>2013 год</v>
          </cell>
          <cell r="E2244">
            <v>0</v>
          </cell>
        </row>
        <row r="2245">
          <cell r="D2245" t="str">
            <v>4 месяца 2014 года</v>
          </cell>
          <cell r="E2245">
            <v>0</v>
          </cell>
        </row>
        <row r="2246">
          <cell r="D2246" t="str">
            <v>заявка на 2015 год</v>
          </cell>
          <cell r="E2246">
            <v>0</v>
          </cell>
        </row>
        <row r="2247">
          <cell r="C2247" t="str">
            <v xml:space="preserve">Число койко-дней по счетам оплаченным и принятым к оплате </v>
          </cell>
          <cell r="D2247" t="str">
            <v>2013 год</v>
          </cell>
          <cell r="E2247">
            <v>0</v>
          </cell>
        </row>
        <row r="2248">
          <cell r="D2248" t="str">
            <v>4 месяца 2014 года</v>
          </cell>
          <cell r="E2248">
            <v>0</v>
          </cell>
        </row>
        <row r="2249">
          <cell r="D2249" t="str">
            <v>заявка на 2015 год</v>
          </cell>
          <cell r="E2249">
            <v>0</v>
          </cell>
        </row>
        <row r="2250">
          <cell r="C2250" t="str">
            <v>Число пролеченных больных (законченных случаев) по статистическим данным (формы 47, 62)</v>
          </cell>
          <cell r="D2250" t="str">
            <v>2013 год</v>
          </cell>
          <cell r="E2250">
            <v>0</v>
          </cell>
        </row>
        <row r="2251">
          <cell r="D2251" t="str">
            <v>4 месяца 2014 года</v>
          </cell>
          <cell r="E2251">
            <v>0</v>
          </cell>
        </row>
        <row r="2252">
          <cell r="D2252" t="str">
            <v>заявка на 2015 год</v>
          </cell>
          <cell r="E2252">
            <v>0</v>
          </cell>
        </row>
        <row r="2253">
          <cell r="C2253" t="str">
            <v xml:space="preserve">Число пролеченных больных (законченных случаев) по счетам оплаченным и принятым к оплате </v>
          </cell>
          <cell r="D2253" t="str">
            <v>2013 год</v>
          </cell>
          <cell r="E2253">
            <v>0</v>
          </cell>
        </row>
        <row r="2254">
          <cell r="D2254" t="str">
            <v>Утв-но в ТПГГ на 2014 год</v>
          </cell>
          <cell r="E2254">
            <v>0</v>
          </cell>
        </row>
        <row r="2255">
          <cell r="D2255" t="str">
            <v>4 месяца 2014 года</v>
          </cell>
          <cell r="E2255">
            <v>0</v>
          </cell>
        </row>
        <row r="2256">
          <cell r="D2256" t="str">
            <v>заявка на 2015 год</v>
          </cell>
          <cell r="E2256">
            <v>0</v>
          </cell>
        </row>
        <row r="2257">
          <cell r="C2257" t="str">
            <v>Среднегодовая занятость койки по статистическим данным (дней)</v>
          </cell>
          <cell r="D2257" t="str">
            <v>2013 год</v>
          </cell>
          <cell r="E2257">
            <v>0</v>
          </cell>
        </row>
        <row r="2258">
          <cell r="D2258" t="str">
            <v>4 месяца 2014 года</v>
          </cell>
          <cell r="E2258">
            <v>0</v>
          </cell>
        </row>
        <row r="2259">
          <cell r="D2259" t="str">
            <v>заявка на 2015 год</v>
          </cell>
          <cell r="E2259">
            <v>0</v>
          </cell>
        </row>
        <row r="2260">
          <cell r="C2260" t="str">
            <v>Среднегодовая занятость койки по счетам оплаченным и принятым к оплате (дней)</v>
          </cell>
          <cell r="D2260" t="str">
            <v>2013 год</v>
          </cell>
          <cell r="E2260">
            <v>0</v>
          </cell>
        </row>
        <row r="2261">
          <cell r="D2261" t="str">
            <v>4 месяца 2014 года</v>
          </cell>
          <cell r="E2261">
            <v>0</v>
          </cell>
        </row>
        <row r="2262">
          <cell r="D2262" t="str">
            <v>заявка на 2015 год</v>
          </cell>
          <cell r="E2262">
            <v>0</v>
          </cell>
        </row>
        <row r="2263">
          <cell r="E2263">
            <v>0</v>
          </cell>
        </row>
        <row r="2264">
          <cell r="C2264" t="str">
            <v>Средняя длительность пребывания 1-ого больного по статистическим данным  (дней)</v>
          </cell>
          <cell r="D2264" t="str">
            <v>2013 год</v>
          </cell>
          <cell r="E2264">
            <v>0</v>
          </cell>
        </row>
        <row r="2265">
          <cell r="D2265" t="str">
            <v>4 месяца 2014 года</v>
          </cell>
          <cell r="E2265">
            <v>0</v>
          </cell>
        </row>
        <row r="2266">
          <cell r="D2266" t="str">
            <v>заявка на 2015 год</v>
          </cell>
          <cell r="E2266">
            <v>0</v>
          </cell>
        </row>
        <row r="2267">
          <cell r="C2267" t="str">
            <v>Средняя длительность пребывания 1-ого больного по счетам оплаченным и принятым к оплате (дней)</v>
          </cell>
          <cell r="D2267" t="str">
            <v>2013 год</v>
          </cell>
          <cell r="E2267">
            <v>0</v>
          </cell>
        </row>
        <row r="2268">
          <cell r="D2268" t="str">
            <v>4 месяца 2014 года</v>
          </cell>
          <cell r="E2268">
            <v>0</v>
          </cell>
        </row>
        <row r="2269">
          <cell r="D2269" t="str">
            <v>заявка на 2015 год</v>
          </cell>
          <cell r="E2269">
            <v>0</v>
          </cell>
        </row>
        <row r="2270">
          <cell r="C2270" t="str">
            <v>Среднегодовое количество коек круглосуточного пребывания</v>
          </cell>
          <cell r="D2270" t="str">
            <v>2013 год</v>
          </cell>
          <cell r="E2270">
            <v>0</v>
          </cell>
        </row>
        <row r="2271">
          <cell r="D2271" t="str">
            <v>4 месяца 2014 года</v>
          </cell>
          <cell r="E2271">
            <v>0</v>
          </cell>
        </row>
        <row r="2272">
          <cell r="D2272" t="str">
            <v>заявка на 2015 год</v>
          </cell>
          <cell r="E2272">
            <v>0</v>
          </cell>
        </row>
        <row r="2273">
          <cell r="C2273" t="str">
            <v>Число койко-дней по статистическим данным (формы 47, 62)</v>
          </cell>
          <cell r="D2273" t="str">
            <v>2013 год</v>
          </cell>
          <cell r="E2273">
            <v>0</v>
          </cell>
        </row>
        <row r="2274">
          <cell r="D2274" t="str">
            <v>4 месяца 2014 года</v>
          </cell>
          <cell r="E2274">
            <v>0</v>
          </cell>
        </row>
        <row r="2275">
          <cell r="D2275" t="str">
            <v>заявка на 2015 год</v>
          </cell>
          <cell r="E2275">
            <v>0</v>
          </cell>
        </row>
        <row r="2276">
          <cell r="C2276" t="str">
            <v xml:space="preserve">Число койко-дней по счетам оплаченным и принятым к оплате </v>
          </cell>
          <cell r="D2276" t="str">
            <v>2013 год</v>
          </cell>
          <cell r="E2276">
            <v>0</v>
          </cell>
        </row>
        <row r="2277">
          <cell r="D2277" t="str">
            <v>4 месяца 2014 года</v>
          </cell>
          <cell r="E2277">
            <v>0</v>
          </cell>
        </row>
        <row r="2278">
          <cell r="D2278" t="str">
            <v>заявка на 2015 год</v>
          </cell>
          <cell r="E2278">
            <v>0</v>
          </cell>
        </row>
        <row r="2279">
          <cell r="C2279" t="str">
            <v>Число пролеченных больных (законченных случаев) по статистическим данным (формы 47, 62)</v>
          </cell>
          <cell r="D2279" t="str">
            <v>2013 год</v>
          </cell>
          <cell r="E2279">
            <v>0</v>
          </cell>
        </row>
        <row r="2280">
          <cell r="D2280" t="str">
            <v>4 месяца 2014 года</v>
          </cell>
          <cell r="E2280">
            <v>0</v>
          </cell>
        </row>
        <row r="2281">
          <cell r="D2281" t="str">
            <v>заявка на 2015 год</v>
          </cell>
          <cell r="E2281">
            <v>0</v>
          </cell>
        </row>
        <row r="2282">
          <cell r="C2282" t="str">
            <v xml:space="preserve">Число пролеченных больных (законченных случаев) по счетам оплаченным и принятым к оплате </v>
          </cell>
          <cell r="D2282" t="str">
            <v>2013 год</v>
          </cell>
          <cell r="E2282">
            <v>0</v>
          </cell>
        </row>
        <row r="2283">
          <cell r="D2283" t="str">
            <v>Утв-но в ТПГГ на 2014 год</v>
          </cell>
          <cell r="E2283">
            <v>0</v>
          </cell>
        </row>
        <row r="2284">
          <cell r="D2284" t="str">
            <v>4 месяца 2014 года</v>
          </cell>
          <cell r="E2284">
            <v>0</v>
          </cell>
        </row>
        <row r="2285">
          <cell r="D2285" t="str">
            <v>заявка на 2015 год</v>
          </cell>
          <cell r="E2285">
            <v>0</v>
          </cell>
        </row>
        <row r="2286">
          <cell r="C2286" t="str">
            <v>Среднегодовая занятость койки по статистическим данным (дней)</v>
          </cell>
          <cell r="D2286" t="str">
            <v>2013 год</v>
          </cell>
          <cell r="E2286">
            <v>0</v>
          </cell>
        </row>
        <row r="2287">
          <cell r="D2287" t="str">
            <v>4 месяца 2014 года</v>
          </cell>
          <cell r="E2287">
            <v>0</v>
          </cell>
        </row>
        <row r="2288">
          <cell r="D2288" t="str">
            <v>заявка на 2015 год</v>
          </cell>
          <cell r="E2288">
            <v>0</v>
          </cell>
        </row>
        <row r="2289">
          <cell r="C2289" t="str">
            <v>Среднегодовая занятость койки по счетам оплаченным и принятым к оплате (дней)</v>
          </cell>
          <cell r="D2289" t="str">
            <v>2013 год</v>
          </cell>
          <cell r="E2289">
            <v>0</v>
          </cell>
        </row>
        <row r="2290">
          <cell r="D2290" t="str">
            <v>4 месяца 2014 года</v>
          </cell>
          <cell r="E2290">
            <v>0</v>
          </cell>
        </row>
        <row r="2291">
          <cell r="D2291" t="str">
            <v>заявка на 2015 год</v>
          </cell>
          <cell r="E2291">
            <v>0</v>
          </cell>
        </row>
        <row r="2292">
          <cell r="E2292">
            <v>0</v>
          </cell>
        </row>
        <row r="2293">
          <cell r="C2293" t="str">
            <v>Средняя длительность пребывания 1-ого больного по статистическим данным  (дней)</v>
          </cell>
          <cell r="D2293" t="str">
            <v>2013 год</v>
          </cell>
          <cell r="E2293">
            <v>0</v>
          </cell>
        </row>
        <row r="2294">
          <cell r="D2294" t="str">
            <v>4 месяца 2014 года</v>
          </cell>
          <cell r="E2294">
            <v>0</v>
          </cell>
        </row>
        <row r="2295">
          <cell r="D2295" t="str">
            <v>заявка на 2015 год</v>
          </cell>
          <cell r="E2295">
            <v>0</v>
          </cell>
        </row>
        <row r="2296">
          <cell r="C2296" t="str">
            <v>Средняя длительность пребывания 1-ого больного по счетам оплаченным и принятым к оплате (дней)</v>
          </cell>
          <cell r="D2296" t="str">
            <v>2013 год</v>
          </cell>
          <cell r="E2296">
            <v>0</v>
          </cell>
        </row>
        <row r="2297">
          <cell r="D2297" t="str">
            <v>4 месяца 2014 года</v>
          </cell>
          <cell r="E2297">
            <v>0</v>
          </cell>
        </row>
        <row r="2298">
          <cell r="D2298" t="str">
            <v>заявка на 2015 год</v>
          </cell>
          <cell r="E2298">
            <v>0</v>
          </cell>
        </row>
        <row r="2299">
          <cell r="C2299" t="str">
            <v>Среднегодовое количество коек круглосуточного пребывания</v>
          </cell>
          <cell r="D2299" t="str">
            <v>2013 год</v>
          </cell>
          <cell r="E2299">
            <v>0</v>
          </cell>
        </row>
        <row r="2300">
          <cell r="D2300" t="str">
            <v>4 месяца 2014 года</v>
          </cell>
          <cell r="E2300">
            <v>0</v>
          </cell>
        </row>
        <row r="2301">
          <cell r="D2301" t="str">
            <v>заявка на 2015 год</v>
          </cell>
          <cell r="E2301">
            <v>0</v>
          </cell>
        </row>
        <row r="2302">
          <cell r="C2302" t="str">
            <v>Число койко-дней по статистическим данным (формы 47, 62)</v>
          </cell>
          <cell r="D2302" t="str">
            <v>2013 год</v>
          </cell>
          <cell r="E2302">
            <v>0</v>
          </cell>
        </row>
        <row r="2303">
          <cell r="D2303" t="str">
            <v>4 месяца 2014 года</v>
          </cell>
          <cell r="E2303">
            <v>0</v>
          </cell>
        </row>
        <row r="2304">
          <cell r="D2304" t="str">
            <v>заявка на 2015 год</v>
          </cell>
          <cell r="E2304">
            <v>0</v>
          </cell>
        </row>
        <row r="2305">
          <cell r="C2305" t="str">
            <v xml:space="preserve">Число койко-дней по счетам оплаченным и принятым к оплате </v>
          </cell>
          <cell r="D2305" t="str">
            <v>2013 год</v>
          </cell>
          <cell r="E2305">
            <v>0</v>
          </cell>
        </row>
        <row r="2306">
          <cell r="D2306" t="str">
            <v>4 месяца 2014 года</v>
          </cell>
          <cell r="E2306">
            <v>0</v>
          </cell>
        </row>
        <row r="2307">
          <cell r="D2307" t="str">
            <v>заявка на 2015 год</v>
          </cell>
          <cell r="E2307">
            <v>0</v>
          </cell>
        </row>
        <row r="2308">
          <cell r="C2308" t="str">
            <v>Число пролеченных больных (законченных случаев) по статистическим данным (формы 47, 62)</v>
          </cell>
          <cell r="D2308" t="str">
            <v>2013 год</v>
          </cell>
          <cell r="E2308">
            <v>0</v>
          </cell>
        </row>
        <row r="2309">
          <cell r="D2309" t="str">
            <v>4 месяца 2014 года</v>
          </cell>
          <cell r="E2309">
            <v>0</v>
          </cell>
        </row>
        <row r="2310">
          <cell r="D2310" t="str">
            <v>заявка на 2015 год</v>
          </cell>
          <cell r="E2310">
            <v>0</v>
          </cell>
        </row>
        <row r="2311">
          <cell r="C2311" t="str">
            <v xml:space="preserve">Число пролеченных больных (законченных случаев) по счетам оплаченным и принятым к оплате </v>
          </cell>
          <cell r="D2311" t="str">
            <v>2013 год</v>
          </cell>
          <cell r="E2311">
            <v>0</v>
          </cell>
        </row>
        <row r="2312">
          <cell r="D2312" t="str">
            <v>Утв-но в ТПГГ на 2014 год</v>
          </cell>
          <cell r="E2312">
            <v>0</v>
          </cell>
        </row>
        <row r="2313">
          <cell r="D2313" t="str">
            <v>4 месяца 2014 года</v>
          </cell>
          <cell r="E2313">
            <v>0</v>
          </cell>
        </row>
        <row r="2314">
          <cell r="D2314" t="str">
            <v>заявка на 2015 год</v>
          </cell>
          <cell r="E2314">
            <v>0</v>
          </cell>
        </row>
        <row r="2315">
          <cell r="C2315" t="str">
            <v>Среднегодовая занятость койки по статистическим данным (дней)</v>
          </cell>
          <cell r="D2315" t="str">
            <v>2013 год</v>
          </cell>
          <cell r="E2315">
            <v>0</v>
          </cell>
        </row>
        <row r="2316">
          <cell r="D2316" t="str">
            <v>4 месяца 2014 года</v>
          </cell>
          <cell r="E2316">
            <v>0</v>
          </cell>
        </row>
        <row r="2317">
          <cell r="D2317" t="str">
            <v>заявка на 2015 год</v>
          </cell>
          <cell r="E2317">
            <v>0</v>
          </cell>
        </row>
        <row r="2318">
          <cell r="C2318" t="str">
            <v>Среднегодовая занятость койки по счетам оплаченным и принятым к оплате (дней)</v>
          </cell>
          <cell r="D2318" t="str">
            <v>2013 год</v>
          </cell>
          <cell r="E2318">
            <v>0</v>
          </cell>
        </row>
        <row r="2319">
          <cell r="D2319" t="str">
            <v>4 месяца 2014 года</v>
          </cell>
          <cell r="E2319">
            <v>0</v>
          </cell>
        </row>
        <row r="2320">
          <cell r="D2320" t="str">
            <v>заявка на 2015 год</v>
          </cell>
          <cell r="E2320">
            <v>0</v>
          </cell>
        </row>
        <row r="2321">
          <cell r="E2321">
            <v>0</v>
          </cell>
        </row>
        <row r="2322">
          <cell r="C2322" t="str">
            <v>Средняя длительность пребывания 1-ого больного по статистическим данным  (дней)</v>
          </cell>
          <cell r="D2322" t="str">
            <v>2013 год</v>
          </cell>
          <cell r="E2322">
            <v>0</v>
          </cell>
        </row>
        <row r="2323">
          <cell r="D2323" t="str">
            <v>4 месяца 2014 года</v>
          </cell>
          <cell r="E2323">
            <v>0</v>
          </cell>
        </row>
        <row r="2324">
          <cell r="D2324" t="str">
            <v>заявка на 2015 год</v>
          </cell>
          <cell r="E2324">
            <v>0</v>
          </cell>
        </row>
        <row r="2325">
          <cell r="C2325" t="str">
            <v>Средняя длительность пребывания 1-ого больного по счетам оплаченным и принятым к оплате (дней)</v>
          </cell>
          <cell r="D2325" t="str">
            <v>2013 год</v>
          </cell>
          <cell r="E2325">
            <v>0</v>
          </cell>
        </row>
        <row r="2326">
          <cell r="D2326" t="str">
            <v>4 месяца 2014 года</v>
          </cell>
          <cell r="E2326">
            <v>0</v>
          </cell>
        </row>
        <row r="2327">
          <cell r="D2327" t="str">
            <v>заявка на 2015 год</v>
          </cell>
          <cell r="E2327">
            <v>0</v>
          </cell>
        </row>
        <row r="2328">
          <cell r="C2328" t="str">
            <v>Среднегодовое количество коек круглосуточного пребывания</v>
          </cell>
          <cell r="D2328" t="str">
            <v>2013 год</v>
          </cell>
          <cell r="E2328">
            <v>0</v>
          </cell>
        </row>
        <row r="2329">
          <cell r="D2329" t="str">
            <v>4 месяца 2014 года</v>
          </cell>
          <cell r="E2329">
            <v>0</v>
          </cell>
        </row>
        <row r="2330">
          <cell r="D2330" t="str">
            <v>заявка на 2015 год</v>
          </cell>
          <cell r="E2330">
            <v>0</v>
          </cell>
        </row>
        <row r="2331">
          <cell r="C2331" t="str">
            <v>Число койко-дней по статистическим данным (формы 47, 62)</v>
          </cell>
          <cell r="D2331" t="str">
            <v>2013 год</v>
          </cell>
          <cell r="E2331">
            <v>0</v>
          </cell>
        </row>
        <row r="2332">
          <cell r="D2332" t="str">
            <v>4 месяца 2014 года</v>
          </cell>
          <cell r="E2332">
            <v>0</v>
          </cell>
        </row>
        <row r="2333">
          <cell r="D2333" t="str">
            <v>заявка на 2015 год</v>
          </cell>
          <cell r="E2333">
            <v>0</v>
          </cell>
        </row>
        <row r="2334">
          <cell r="C2334" t="str">
            <v xml:space="preserve">Число койко-дней по счетам оплаченным и принятым к оплате </v>
          </cell>
          <cell r="D2334" t="str">
            <v>2013 год</v>
          </cell>
          <cell r="E2334">
            <v>0</v>
          </cell>
        </row>
        <row r="2335">
          <cell r="D2335" t="str">
            <v>4 месяца 2014 года</v>
          </cell>
          <cell r="E2335">
            <v>0</v>
          </cell>
        </row>
        <row r="2336">
          <cell r="D2336" t="str">
            <v>заявка на 2015 год</v>
          </cell>
          <cell r="E2336">
            <v>0</v>
          </cell>
        </row>
        <row r="2337">
          <cell r="C2337" t="str">
            <v>Число пролеченных больных (законченных случаев) по статистическим данным (формы 47, 62)</v>
          </cell>
          <cell r="D2337" t="str">
            <v>2013 год</v>
          </cell>
          <cell r="E2337">
            <v>0</v>
          </cell>
        </row>
        <row r="2338">
          <cell r="D2338" t="str">
            <v>4 месяца 2014 года</v>
          </cell>
          <cell r="E2338">
            <v>0</v>
          </cell>
        </row>
        <row r="2339">
          <cell r="D2339" t="str">
            <v>заявка на 2015 год</v>
          </cell>
          <cell r="E2339">
            <v>0</v>
          </cell>
        </row>
        <row r="2340">
          <cell r="C2340" t="str">
            <v xml:space="preserve">Число пролеченных больных (законченных случаев) по счетам оплаченным и принятым к оплате </v>
          </cell>
          <cell r="D2340" t="str">
            <v>2013 год</v>
          </cell>
          <cell r="E2340">
            <v>0</v>
          </cell>
        </row>
        <row r="2341">
          <cell r="D2341" t="str">
            <v>Утв-но в ТПГГ на 2014 год</v>
          </cell>
          <cell r="E2341">
            <v>0</v>
          </cell>
        </row>
        <row r="2342">
          <cell r="D2342" t="str">
            <v>4 месяца 2014 года</v>
          </cell>
          <cell r="E2342">
            <v>0</v>
          </cell>
        </row>
        <row r="2343">
          <cell r="D2343" t="str">
            <v>заявка на 2015 год</v>
          </cell>
          <cell r="E2343">
            <v>0</v>
          </cell>
        </row>
        <row r="2344">
          <cell r="C2344" t="str">
            <v>Среднегодовая занятость койки по статистическим данным (дней)</v>
          </cell>
          <cell r="D2344" t="str">
            <v>2013 год</v>
          </cell>
          <cell r="E2344">
            <v>0</v>
          </cell>
        </row>
        <row r="2345">
          <cell r="D2345" t="str">
            <v>4 месяца 2014 года</v>
          </cell>
          <cell r="E2345">
            <v>0</v>
          </cell>
        </row>
        <row r="2346">
          <cell r="D2346" t="str">
            <v>заявка на 2015 год</v>
          </cell>
          <cell r="E2346">
            <v>0</v>
          </cell>
        </row>
        <row r="2347">
          <cell r="C2347" t="str">
            <v>Среднегодовая занятость койки по счетам оплаченным и принятым к оплате (дней)</v>
          </cell>
          <cell r="D2347" t="str">
            <v>2013 год</v>
          </cell>
          <cell r="E2347">
            <v>0</v>
          </cell>
        </row>
        <row r="2348">
          <cell r="D2348" t="str">
            <v>4 месяца 2014 года</v>
          </cell>
          <cell r="E2348">
            <v>0</v>
          </cell>
        </row>
        <row r="2349">
          <cell r="D2349" t="str">
            <v>заявка на 2015 год</v>
          </cell>
          <cell r="E2349">
            <v>0</v>
          </cell>
        </row>
        <row r="2350">
          <cell r="E2350">
            <v>0</v>
          </cell>
        </row>
        <row r="2351">
          <cell r="C2351" t="str">
            <v>Средняя длительность пребывания 1-ого больного по статистическим данным  (дней)</v>
          </cell>
          <cell r="D2351" t="str">
            <v>2013 год</v>
          </cell>
          <cell r="E2351">
            <v>0</v>
          </cell>
        </row>
        <row r="2352">
          <cell r="D2352" t="str">
            <v>4 месяца 2014 года</v>
          </cell>
          <cell r="E2352">
            <v>0</v>
          </cell>
        </row>
        <row r="2353">
          <cell r="D2353" t="str">
            <v>заявка на 2015 год</v>
          </cell>
          <cell r="E2353">
            <v>0</v>
          </cell>
        </row>
        <row r="2354">
          <cell r="C2354" t="str">
            <v>Средняя длительность пребывания 1-ого больного по счетам оплаченным и принятым к оплате (дней)</v>
          </cell>
          <cell r="D2354" t="str">
            <v>2013 год</v>
          </cell>
          <cell r="E2354">
            <v>0</v>
          </cell>
        </row>
        <row r="2355">
          <cell r="D2355" t="str">
            <v>4 месяца 2014 года</v>
          </cell>
          <cell r="E2355">
            <v>0</v>
          </cell>
        </row>
        <row r="2356">
          <cell r="D2356" t="str">
            <v>заявка на 2015 год</v>
          </cell>
          <cell r="E2356">
            <v>0</v>
          </cell>
        </row>
        <row r="2357">
          <cell r="C2357" t="str">
            <v>Среднегодовое количество коек круглосуточного пребывания</v>
          </cell>
          <cell r="D2357" t="str">
            <v>2013 год</v>
          </cell>
          <cell r="E2357">
            <v>0</v>
          </cell>
        </row>
        <row r="2358">
          <cell r="D2358" t="str">
            <v>4 месяца 2014 года</v>
          </cell>
          <cell r="E2358">
            <v>0</v>
          </cell>
        </row>
        <row r="2359">
          <cell r="D2359" t="str">
            <v>заявка на 2015 год</v>
          </cell>
          <cell r="E2359">
            <v>0</v>
          </cell>
        </row>
        <row r="2360">
          <cell r="C2360" t="str">
            <v>Число койко-дней по статистическим данным (формы 47, 62)</v>
          </cell>
          <cell r="D2360" t="str">
            <v>2013 год</v>
          </cell>
          <cell r="E2360">
            <v>0</v>
          </cell>
        </row>
        <row r="2361">
          <cell r="D2361" t="str">
            <v>4 месяца 2014 года</v>
          </cell>
          <cell r="E2361">
            <v>0</v>
          </cell>
        </row>
        <row r="2362">
          <cell r="D2362" t="str">
            <v>заявка на 2015 год</v>
          </cell>
          <cell r="E2362">
            <v>0</v>
          </cell>
        </row>
        <row r="2363">
          <cell r="C2363" t="str">
            <v xml:space="preserve">Число койко-дней по счетам оплаченным и принятым к оплате </v>
          </cell>
          <cell r="D2363" t="str">
            <v>2013 год</v>
          </cell>
          <cell r="E2363">
            <v>0</v>
          </cell>
        </row>
        <row r="2364">
          <cell r="D2364" t="str">
            <v>4 месяца 2014 года</v>
          </cell>
          <cell r="E2364">
            <v>0</v>
          </cell>
        </row>
        <row r="2365">
          <cell r="D2365" t="str">
            <v>заявка на 2015 год</v>
          </cell>
          <cell r="E2365">
            <v>0</v>
          </cell>
        </row>
        <row r="2366">
          <cell r="C2366" t="str">
            <v>Число пролеченных больных (законченных случаев) по статистическим данным (формы 47, 62)</v>
          </cell>
          <cell r="D2366" t="str">
            <v>2013 год</v>
          </cell>
          <cell r="E2366">
            <v>0</v>
          </cell>
        </row>
        <row r="2367">
          <cell r="D2367" t="str">
            <v>4 месяца 2014 года</v>
          </cell>
          <cell r="E2367">
            <v>0</v>
          </cell>
        </row>
        <row r="2368">
          <cell r="D2368" t="str">
            <v>заявка на 2015 год</v>
          </cell>
          <cell r="E2368">
            <v>0</v>
          </cell>
        </row>
        <row r="2369">
          <cell r="C2369" t="str">
            <v xml:space="preserve">Число пролеченных больных (законченных случаев) по счетам оплаченным и принятым к оплате </v>
          </cell>
          <cell r="D2369" t="str">
            <v>2013 год</v>
          </cell>
          <cell r="E2369">
            <v>0</v>
          </cell>
        </row>
        <row r="2370">
          <cell r="D2370" t="str">
            <v>Утв-но в ТПГГ на 2014 год</v>
          </cell>
          <cell r="E2370">
            <v>0</v>
          </cell>
        </row>
        <row r="2371">
          <cell r="D2371" t="str">
            <v>4 месяца 2014 года</v>
          </cell>
          <cell r="E2371">
            <v>0</v>
          </cell>
        </row>
        <row r="2372">
          <cell r="D2372" t="str">
            <v>заявка на 2015 год</v>
          </cell>
          <cell r="E2372">
            <v>0</v>
          </cell>
        </row>
        <row r="2373">
          <cell r="C2373" t="str">
            <v>Среднегодовая занятость койки по статистическим данным (дней)</v>
          </cell>
          <cell r="D2373" t="str">
            <v>2013 год</v>
          </cell>
          <cell r="E2373">
            <v>0</v>
          </cell>
        </row>
        <row r="2374">
          <cell r="D2374" t="str">
            <v>4 месяца 2014 года</v>
          </cell>
          <cell r="E2374">
            <v>0</v>
          </cell>
        </row>
        <row r="2375">
          <cell r="D2375" t="str">
            <v>заявка на 2015 год</v>
          </cell>
          <cell r="E2375">
            <v>0</v>
          </cell>
        </row>
        <row r="2376">
          <cell r="C2376" t="str">
            <v>Среднегодовая занятость койки по счетам оплаченным и принятым к оплате (дней)</v>
          </cell>
          <cell r="D2376" t="str">
            <v>2013 год</v>
          </cell>
          <cell r="E2376">
            <v>0</v>
          </cell>
        </row>
        <row r="2377">
          <cell r="D2377" t="str">
            <v>4 месяца 2014 года</v>
          </cell>
          <cell r="E2377">
            <v>0</v>
          </cell>
        </row>
        <row r="2378">
          <cell r="D2378" t="str">
            <v>заявка на 2015 год</v>
          </cell>
          <cell r="E2378">
            <v>0</v>
          </cell>
        </row>
        <row r="2379">
          <cell r="E2379">
            <v>0</v>
          </cell>
        </row>
        <row r="2380">
          <cell r="C2380" t="str">
            <v>Средняя длительность пребывания 1-ого больного по статистическим данным  (дней)</v>
          </cell>
          <cell r="D2380" t="str">
            <v>2013 год</v>
          </cell>
          <cell r="E2380">
            <v>0</v>
          </cell>
        </row>
        <row r="2381">
          <cell r="D2381" t="str">
            <v>4 месяца 2014 года</v>
          </cell>
          <cell r="E2381">
            <v>0</v>
          </cell>
        </row>
        <row r="2382">
          <cell r="D2382" t="str">
            <v>заявка на 2015 год</v>
          </cell>
          <cell r="E2382">
            <v>0</v>
          </cell>
        </row>
        <row r="2383">
          <cell r="C2383" t="str">
            <v>Средняя длительность пребывания 1-ого больного по счетам оплаченным и принятым к оплате (дней)</v>
          </cell>
          <cell r="D2383" t="str">
            <v>2013 год</v>
          </cell>
          <cell r="E2383">
            <v>0</v>
          </cell>
        </row>
        <row r="2384">
          <cell r="D2384" t="str">
            <v>4 месяца 2014 года</v>
          </cell>
          <cell r="E2384">
            <v>0</v>
          </cell>
        </row>
        <row r="2385">
          <cell r="D2385" t="str">
            <v>заявка на 2015 год</v>
          </cell>
          <cell r="E2385">
            <v>0</v>
          </cell>
        </row>
        <row r="2386">
          <cell r="C2386" t="str">
            <v>Среднегодовое количество коек круглосуточного пребывания</v>
          </cell>
          <cell r="D2386" t="str">
            <v>2013 год</v>
          </cell>
          <cell r="E2386">
            <v>0</v>
          </cell>
        </row>
        <row r="2387">
          <cell r="D2387" t="str">
            <v>4 месяца 2014 года</v>
          </cell>
          <cell r="E2387">
            <v>0</v>
          </cell>
        </row>
        <row r="2388">
          <cell r="D2388" t="str">
            <v>заявка на 2015 год</v>
          </cell>
          <cell r="E2388">
            <v>0</v>
          </cell>
        </row>
        <row r="2389">
          <cell r="C2389" t="str">
            <v>Число койко-дней по статистическим данным (формы 47, 62)</v>
          </cell>
          <cell r="D2389" t="str">
            <v>2013 год</v>
          </cell>
          <cell r="E2389">
            <v>0</v>
          </cell>
        </row>
        <row r="2390">
          <cell r="D2390" t="str">
            <v>4 месяца 2014 года</v>
          </cell>
          <cell r="E2390">
            <v>0</v>
          </cell>
        </row>
        <row r="2391">
          <cell r="D2391" t="str">
            <v>заявка на 2015 год</v>
          </cell>
          <cell r="E2391">
            <v>0</v>
          </cell>
        </row>
        <row r="2392">
          <cell r="C2392" t="str">
            <v xml:space="preserve">Число койко-дней по счетам оплаченным и принятым к оплате </v>
          </cell>
          <cell r="D2392" t="str">
            <v>2013 год</v>
          </cell>
          <cell r="E2392">
            <v>0</v>
          </cell>
        </row>
        <row r="2393">
          <cell r="D2393" t="str">
            <v>4 месяца 2014 года</v>
          </cell>
          <cell r="E2393">
            <v>0</v>
          </cell>
        </row>
        <row r="2394">
          <cell r="D2394" t="str">
            <v>заявка на 2015 год</v>
          </cell>
          <cell r="E2394">
            <v>0</v>
          </cell>
        </row>
        <row r="2395">
          <cell r="C2395" t="str">
            <v>Число пролеченных больных (законченных случаев) по статистическим данным (формы 47, 62)</v>
          </cell>
          <cell r="D2395" t="str">
            <v>2013 год</v>
          </cell>
          <cell r="E2395">
            <v>0</v>
          </cell>
        </row>
        <row r="2396">
          <cell r="D2396" t="str">
            <v>4 месяца 2014 года</v>
          </cell>
          <cell r="E2396">
            <v>0</v>
          </cell>
        </row>
        <row r="2397">
          <cell r="D2397" t="str">
            <v>заявка на 2015 год</v>
          </cell>
          <cell r="E2397">
            <v>0</v>
          </cell>
        </row>
        <row r="2398">
          <cell r="C2398" t="str">
            <v xml:space="preserve">Число пролеченных больных (законченных случаев) по счетам оплаченным и принятым к оплате </v>
          </cell>
          <cell r="D2398" t="str">
            <v>2013 год</v>
          </cell>
          <cell r="E2398">
            <v>0</v>
          </cell>
        </row>
        <row r="2399">
          <cell r="D2399" t="str">
            <v>Утв-но в ТПГГ на 2014 год</v>
          </cell>
          <cell r="E2399">
            <v>0</v>
          </cell>
        </row>
        <row r="2400">
          <cell r="D2400" t="str">
            <v>4 месяца 2014 года</v>
          </cell>
          <cell r="E2400">
            <v>0</v>
          </cell>
        </row>
        <row r="2401">
          <cell r="D2401" t="str">
            <v>заявка на 2015 год</v>
          </cell>
          <cell r="E2401">
            <v>0</v>
          </cell>
        </row>
        <row r="2402">
          <cell r="C2402" t="str">
            <v>Среднегодовая занятость койки по статистическим данным (дней)</v>
          </cell>
          <cell r="D2402" t="str">
            <v>2013 год</v>
          </cell>
          <cell r="E2402">
            <v>0</v>
          </cell>
        </row>
        <row r="2403">
          <cell r="D2403" t="str">
            <v>4 месяца 2014 года</v>
          </cell>
          <cell r="E2403">
            <v>0</v>
          </cell>
        </row>
        <row r="2404">
          <cell r="D2404" t="str">
            <v>заявка на 2015 год</v>
          </cell>
          <cell r="E2404">
            <v>0</v>
          </cell>
        </row>
        <row r="2405">
          <cell r="C2405" t="str">
            <v>Среднегодовая занятость койки по счетам оплаченным и принятым к оплате (дней)</v>
          </cell>
          <cell r="D2405" t="str">
            <v>2013 год</v>
          </cell>
          <cell r="E2405">
            <v>0</v>
          </cell>
        </row>
        <row r="2406">
          <cell r="D2406" t="str">
            <v>4 месяца 2014 года</v>
          </cell>
          <cell r="E2406">
            <v>0</v>
          </cell>
        </row>
        <row r="2407">
          <cell r="D2407" t="str">
            <v>заявка на 2015 год</v>
          </cell>
          <cell r="E2407">
            <v>0</v>
          </cell>
        </row>
        <row r="2408">
          <cell r="E2408">
            <v>0</v>
          </cell>
        </row>
        <row r="2409">
          <cell r="C2409" t="str">
            <v>Средняя длительность пребывания 1-ого больного по статистическим данным  (дней)</v>
          </cell>
          <cell r="D2409" t="str">
            <v>2013 год</v>
          </cell>
          <cell r="E2409">
            <v>0</v>
          </cell>
        </row>
        <row r="2410">
          <cell r="D2410" t="str">
            <v>4 месяца 2014 года</v>
          </cell>
          <cell r="E2410">
            <v>0</v>
          </cell>
        </row>
        <row r="2411">
          <cell r="D2411" t="str">
            <v>заявка на 2015 год</v>
          </cell>
          <cell r="E2411">
            <v>0</v>
          </cell>
        </row>
        <row r="2412">
          <cell r="C2412" t="str">
            <v>Средняя длительность пребывания 1-ого больного по счетам оплаченным и принятым к оплате (дней)</v>
          </cell>
          <cell r="D2412" t="str">
            <v>2013 год</v>
          </cell>
          <cell r="E2412">
            <v>0</v>
          </cell>
        </row>
        <row r="2413">
          <cell r="D2413" t="str">
            <v>4 месяца 2014 года</v>
          </cell>
          <cell r="E2413">
            <v>0</v>
          </cell>
        </row>
        <row r="2414">
          <cell r="D2414" t="str">
            <v>заявка на 2015 год</v>
          </cell>
          <cell r="E2414">
            <v>0</v>
          </cell>
        </row>
        <row r="2415">
          <cell r="C2415" t="str">
            <v>Среднегодовое количество коек круглосуточного пребывания</v>
          </cell>
          <cell r="D2415" t="str">
            <v>2013 год</v>
          </cell>
          <cell r="E2415">
            <v>0</v>
          </cell>
        </row>
        <row r="2416">
          <cell r="D2416" t="str">
            <v>4 месяца 2014 года</v>
          </cell>
          <cell r="E2416">
            <v>0</v>
          </cell>
        </row>
        <row r="2417">
          <cell r="D2417" t="str">
            <v>заявка на 2015 год</v>
          </cell>
          <cell r="E2417">
            <v>0</v>
          </cell>
        </row>
        <row r="2418">
          <cell r="C2418" t="str">
            <v>Число койко-дней по статистическим данным (формы 47, 62)</v>
          </cell>
          <cell r="D2418" t="str">
            <v>2013 год</v>
          </cell>
          <cell r="E2418">
            <v>0</v>
          </cell>
        </row>
        <row r="2419">
          <cell r="D2419" t="str">
            <v>4 месяца 2014 года</v>
          </cell>
          <cell r="E2419">
            <v>0</v>
          </cell>
        </row>
        <row r="2420">
          <cell r="D2420" t="str">
            <v>заявка на 2015 год</v>
          </cell>
          <cell r="E2420">
            <v>0</v>
          </cell>
        </row>
        <row r="2421">
          <cell r="C2421" t="str">
            <v xml:space="preserve">Число койко-дней по счетам оплаченным и принятым к оплате </v>
          </cell>
          <cell r="D2421" t="str">
            <v>2013 год</v>
          </cell>
          <cell r="E2421">
            <v>0</v>
          </cell>
        </row>
        <row r="2422">
          <cell r="D2422" t="str">
            <v>4 месяца 2014 года</v>
          </cell>
          <cell r="E2422">
            <v>0</v>
          </cell>
        </row>
        <row r="2423">
          <cell r="D2423" t="str">
            <v>заявка на 2015 год</v>
          </cell>
          <cell r="E2423">
            <v>0</v>
          </cell>
        </row>
        <row r="2424">
          <cell r="C2424" t="str">
            <v>Число пролеченных больных (законченных случаев) по статистическим данным (формы 47, 62)</v>
          </cell>
          <cell r="D2424" t="str">
            <v>2013 год</v>
          </cell>
          <cell r="E2424">
            <v>0</v>
          </cell>
        </row>
        <row r="2425">
          <cell r="D2425" t="str">
            <v>4 месяца 2014 года</v>
          </cell>
          <cell r="E2425">
            <v>0</v>
          </cell>
        </row>
        <row r="2426">
          <cell r="D2426" t="str">
            <v>заявка на 2015 год</v>
          </cell>
          <cell r="E2426">
            <v>0</v>
          </cell>
        </row>
        <row r="2427">
          <cell r="C2427" t="str">
            <v xml:space="preserve">Число пролеченных больных (законченных случаев) по счетам оплаченным и принятым к оплате </v>
          </cell>
          <cell r="D2427" t="str">
            <v>2013 год</v>
          </cell>
          <cell r="E2427">
            <v>0</v>
          </cell>
        </row>
        <row r="2428">
          <cell r="D2428" t="str">
            <v>Утв-но в ТПГГ на 2014 год</v>
          </cell>
          <cell r="E2428">
            <v>0</v>
          </cell>
        </row>
        <row r="2429">
          <cell r="D2429" t="str">
            <v>4 месяца 2014 года</v>
          </cell>
          <cell r="E2429">
            <v>0</v>
          </cell>
        </row>
        <row r="2430">
          <cell r="D2430" t="str">
            <v>заявка на 2015 год</v>
          </cell>
          <cell r="E2430">
            <v>0</v>
          </cell>
        </row>
        <row r="2431">
          <cell r="C2431" t="str">
            <v>Среднегодовая занятость койки по статистическим данным (дней)</v>
          </cell>
          <cell r="D2431" t="str">
            <v>2013 год</v>
          </cell>
          <cell r="E2431">
            <v>0</v>
          </cell>
        </row>
        <row r="2432">
          <cell r="D2432" t="str">
            <v>4 месяца 2014 года</v>
          </cell>
          <cell r="E2432">
            <v>0</v>
          </cell>
        </row>
        <row r="2433">
          <cell r="D2433" t="str">
            <v>заявка на 2015 год</v>
          </cell>
          <cell r="E2433">
            <v>0</v>
          </cell>
        </row>
        <row r="2434">
          <cell r="C2434" t="str">
            <v>Среднегодовая занятость койки по счетам оплаченным и принятым к оплате (дней)</v>
          </cell>
          <cell r="D2434" t="str">
            <v>2013 год</v>
          </cell>
          <cell r="E2434">
            <v>0</v>
          </cell>
        </row>
        <row r="2435">
          <cell r="D2435" t="str">
            <v>4 месяца 2014 года</v>
          </cell>
          <cell r="E2435">
            <v>0</v>
          </cell>
        </row>
        <row r="2436">
          <cell r="D2436" t="str">
            <v>заявка на 2015 год</v>
          </cell>
          <cell r="E2436">
            <v>0</v>
          </cell>
        </row>
        <row r="2437">
          <cell r="E2437">
            <v>0</v>
          </cell>
        </row>
        <row r="2438">
          <cell r="C2438" t="str">
            <v>Средняя длительность пребывания 1-ого больного по статистическим данным  (дней)</v>
          </cell>
          <cell r="D2438" t="str">
            <v>2013 год</v>
          </cell>
          <cell r="E2438">
            <v>0</v>
          </cell>
        </row>
        <row r="2439">
          <cell r="D2439" t="str">
            <v>4 месяца 2014 года</v>
          </cell>
          <cell r="E2439">
            <v>0</v>
          </cell>
        </row>
        <row r="2440">
          <cell r="D2440" t="str">
            <v>заявка на 2015 год</v>
          </cell>
          <cell r="E2440">
            <v>0</v>
          </cell>
        </row>
        <row r="2441">
          <cell r="C2441" t="str">
            <v>Средняя длительность пребывания 1-ого больного по счетам оплаченным и принятым к оплате (дней)</v>
          </cell>
          <cell r="D2441" t="str">
            <v>2013 год</v>
          </cell>
          <cell r="E2441">
            <v>0</v>
          </cell>
        </row>
        <row r="2442">
          <cell r="D2442" t="str">
            <v>4 месяца 2014 года</v>
          </cell>
          <cell r="E2442">
            <v>0</v>
          </cell>
        </row>
        <row r="2443">
          <cell r="D2443" t="str">
            <v>заявка на 2015 год</v>
          </cell>
          <cell r="E2443">
            <v>0</v>
          </cell>
        </row>
        <row r="2444">
          <cell r="C2444" t="str">
            <v>Среднегодовое количество коек круглосуточного пребывания</v>
          </cell>
          <cell r="D2444" t="str">
            <v>2013 год</v>
          </cell>
          <cell r="E2444">
            <v>104</v>
          </cell>
        </row>
        <row r="2445">
          <cell r="D2445" t="str">
            <v>4 месяца 2014 года</v>
          </cell>
          <cell r="E2445">
            <v>109</v>
          </cell>
        </row>
        <row r="2446">
          <cell r="D2446" t="str">
            <v>заявка на 2015 год</v>
          </cell>
          <cell r="E2446">
            <v>109</v>
          </cell>
        </row>
        <row r="2447">
          <cell r="C2447" t="str">
            <v>Число койко-дней по статистическим данным (формы 47, 62)</v>
          </cell>
          <cell r="D2447" t="str">
            <v>2013 год</v>
          </cell>
          <cell r="E2447">
            <v>39060</v>
          </cell>
        </row>
        <row r="2448">
          <cell r="D2448" t="str">
            <v>4 месяца 2014 года</v>
          </cell>
          <cell r="E2448">
            <v>13160</v>
          </cell>
        </row>
        <row r="2449">
          <cell r="D2449" t="str">
            <v>заявка на 2015 год</v>
          </cell>
          <cell r="E2449">
            <v>35018</v>
          </cell>
        </row>
        <row r="2450">
          <cell r="C2450" t="str">
            <v xml:space="preserve">Число койко-дней по счетам оплаченным и принятым к оплате </v>
          </cell>
          <cell r="D2450" t="str">
            <v>2013 год</v>
          </cell>
          <cell r="E2450">
            <v>36712</v>
          </cell>
        </row>
        <row r="2451">
          <cell r="D2451" t="str">
            <v>4 месяца 2014 года</v>
          </cell>
          <cell r="E2451">
            <v>12504</v>
          </cell>
        </row>
        <row r="2452">
          <cell r="D2452" t="str">
            <v>заявка на 2015 год</v>
          </cell>
          <cell r="E2452">
            <v>34778</v>
          </cell>
        </row>
        <row r="2453">
          <cell r="C2453" t="str">
            <v>Число пролеченных больных (законченных случаев) по статистическим данным (формы 47, 62)</v>
          </cell>
          <cell r="D2453" t="str">
            <v>2013 год</v>
          </cell>
          <cell r="E2453">
            <v>3851</v>
          </cell>
        </row>
        <row r="2454">
          <cell r="D2454" t="str">
            <v>4 месяца 2014 года</v>
          </cell>
          <cell r="E2454">
            <v>1246</v>
          </cell>
        </row>
        <row r="2455">
          <cell r="D2455" t="str">
            <v>заявка на 2015 год</v>
          </cell>
          <cell r="E2455">
            <v>3357</v>
          </cell>
        </row>
        <row r="2456">
          <cell r="C2456" t="str">
            <v xml:space="preserve">Число пролеченных больных (законченных случаев) по счетам оплаченным и принятым к оплате </v>
          </cell>
          <cell r="D2456" t="str">
            <v>2013 год</v>
          </cell>
          <cell r="E2456">
            <v>3529</v>
          </cell>
        </row>
        <row r="2457">
          <cell r="D2457" t="str">
            <v>Утв-но в ТПГГ на 2014 год</v>
          </cell>
          <cell r="E2457">
            <v>3078</v>
          </cell>
        </row>
        <row r="2458">
          <cell r="D2458" t="str">
            <v>4 месяца 2014 года</v>
          </cell>
          <cell r="E2458">
            <v>1190</v>
          </cell>
        </row>
        <row r="2459">
          <cell r="D2459" t="str">
            <v>заявка на 2015 год</v>
          </cell>
          <cell r="E2459">
            <v>3332</v>
          </cell>
        </row>
        <row r="2460">
          <cell r="C2460" t="str">
            <v>Среднегодовая занятость койки по статистическим данным (дней)</v>
          </cell>
          <cell r="D2460" t="str">
            <v>2013 год</v>
          </cell>
          <cell r="E2460">
            <v>736.3</v>
          </cell>
        </row>
        <row r="2461">
          <cell r="D2461" t="str">
            <v>4 месяца 2014 года</v>
          </cell>
          <cell r="E2461">
            <v>252.39999999999998</v>
          </cell>
        </row>
        <row r="2462">
          <cell r="D2462" t="str">
            <v>заявка на 2015 год</v>
          </cell>
          <cell r="E2462">
            <v>655.7</v>
          </cell>
        </row>
        <row r="2463">
          <cell r="C2463" t="str">
            <v>Среднегодовая занятость койки по счетам оплаченным и принятым к оплате (дней)</v>
          </cell>
          <cell r="D2463" t="str">
            <v>2013 год</v>
          </cell>
          <cell r="E2463">
            <v>684.2</v>
          </cell>
        </row>
        <row r="2464">
          <cell r="D2464" t="str">
            <v>4 месяца 2014 года</v>
          </cell>
          <cell r="E2464">
            <v>238.2</v>
          </cell>
        </row>
        <row r="2465">
          <cell r="D2465" t="str">
            <v>заявка на 2015 год</v>
          </cell>
          <cell r="E2465">
            <v>653.29999999999995</v>
          </cell>
        </row>
        <row r="2466">
          <cell r="E2466">
            <v>0</v>
          </cell>
        </row>
        <row r="2467">
          <cell r="C2467" t="str">
            <v>Средняя длительность пребывания 1-ого больного по статистическим данным  (дней)</v>
          </cell>
          <cell r="D2467" t="str">
            <v>2013 год</v>
          </cell>
          <cell r="E2467">
            <v>0</v>
          </cell>
        </row>
        <row r="2468">
          <cell r="D2468" t="str">
            <v>4 месяца 2014 года</v>
          </cell>
          <cell r="E2468">
            <v>0</v>
          </cell>
        </row>
        <row r="2469">
          <cell r="D2469" t="str">
            <v>заявка на 2015 год</v>
          </cell>
          <cell r="E2469">
            <v>0</v>
          </cell>
        </row>
        <row r="2470">
          <cell r="C2470" t="str">
            <v>Средняя длительность пребывания 1-ого больного по счетам оплаченным и принятым к оплате (дней)</v>
          </cell>
          <cell r="D2470" t="str">
            <v>2013 год</v>
          </cell>
          <cell r="E2470">
            <v>0</v>
          </cell>
        </row>
        <row r="2471">
          <cell r="D2471" t="str">
            <v>4 месяца 2014 года</v>
          </cell>
          <cell r="E2471">
            <v>0</v>
          </cell>
        </row>
        <row r="2472">
          <cell r="D2472" t="str">
            <v>заявка на 2015 год</v>
          </cell>
          <cell r="E2472">
            <v>0</v>
          </cell>
        </row>
        <row r="2473">
          <cell r="C2473" t="str">
            <v>Среднегодовое количество коек круглосуточного пребывания</v>
          </cell>
          <cell r="D2473" t="str">
            <v>2013 год</v>
          </cell>
          <cell r="E2473">
            <v>34</v>
          </cell>
        </row>
        <row r="2474">
          <cell r="D2474" t="str">
            <v>4 месяца 2014 года</v>
          </cell>
          <cell r="E2474">
            <v>48</v>
          </cell>
        </row>
        <row r="2475">
          <cell r="D2475" t="str">
            <v>заявка на 2015 год</v>
          </cell>
          <cell r="E2475">
            <v>48</v>
          </cell>
        </row>
        <row r="2476">
          <cell r="C2476" t="str">
            <v>Число койко-дней по статистическим данным (формы 47, 62)</v>
          </cell>
          <cell r="D2476" t="str">
            <v>2013 год</v>
          </cell>
          <cell r="E2476">
            <v>12973</v>
          </cell>
        </row>
        <row r="2477">
          <cell r="D2477" t="str">
            <v>4 месяца 2014 года</v>
          </cell>
          <cell r="E2477">
            <v>5363</v>
          </cell>
        </row>
        <row r="2478">
          <cell r="D2478" t="str">
            <v>заявка на 2015 год</v>
          </cell>
          <cell r="E2478">
            <v>16117</v>
          </cell>
        </row>
        <row r="2479">
          <cell r="C2479" t="str">
            <v xml:space="preserve">Число койко-дней по счетам оплаченным и принятым к оплате </v>
          </cell>
          <cell r="D2479" t="str">
            <v>2013 год</v>
          </cell>
          <cell r="E2479">
            <v>12973</v>
          </cell>
        </row>
        <row r="2480">
          <cell r="D2480" t="str">
            <v>4 месяца 2014 года</v>
          </cell>
          <cell r="E2480">
            <v>5363</v>
          </cell>
        </row>
        <row r="2481">
          <cell r="D2481" t="str">
            <v>заявка на 2015 год</v>
          </cell>
          <cell r="E2481">
            <v>16117</v>
          </cell>
        </row>
        <row r="2482">
          <cell r="C2482" t="str">
            <v>Число пролеченных больных (законченных случаев) по статистическим данным (формы 47, 62)</v>
          </cell>
          <cell r="D2482" t="str">
            <v>2013 год</v>
          </cell>
          <cell r="E2482">
            <v>1072</v>
          </cell>
        </row>
        <row r="2483">
          <cell r="D2483" t="str">
            <v>4 месяца 2014 года</v>
          </cell>
          <cell r="E2483">
            <v>482</v>
          </cell>
        </row>
        <row r="2484">
          <cell r="D2484" t="str">
            <v>заявка на 2015 год</v>
          </cell>
          <cell r="E2484">
            <v>1332</v>
          </cell>
        </row>
        <row r="2485">
          <cell r="C2485" t="str">
            <v xml:space="preserve">Число пролеченных больных (законченных случаев) по счетам оплаченным и принятым к оплате </v>
          </cell>
          <cell r="D2485" t="str">
            <v>2013 год</v>
          </cell>
          <cell r="E2485">
            <v>1072</v>
          </cell>
        </row>
        <row r="2486">
          <cell r="D2486" t="str">
            <v>Утв-но в ТПГГ на 2014 год</v>
          </cell>
          <cell r="E2486">
            <v>1332</v>
          </cell>
        </row>
        <row r="2487">
          <cell r="D2487" t="str">
            <v>4 месяца 2014 года</v>
          </cell>
          <cell r="E2487">
            <v>482</v>
          </cell>
        </row>
        <row r="2488">
          <cell r="D2488" t="str">
            <v>заявка на 2015 год</v>
          </cell>
          <cell r="E2488">
            <v>1332</v>
          </cell>
        </row>
        <row r="2489">
          <cell r="C2489" t="str">
            <v>Среднегодовая занятость койки по статистическим данным (дней)</v>
          </cell>
          <cell r="D2489" t="str">
            <v>2013 год</v>
          </cell>
          <cell r="E2489">
            <v>381.6</v>
          </cell>
        </row>
        <row r="2490">
          <cell r="D2490" t="str">
            <v>4 месяца 2014 года</v>
          </cell>
          <cell r="E2490">
            <v>111.7</v>
          </cell>
        </row>
        <row r="2491">
          <cell r="D2491" t="str">
            <v>заявка на 2015 год</v>
          </cell>
          <cell r="E2491">
            <v>335.8</v>
          </cell>
        </row>
        <row r="2492">
          <cell r="C2492" t="str">
            <v>Среднегодовая занятость койки по счетам оплаченным и принятым к оплате (дней)</v>
          </cell>
          <cell r="D2492" t="str">
            <v>2013 год</v>
          </cell>
          <cell r="E2492">
            <v>381.6</v>
          </cell>
        </row>
        <row r="2493">
          <cell r="D2493" t="str">
            <v>4 месяца 2014 года</v>
          </cell>
          <cell r="E2493">
            <v>111.7</v>
          </cell>
        </row>
        <row r="2494">
          <cell r="D2494" t="str">
            <v>заявка на 2015 год</v>
          </cell>
          <cell r="E2494">
            <v>335.8</v>
          </cell>
        </row>
        <row r="2495">
          <cell r="E2495">
            <v>0</v>
          </cell>
        </row>
        <row r="2496">
          <cell r="C2496" t="str">
            <v>Средняя длительность пребывания 1-ого больного по статистическим данным  (дней)</v>
          </cell>
          <cell r="D2496" t="str">
            <v>2013 год</v>
          </cell>
          <cell r="E2496">
            <v>12.1</v>
          </cell>
        </row>
        <row r="2497">
          <cell r="D2497" t="str">
            <v>4 месяца 2014 года</v>
          </cell>
          <cell r="E2497">
            <v>11.1</v>
          </cell>
        </row>
        <row r="2498">
          <cell r="D2498" t="str">
            <v>заявка на 2015 год</v>
          </cell>
          <cell r="E2498">
            <v>12.1</v>
          </cell>
        </row>
        <row r="2499">
          <cell r="C2499" t="str">
            <v>Средняя длительность пребывания 1-ого больного по счетам оплаченным и принятым к оплате (дней)</v>
          </cell>
          <cell r="D2499" t="str">
            <v>2013 год</v>
          </cell>
          <cell r="E2499">
            <v>12.1</v>
          </cell>
        </row>
        <row r="2500">
          <cell r="D2500" t="str">
            <v>4 месяца 2014 года</v>
          </cell>
          <cell r="E2500">
            <v>11.1</v>
          </cell>
        </row>
        <row r="2501">
          <cell r="D2501" t="str">
            <v>заявка на 2015 год</v>
          </cell>
          <cell r="E2501">
            <v>12.1</v>
          </cell>
        </row>
        <row r="2502">
          <cell r="C2502" t="str">
            <v>Среднегодовое количество коек круглосуточного пребывания</v>
          </cell>
          <cell r="D2502" t="str">
            <v>2013 год</v>
          </cell>
          <cell r="E2502">
            <v>5</v>
          </cell>
        </row>
        <row r="2503">
          <cell r="D2503" t="str">
            <v>4 месяца 2014 года</v>
          </cell>
          <cell r="E2503">
            <v>30</v>
          </cell>
        </row>
        <row r="2504">
          <cell r="D2504" t="str">
            <v>заявка на 2015 год</v>
          </cell>
          <cell r="E2504">
            <v>10</v>
          </cell>
        </row>
        <row r="2505">
          <cell r="C2505" t="str">
            <v>Число койко-дней по статистическим данным (формы 47, 62)</v>
          </cell>
          <cell r="D2505" t="str">
            <v>2013 год</v>
          </cell>
          <cell r="E2505">
            <v>1442</v>
          </cell>
        </row>
        <row r="2506">
          <cell r="D2506" t="str">
            <v>4 месяца 2014 года</v>
          </cell>
          <cell r="E2506">
            <v>2161</v>
          </cell>
        </row>
        <row r="2507">
          <cell r="D2507" t="str">
            <v>заявка на 2015 год</v>
          </cell>
          <cell r="E2507">
            <v>3000</v>
          </cell>
        </row>
        <row r="2508">
          <cell r="C2508" t="str">
            <v xml:space="preserve">Число койко-дней по счетам оплаченным и принятым к оплате </v>
          </cell>
          <cell r="D2508" t="str">
            <v>2013 год</v>
          </cell>
          <cell r="E2508">
            <v>1442</v>
          </cell>
        </row>
        <row r="2509">
          <cell r="D2509" t="str">
            <v>4 месяца 2014 года</v>
          </cell>
          <cell r="E2509">
            <v>2161</v>
          </cell>
        </row>
        <row r="2510">
          <cell r="D2510" t="str">
            <v>заявка на 2015 год</v>
          </cell>
          <cell r="E2510">
            <v>3000</v>
          </cell>
        </row>
        <row r="2511">
          <cell r="C2511" t="str">
            <v>Число пролеченных больных (законченных случаев) по статистическим данным (формы 47, 62)</v>
          </cell>
          <cell r="D2511" t="str">
            <v>2013 год</v>
          </cell>
          <cell r="E2511">
            <v>134</v>
          </cell>
        </row>
        <row r="2512">
          <cell r="D2512" t="str">
            <v>4 месяца 2014 года</v>
          </cell>
          <cell r="E2512">
            <v>246</v>
          </cell>
        </row>
        <row r="2513">
          <cell r="D2513" t="str">
            <v>заявка на 2015 год</v>
          </cell>
          <cell r="E2513">
            <v>375</v>
          </cell>
        </row>
        <row r="2514">
          <cell r="C2514" t="str">
            <v xml:space="preserve">Число пролеченных больных (законченных случаев) по счетам оплаченным и принятым к оплате </v>
          </cell>
          <cell r="D2514" t="str">
            <v>2013 год</v>
          </cell>
          <cell r="E2514">
            <v>134</v>
          </cell>
        </row>
        <row r="2515">
          <cell r="D2515" t="str">
            <v>Утв-но в ТПГГ на 2014 год</v>
          </cell>
          <cell r="E2515">
            <v>1115</v>
          </cell>
        </row>
        <row r="2516">
          <cell r="D2516" t="str">
            <v>4 месяца 2014 года</v>
          </cell>
          <cell r="E2516">
            <v>246</v>
          </cell>
        </row>
        <row r="2517">
          <cell r="D2517" t="str">
            <v>заявка на 2015 год</v>
          </cell>
          <cell r="E2517">
            <v>375</v>
          </cell>
        </row>
        <row r="2518">
          <cell r="C2518" t="str">
            <v>Среднегодовая занятость койки по статистическим данным (дней)</v>
          </cell>
          <cell r="D2518" t="str">
            <v>2013 год</v>
          </cell>
          <cell r="E2518">
            <v>288.39999999999998</v>
          </cell>
        </row>
        <row r="2519">
          <cell r="D2519" t="str">
            <v>4 месяца 2014 года</v>
          </cell>
          <cell r="E2519">
            <v>72</v>
          </cell>
        </row>
        <row r="2520">
          <cell r="D2520" t="str">
            <v>заявка на 2015 год</v>
          </cell>
          <cell r="E2520">
            <v>300</v>
          </cell>
        </row>
        <row r="2521">
          <cell r="C2521" t="str">
            <v>Среднегодовая занятость койки по счетам оплаченным и принятым к оплате (дней)</v>
          </cell>
          <cell r="D2521" t="str">
            <v>2013 год</v>
          </cell>
          <cell r="E2521">
            <v>288.39999999999998</v>
          </cell>
        </row>
        <row r="2522">
          <cell r="D2522" t="str">
            <v>4 месяца 2014 года</v>
          </cell>
          <cell r="E2522">
            <v>72</v>
          </cell>
        </row>
        <row r="2523">
          <cell r="D2523" t="str">
            <v>заявка на 2015 год</v>
          </cell>
          <cell r="E2523">
            <v>300</v>
          </cell>
        </row>
        <row r="2524">
          <cell r="E2524">
            <v>0</v>
          </cell>
        </row>
        <row r="2525">
          <cell r="C2525" t="str">
            <v>Средняя длительность пребывания 1-ого больного по статистическим данным  (дней)</v>
          </cell>
          <cell r="D2525" t="str">
            <v>2013 год</v>
          </cell>
          <cell r="E2525">
            <v>10.8</v>
          </cell>
        </row>
        <row r="2526">
          <cell r="D2526" t="str">
            <v>4 месяца 2014 года</v>
          </cell>
          <cell r="E2526">
            <v>8.8000000000000007</v>
          </cell>
        </row>
        <row r="2527">
          <cell r="D2527" t="str">
            <v>заявка на 2015 год</v>
          </cell>
          <cell r="E2527">
            <v>8</v>
          </cell>
        </row>
        <row r="2528">
          <cell r="C2528" t="str">
            <v>Средняя длительность пребывания 1-ого больного по счетам оплаченным и принятым к оплате (дней)</v>
          </cell>
          <cell r="D2528" t="str">
            <v>2013 год</v>
          </cell>
          <cell r="E2528">
            <v>10.8</v>
          </cell>
        </row>
        <row r="2529">
          <cell r="D2529" t="str">
            <v>4 месяца 2014 года</v>
          </cell>
          <cell r="E2529">
            <v>8.8000000000000007</v>
          </cell>
        </row>
        <row r="2530">
          <cell r="D2530" t="str">
            <v>заявка на 2015 год</v>
          </cell>
          <cell r="E2530">
            <v>8</v>
          </cell>
        </row>
        <row r="2531">
          <cell r="C2531" t="str">
            <v>Среднегодовое количество коек круглосуточного пребывания</v>
          </cell>
          <cell r="D2531" t="str">
            <v>2013 год</v>
          </cell>
          <cell r="E2531">
            <v>0</v>
          </cell>
        </row>
        <row r="2532">
          <cell r="D2532" t="str">
            <v>4 месяца 2014 года</v>
          </cell>
          <cell r="E2532">
            <v>0</v>
          </cell>
        </row>
        <row r="2533">
          <cell r="D2533" t="str">
            <v>заявка на 2015 год</v>
          </cell>
          <cell r="E2533">
            <v>0</v>
          </cell>
        </row>
        <row r="2534">
          <cell r="C2534" t="str">
            <v>Число койко-дней по статистическим данным (формы 47, 62)</v>
          </cell>
          <cell r="D2534" t="str">
            <v>2013 год</v>
          </cell>
          <cell r="E2534">
            <v>0</v>
          </cell>
        </row>
        <row r="2535">
          <cell r="D2535" t="str">
            <v>4 месяца 2014 года</v>
          </cell>
          <cell r="E2535">
            <v>0</v>
          </cell>
        </row>
        <row r="2536">
          <cell r="D2536" t="str">
            <v>заявка на 2015 год</v>
          </cell>
          <cell r="E2536">
            <v>0</v>
          </cell>
        </row>
        <row r="2537">
          <cell r="C2537" t="str">
            <v xml:space="preserve">Число койко-дней по счетам оплаченным и принятым к оплате </v>
          </cell>
          <cell r="D2537" t="str">
            <v>2013 год</v>
          </cell>
          <cell r="E2537">
            <v>0</v>
          </cell>
        </row>
        <row r="2538">
          <cell r="D2538" t="str">
            <v>4 месяца 2014 года</v>
          </cell>
          <cell r="E2538">
            <v>0</v>
          </cell>
        </row>
        <row r="2539">
          <cell r="D2539" t="str">
            <v>заявка на 2015 год</v>
          </cell>
          <cell r="E2539">
            <v>0</v>
          </cell>
        </row>
        <row r="2540">
          <cell r="C2540" t="str">
            <v>Число пролеченных больных (законченных случаев) по статистическим данным (формы 47, 62)</v>
          </cell>
          <cell r="D2540" t="str">
            <v>2013 год</v>
          </cell>
          <cell r="E2540">
            <v>0</v>
          </cell>
        </row>
        <row r="2541">
          <cell r="D2541" t="str">
            <v>4 месяца 2014 года</v>
          </cell>
          <cell r="E2541">
            <v>0</v>
          </cell>
        </row>
        <row r="2542">
          <cell r="D2542" t="str">
            <v>заявка на 2015 год</v>
          </cell>
          <cell r="E2542">
            <v>0</v>
          </cell>
        </row>
        <row r="2543">
          <cell r="C2543" t="str">
            <v xml:space="preserve">Число пролеченных больных (законченных случаев) по счетам оплаченным и принятым к оплате </v>
          </cell>
          <cell r="D2543" t="str">
            <v>2013 год</v>
          </cell>
          <cell r="E2543">
            <v>0</v>
          </cell>
        </row>
        <row r="2544">
          <cell r="D2544" t="str">
            <v>Утв-но в ТПГГ на 2014 год</v>
          </cell>
          <cell r="E2544">
            <v>0</v>
          </cell>
        </row>
        <row r="2545">
          <cell r="D2545" t="str">
            <v>4 месяца 2014 года</v>
          </cell>
          <cell r="E2545">
            <v>0</v>
          </cell>
        </row>
        <row r="2546">
          <cell r="D2546" t="str">
            <v>заявка на 2015 год</v>
          </cell>
          <cell r="E2546">
            <v>0</v>
          </cell>
        </row>
        <row r="2547">
          <cell r="C2547" t="str">
            <v>Среднегодовая занятость койки по статистическим данным (дней)</v>
          </cell>
          <cell r="D2547" t="str">
            <v>2013 год</v>
          </cell>
          <cell r="E2547">
            <v>0</v>
          </cell>
        </row>
        <row r="2548">
          <cell r="D2548" t="str">
            <v>4 месяца 2014 года</v>
          </cell>
          <cell r="E2548">
            <v>0</v>
          </cell>
        </row>
        <row r="2549">
          <cell r="D2549" t="str">
            <v>заявка на 2015 год</v>
          </cell>
          <cell r="E2549">
            <v>0</v>
          </cell>
        </row>
        <row r="2550">
          <cell r="C2550" t="str">
            <v>Среднегодовая занятость койки по счетам оплаченным и принятым к оплате (дней)</v>
          </cell>
          <cell r="D2550" t="str">
            <v>2013 год</v>
          </cell>
          <cell r="E2550">
            <v>0</v>
          </cell>
        </row>
        <row r="2551">
          <cell r="D2551" t="str">
            <v>4 месяца 2014 года</v>
          </cell>
          <cell r="E2551">
            <v>0</v>
          </cell>
        </row>
        <row r="2552">
          <cell r="D2552" t="str">
            <v>заявка на 2015 год</v>
          </cell>
          <cell r="E2552">
            <v>0</v>
          </cell>
        </row>
        <row r="2553">
          <cell r="E2553">
            <v>0</v>
          </cell>
        </row>
        <row r="2554">
          <cell r="C2554" t="str">
            <v>Средняя длительность пребывания 1-ого больного по статистическим данным  (дней)</v>
          </cell>
          <cell r="D2554" t="str">
            <v>2013 год</v>
          </cell>
          <cell r="E2554">
            <v>0</v>
          </cell>
        </row>
        <row r="2555">
          <cell r="D2555" t="str">
            <v>4 месяца 2014 года</v>
          </cell>
          <cell r="E2555">
            <v>0</v>
          </cell>
        </row>
        <row r="2556">
          <cell r="D2556" t="str">
            <v>заявка на 2015 год</v>
          </cell>
          <cell r="E2556">
            <v>0</v>
          </cell>
        </row>
        <row r="2557">
          <cell r="C2557" t="str">
            <v>Средняя длительность пребывания 1-ого больного по счетам оплаченным и принятым к оплате (дней)</v>
          </cell>
          <cell r="D2557" t="str">
            <v>2013 год</v>
          </cell>
          <cell r="E2557">
            <v>0</v>
          </cell>
        </row>
        <row r="2558">
          <cell r="D2558" t="str">
            <v>4 месяца 2014 года</v>
          </cell>
          <cell r="E2558">
            <v>0</v>
          </cell>
        </row>
        <row r="2559">
          <cell r="D2559" t="str">
            <v>заявка на 2015 год</v>
          </cell>
          <cell r="E2559">
            <v>0</v>
          </cell>
        </row>
        <row r="2560">
          <cell r="C2560" t="str">
            <v>Среднегодовое количество коек круглосуточного пребывания</v>
          </cell>
          <cell r="D2560" t="str">
            <v>2013 год</v>
          </cell>
          <cell r="E2560">
            <v>0</v>
          </cell>
        </row>
        <row r="2561">
          <cell r="D2561" t="str">
            <v>4 месяца 2014 года</v>
          </cell>
          <cell r="E2561">
            <v>0</v>
          </cell>
        </row>
        <row r="2562">
          <cell r="D2562" t="str">
            <v>заявка на 2015 год</v>
          </cell>
          <cell r="E2562">
            <v>0</v>
          </cell>
        </row>
        <row r="2563">
          <cell r="C2563" t="str">
            <v>Число койко-дней по статистическим данным (формы 47, 62)</v>
          </cell>
          <cell r="D2563" t="str">
            <v>2013 год</v>
          </cell>
          <cell r="E2563">
            <v>0</v>
          </cell>
        </row>
        <row r="2564">
          <cell r="D2564" t="str">
            <v>4 месяца 2014 года</v>
          </cell>
          <cell r="E2564">
            <v>0</v>
          </cell>
        </row>
        <row r="2565">
          <cell r="D2565" t="str">
            <v>заявка на 2015 год</v>
          </cell>
          <cell r="E2565">
            <v>0</v>
          </cell>
        </row>
        <row r="2566">
          <cell r="C2566" t="str">
            <v xml:space="preserve">Число койко-дней по счетам оплаченным и принятым к оплате </v>
          </cell>
          <cell r="D2566" t="str">
            <v>2013 год</v>
          </cell>
          <cell r="E2566">
            <v>0</v>
          </cell>
        </row>
        <row r="2567">
          <cell r="D2567" t="str">
            <v>4 месяца 2014 года</v>
          </cell>
          <cell r="E2567">
            <v>0</v>
          </cell>
        </row>
        <row r="2568">
          <cell r="D2568" t="str">
            <v>заявка на 2015 год</v>
          </cell>
          <cell r="E2568">
            <v>0</v>
          </cell>
        </row>
        <row r="2569">
          <cell r="C2569" t="str">
            <v>Число пролеченных больных (законченных случаев) по статистическим данным (формы 47, 62)</v>
          </cell>
          <cell r="D2569" t="str">
            <v>2013 год</v>
          </cell>
          <cell r="E2569">
            <v>0</v>
          </cell>
        </row>
        <row r="2570">
          <cell r="D2570" t="str">
            <v>4 месяца 2014 года</v>
          </cell>
          <cell r="E2570">
            <v>0</v>
          </cell>
        </row>
        <row r="2571">
          <cell r="D2571" t="str">
            <v>заявка на 2015 год</v>
          </cell>
          <cell r="E2571">
            <v>0</v>
          </cell>
        </row>
        <row r="2572">
          <cell r="C2572" t="str">
            <v xml:space="preserve">Число пролеченных больных (законченных случаев) по счетам оплаченным и принятым к оплате </v>
          </cell>
          <cell r="D2572" t="str">
            <v>2013 год</v>
          </cell>
          <cell r="E2572">
            <v>0</v>
          </cell>
        </row>
        <row r="2573">
          <cell r="D2573" t="str">
            <v>Утв-но в ТПГГ на 2014 год</v>
          </cell>
          <cell r="E2573">
            <v>0</v>
          </cell>
        </row>
        <row r="2574">
          <cell r="D2574" t="str">
            <v>4 месяца 2014 года</v>
          </cell>
          <cell r="E2574">
            <v>0</v>
          </cell>
        </row>
        <row r="2575">
          <cell r="D2575" t="str">
            <v>заявка на 2015 год</v>
          </cell>
          <cell r="E2575">
            <v>0</v>
          </cell>
        </row>
        <row r="2576">
          <cell r="C2576" t="str">
            <v>Среднегодовая занятость койки по статистическим данным (дней)</v>
          </cell>
          <cell r="D2576" t="str">
            <v>2013 год</v>
          </cell>
          <cell r="E2576">
            <v>0</v>
          </cell>
        </row>
        <row r="2577">
          <cell r="D2577" t="str">
            <v>4 месяца 2014 года</v>
          </cell>
          <cell r="E2577">
            <v>0</v>
          </cell>
        </row>
        <row r="2578">
          <cell r="D2578" t="str">
            <v>заявка на 2015 год</v>
          </cell>
          <cell r="E2578">
            <v>0</v>
          </cell>
        </row>
        <row r="2579">
          <cell r="C2579" t="str">
            <v>Среднегодовая занятость койки по счетам оплаченным и принятым к оплате (дней)</v>
          </cell>
          <cell r="D2579" t="str">
            <v>2013 год</v>
          </cell>
          <cell r="E2579">
            <v>0</v>
          </cell>
        </row>
        <row r="2580">
          <cell r="D2580" t="str">
            <v>4 месяца 2014 года</v>
          </cell>
          <cell r="E2580">
            <v>0</v>
          </cell>
        </row>
        <row r="2581">
          <cell r="D2581" t="str">
            <v>заявка на 2015 год</v>
          </cell>
          <cell r="E2581">
            <v>0</v>
          </cell>
        </row>
        <row r="2582">
          <cell r="E2582">
            <v>0</v>
          </cell>
        </row>
        <row r="2583">
          <cell r="C2583" t="str">
            <v>Средняя длительность пребывания 1-ого больного по статистическим данным  (дней)</v>
          </cell>
          <cell r="D2583" t="str">
            <v>2013 год</v>
          </cell>
          <cell r="E2583">
            <v>0</v>
          </cell>
        </row>
        <row r="2584">
          <cell r="D2584" t="str">
            <v>4 месяца 2014 года</v>
          </cell>
          <cell r="E2584">
            <v>0</v>
          </cell>
        </row>
        <row r="2585">
          <cell r="D2585" t="str">
            <v>заявка на 2015 год</v>
          </cell>
          <cell r="E2585">
            <v>0</v>
          </cell>
        </row>
        <row r="2586">
          <cell r="C2586" t="str">
            <v>Средняя длительность пребывания 1-ого больного по счетам оплаченным и принятым к оплате (дней)</v>
          </cell>
          <cell r="D2586" t="str">
            <v>2013 год</v>
          </cell>
          <cell r="E2586">
            <v>0</v>
          </cell>
        </row>
        <row r="2587">
          <cell r="D2587" t="str">
            <v>4 месяца 2014 года</v>
          </cell>
          <cell r="E2587">
            <v>0</v>
          </cell>
        </row>
        <row r="2588">
          <cell r="D2588" t="str">
            <v>заявка на 2015 год</v>
          </cell>
          <cell r="E2588">
            <v>0</v>
          </cell>
        </row>
        <row r="2589">
          <cell r="C2589" t="str">
            <v>Среднегодовое количество коек круглосуточного пребывания</v>
          </cell>
          <cell r="D2589" t="str">
            <v>2013 год</v>
          </cell>
        </row>
        <row r="2590">
          <cell r="D2590" t="str">
            <v>4 месяца 2014 года</v>
          </cell>
        </row>
        <row r="2591">
          <cell r="D2591" t="str">
            <v>заявка на 2015 год</v>
          </cell>
        </row>
        <row r="2592">
          <cell r="C2592" t="str">
            <v>Число койко-дней по статистическим данным (формы 47, 62)</v>
          </cell>
          <cell r="D2592" t="str">
            <v>2013 год</v>
          </cell>
        </row>
        <row r="2593">
          <cell r="D2593" t="str">
            <v>4 месяца 2014 года</v>
          </cell>
        </row>
        <row r="2594">
          <cell r="D2594" t="str">
            <v>заявка на 2015 год</v>
          </cell>
        </row>
        <row r="2595">
          <cell r="C2595" t="str">
            <v xml:space="preserve">Число койко-дней по счетам оплаченным и принятым к оплате </v>
          </cell>
          <cell r="D2595" t="str">
            <v>2013 год</v>
          </cell>
        </row>
        <row r="2596">
          <cell r="D2596" t="str">
            <v>4 месяца 2014 года</v>
          </cell>
        </row>
        <row r="2597">
          <cell r="D2597" t="str">
            <v>заявка на 2015 год</v>
          </cell>
        </row>
        <row r="2598">
          <cell r="C2598" t="str">
            <v>Число пролеченных больных (законченных случаев) по статистическим данным (формы 47, 62)</v>
          </cell>
          <cell r="D2598" t="str">
            <v>2013 год</v>
          </cell>
        </row>
        <row r="2599">
          <cell r="D2599" t="str">
            <v>4 месяца 2014 года</v>
          </cell>
        </row>
        <row r="2600">
          <cell r="D2600" t="str">
            <v>заявка на 2015 год</v>
          </cell>
        </row>
        <row r="2601">
          <cell r="C2601" t="str">
            <v xml:space="preserve">Число пролеченных больных (законченных случаев) по счетам оплаченным и принятым к оплате </v>
          </cell>
          <cell r="D2601" t="str">
            <v>2013 год</v>
          </cell>
        </row>
        <row r="2602">
          <cell r="D2602" t="str">
            <v>Утв-но в ТПГГ на 2014 год</v>
          </cell>
        </row>
        <row r="2603">
          <cell r="D2603" t="str">
            <v>4 месяца 2014 года</v>
          </cell>
        </row>
        <row r="2604">
          <cell r="D2604" t="str">
            <v>заявка на 2015 год</v>
          </cell>
        </row>
        <row r="2605">
          <cell r="C2605" t="str">
            <v>Среднегодовая занятость койки по статистическим данным (дней)</v>
          </cell>
          <cell r="D2605" t="str">
            <v>2013 год</v>
          </cell>
          <cell r="E2605">
            <v>0</v>
          </cell>
        </row>
        <row r="2606">
          <cell r="D2606" t="str">
            <v>4 месяца 2014 года</v>
          </cell>
          <cell r="E2606">
            <v>0</v>
          </cell>
        </row>
        <row r="2607">
          <cell r="D2607" t="str">
            <v>заявка на 2015 год</v>
          </cell>
          <cell r="E2607">
            <v>0</v>
          </cell>
        </row>
        <row r="2608">
          <cell r="C2608" t="str">
            <v>Среднегодовая занятость койки по счетам оплаченным и принятым к оплате (дней)</v>
          </cell>
          <cell r="D2608" t="str">
            <v>2013 год</v>
          </cell>
          <cell r="E2608">
            <v>0</v>
          </cell>
        </row>
        <row r="2609">
          <cell r="D2609" t="str">
            <v>4 месяца 2014 года</v>
          </cell>
          <cell r="E2609">
            <v>0</v>
          </cell>
        </row>
        <row r="2610">
          <cell r="D2610" t="str">
            <v>заявка на 2015 год</v>
          </cell>
          <cell r="E2610">
            <v>0</v>
          </cell>
        </row>
        <row r="2611">
          <cell r="E2611">
            <v>336</v>
          </cell>
        </row>
        <row r="2612">
          <cell r="C2612" t="str">
            <v>Средняя длительность пребывания 1-ого больного по статистическим данным  (дней)</v>
          </cell>
          <cell r="D2612" t="str">
            <v>2013 год</v>
          </cell>
          <cell r="E2612">
            <v>0</v>
          </cell>
        </row>
        <row r="2613">
          <cell r="D2613" t="str">
            <v>4 месяца 2014 года</v>
          </cell>
          <cell r="E2613">
            <v>0</v>
          </cell>
        </row>
        <row r="2614">
          <cell r="D2614" t="str">
            <v>заявка на 2015 год</v>
          </cell>
          <cell r="E2614">
            <v>0</v>
          </cell>
        </row>
        <row r="2615">
          <cell r="C2615" t="str">
            <v>Средняя длительность пребывания 1-ого больного по счетам оплаченным и принятым к оплате (дней)</v>
          </cell>
          <cell r="D2615" t="str">
            <v>2013 год</v>
          </cell>
          <cell r="E2615">
            <v>0</v>
          </cell>
        </row>
        <row r="2616">
          <cell r="D2616" t="str">
            <v>4 месяца 2014 года</v>
          </cell>
          <cell r="E2616">
            <v>0</v>
          </cell>
        </row>
        <row r="2617">
          <cell r="D2617" t="str">
            <v>заявка на 2015 год</v>
          </cell>
          <cell r="E2617">
            <v>0</v>
          </cell>
        </row>
        <row r="2618">
          <cell r="C2618" t="str">
            <v>Среднегодовое количество коек круглосуточного пребывания</v>
          </cell>
          <cell r="D2618" t="str">
            <v>2013 год</v>
          </cell>
        </row>
        <row r="2619">
          <cell r="D2619" t="str">
            <v>4 месяца 2014 года</v>
          </cell>
        </row>
        <row r="2620">
          <cell r="D2620" t="str">
            <v>заявка на 2015 год</v>
          </cell>
        </row>
        <row r="2621">
          <cell r="C2621" t="str">
            <v>Число койко-дней по статистическим данным (формы 47, 62)</v>
          </cell>
          <cell r="D2621" t="str">
            <v>2013 год</v>
          </cell>
        </row>
        <row r="2622">
          <cell r="D2622" t="str">
            <v>4 месяца 2014 года</v>
          </cell>
        </row>
        <row r="2623">
          <cell r="D2623" t="str">
            <v>заявка на 2015 год</v>
          </cell>
        </row>
        <row r="2624">
          <cell r="C2624" t="str">
            <v xml:space="preserve">Число койко-дней по счетам оплаченным и принятым к оплате </v>
          </cell>
          <cell r="D2624" t="str">
            <v>2013 год</v>
          </cell>
        </row>
        <row r="2625">
          <cell r="D2625" t="str">
            <v>4 месяца 2014 года</v>
          </cell>
        </row>
        <row r="2626">
          <cell r="D2626" t="str">
            <v>заявка на 2015 год</v>
          </cell>
        </row>
        <row r="2627">
          <cell r="C2627" t="str">
            <v>Число пролеченных больных (законченных случаев) по статистическим данным (формы 47, 62)</v>
          </cell>
          <cell r="D2627" t="str">
            <v>2013 год</v>
          </cell>
        </row>
        <row r="2628">
          <cell r="D2628" t="str">
            <v>4 месяца 2014 года</v>
          </cell>
        </row>
        <row r="2629">
          <cell r="D2629" t="str">
            <v>заявка на 2015 год</v>
          </cell>
        </row>
        <row r="2630">
          <cell r="C2630" t="str">
            <v xml:space="preserve">Число пролеченных больных (законченных случаев) по счетам оплаченным и принятым к оплате </v>
          </cell>
          <cell r="D2630" t="str">
            <v>2013 год</v>
          </cell>
        </row>
        <row r="2631">
          <cell r="D2631" t="str">
            <v>Утв-но в ТПГГ на 2014 год</v>
          </cell>
        </row>
        <row r="2632">
          <cell r="D2632" t="str">
            <v>4 месяца 2014 года</v>
          </cell>
        </row>
        <row r="2633">
          <cell r="D2633" t="str">
            <v>заявка на 2015 год</v>
          </cell>
        </row>
        <row r="2634">
          <cell r="C2634" t="str">
            <v>Среднегодовая занятость койки по статистическим данным (дней)</v>
          </cell>
          <cell r="D2634" t="str">
            <v>2013 год</v>
          </cell>
        </row>
        <row r="2635">
          <cell r="D2635" t="str">
            <v>4 месяца 2014 года</v>
          </cell>
        </row>
        <row r="2636">
          <cell r="D2636" t="str">
            <v>заявка на 2015 год</v>
          </cell>
        </row>
        <row r="2637">
          <cell r="C2637" t="str">
            <v>Среднегодовая занятость койки по счетам оплаченным и принятым к оплате (дней)</v>
          </cell>
          <cell r="D2637" t="str">
            <v>2013 год</v>
          </cell>
        </row>
        <row r="2638">
          <cell r="D2638" t="str">
            <v>4 месяца 2014 года</v>
          </cell>
        </row>
        <row r="2639">
          <cell r="D2639" t="str">
            <v>заявка на 2015 год</v>
          </cell>
        </row>
        <row r="2641">
          <cell r="C2641" t="str">
            <v>Средняя длительность пребывания 1-ого больного по статистическим данным  (дней)</v>
          </cell>
          <cell r="D2641" t="str">
            <v>2013 год</v>
          </cell>
        </row>
        <row r="2642">
          <cell r="D2642" t="str">
            <v>4 месяца 2014 года</v>
          </cell>
        </row>
        <row r="2643">
          <cell r="D2643" t="str">
            <v>заявка на 2015 год</v>
          </cell>
        </row>
        <row r="2644">
          <cell r="C2644" t="str">
            <v>Средняя длительность пребывания 1-ого больного по счетам оплаченным и принятым к оплате (дней)</v>
          </cell>
          <cell r="D2644" t="str">
            <v>2013 год</v>
          </cell>
        </row>
        <row r="2645">
          <cell r="D2645" t="str">
            <v>4 месяца 2014 года</v>
          </cell>
        </row>
        <row r="2646">
          <cell r="D2646" t="str">
            <v>заявка на 2015 год</v>
          </cell>
        </row>
        <row r="2647">
          <cell r="C2647" t="str">
            <v>Среднегодовое количество коек круглосуточного пребывания</v>
          </cell>
          <cell r="D2647" t="str">
            <v>2013 год</v>
          </cell>
          <cell r="E2647">
            <v>0</v>
          </cell>
        </row>
        <row r="2648">
          <cell r="D2648" t="str">
            <v>4 месяца 2014 года</v>
          </cell>
          <cell r="E2648">
            <v>0</v>
          </cell>
        </row>
        <row r="2649">
          <cell r="D2649" t="str">
            <v>заявка на 2015 год</v>
          </cell>
          <cell r="E2649">
            <v>0</v>
          </cell>
        </row>
        <row r="2650">
          <cell r="C2650" t="str">
            <v>Число койко-дней по статистическим данным (формы 47, 62)</v>
          </cell>
          <cell r="D2650" t="str">
            <v>2013 год</v>
          </cell>
          <cell r="E2650">
            <v>0</v>
          </cell>
        </row>
        <row r="2651">
          <cell r="D2651" t="str">
            <v>4 месяца 2014 года</v>
          </cell>
          <cell r="E2651">
            <v>0</v>
          </cell>
        </row>
        <row r="2652">
          <cell r="D2652" t="str">
            <v>заявка на 2015 год</v>
          </cell>
          <cell r="E2652">
            <v>0</v>
          </cell>
        </row>
        <row r="2653">
          <cell r="C2653" t="str">
            <v xml:space="preserve">Число койко-дней по счетам оплаченным и принятым к оплате </v>
          </cell>
          <cell r="D2653" t="str">
            <v>2013 год</v>
          </cell>
          <cell r="E2653">
            <v>0</v>
          </cell>
        </row>
        <row r="2654">
          <cell r="D2654" t="str">
            <v>4 месяца 2014 года</v>
          </cell>
          <cell r="E2654">
            <v>0</v>
          </cell>
        </row>
        <row r="2655">
          <cell r="D2655" t="str">
            <v>заявка на 2015 год</v>
          </cell>
          <cell r="E2655">
            <v>0</v>
          </cell>
        </row>
        <row r="2656">
          <cell r="C2656" t="str">
            <v>Число пролеченных больных (законченных случаев) по статистическим данным (формы 47, 62)</v>
          </cell>
          <cell r="D2656" t="str">
            <v>2013 год</v>
          </cell>
          <cell r="E2656">
            <v>0</v>
          </cell>
        </row>
        <row r="2657">
          <cell r="D2657" t="str">
            <v>4 месяца 2014 года</v>
          </cell>
          <cell r="E2657">
            <v>0</v>
          </cell>
        </row>
        <row r="2658">
          <cell r="D2658" t="str">
            <v>заявка на 2015 год</v>
          </cell>
          <cell r="E2658">
            <v>0</v>
          </cell>
        </row>
        <row r="2659">
          <cell r="C2659" t="str">
            <v xml:space="preserve">Число пролеченных больных (законченных случаев) по счетам оплаченным и принятым к оплате </v>
          </cell>
          <cell r="D2659" t="str">
            <v>2013 год</v>
          </cell>
          <cell r="E2659">
            <v>0</v>
          </cell>
        </row>
        <row r="2660">
          <cell r="D2660" t="str">
            <v>Утв-но в ТПГГ на 2014 год</v>
          </cell>
          <cell r="E2660">
            <v>0</v>
          </cell>
        </row>
        <row r="2661">
          <cell r="D2661" t="str">
            <v>4 месяца 2014 года</v>
          </cell>
          <cell r="E2661">
            <v>0</v>
          </cell>
        </row>
        <row r="2662">
          <cell r="D2662" t="str">
            <v>заявка на 2015 год</v>
          </cell>
          <cell r="E2662">
            <v>0</v>
          </cell>
        </row>
        <row r="2663">
          <cell r="C2663" t="str">
            <v>Среднегодовая занятость койки по статистическим данным (дней)</v>
          </cell>
          <cell r="D2663" t="str">
            <v>2013 год</v>
          </cell>
          <cell r="E2663">
            <v>0</v>
          </cell>
        </row>
        <row r="2664">
          <cell r="D2664" t="str">
            <v>4 месяца 2014 года</v>
          </cell>
          <cell r="E2664">
            <v>0</v>
          </cell>
        </row>
        <row r="2665">
          <cell r="D2665" t="str">
            <v>заявка на 2015 год</v>
          </cell>
          <cell r="E2665">
            <v>0</v>
          </cell>
        </row>
        <row r="2666">
          <cell r="C2666" t="str">
            <v>Среднегодовая занятость койки по счетам оплаченным и принятым к оплате (дней)</v>
          </cell>
          <cell r="D2666" t="str">
            <v>2013 год</v>
          </cell>
          <cell r="E2666">
            <v>0</v>
          </cell>
        </row>
        <row r="2667">
          <cell r="D2667" t="str">
            <v>4 месяца 2014 года</v>
          </cell>
          <cell r="E2667">
            <v>0</v>
          </cell>
        </row>
        <row r="2668">
          <cell r="D2668" t="str">
            <v>заявка на 2015 год</v>
          </cell>
          <cell r="E2668">
            <v>0</v>
          </cell>
        </row>
        <row r="2669">
          <cell r="E2669">
            <v>0</v>
          </cell>
        </row>
        <row r="2670">
          <cell r="C2670" t="str">
            <v>Средняя длительность пребывания 1-ого больного по статистическим данным  (дней)</v>
          </cell>
          <cell r="D2670" t="str">
            <v>2013 год</v>
          </cell>
          <cell r="E2670">
            <v>0</v>
          </cell>
        </row>
        <row r="2671">
          <cell r="D2671" t="str">
            <v>4 месяца 2014 года</v>
          </cell>
          <cell r="E2671">
            <v>0</v>
          </cell>
        </row>
        <row r="2672">
          <cell r="D2672" t="str">
            <v>заявка на 2015 год</v>
          </cell>
          <cell r="E2672">
            <v>0</v>
          </cell>
        </row>
        <row r="2673">
          <cell r="C2673" t="str">
            <v>Средняя длительность пребывания 1-ого больного по счетам оплаченным и принятым к оплате (дней)</v>
          </cell>
          <cell r="D2673" t="str">
            <v>2013 год</v>
          </cell>
          <cell r="E2673">
            <v>0</v>
          </cell>
        </row>
        <row r="2674">
          <cell r="D2674" t="str">
            <v>4 месяца 2014 года</v>
          </cell>
          <cell r="E2674">
            <v>0</v>
          </cell>
        </row>
        <row r="2675">
          <cell r="D2675" t="str">
            <v>заявка на 2015 год</v>
          </cell>
          <cell r="E2675">
            <v>0</v>
          </cell>
        </row>
        <row r="2676">
          <cell r="C2676" t="str">
            <v>Среднегодовое количество коек круглосуточного пребывания</v>
          </cell>
          <cell r="D2676" t="str">
            <v>2013 год</v>
          </cell>
          <cell r="E2676">
            <v>0</v>
          </cell>
        </row>
        <row r="2677">
          <cell r="D2677" t="str">
            <v>4 месяца 2014 года</v>
          </cell>
          <cell r="E2677">
            <v>0</v>
          </cell>
        </row>
        <row r="2678">
          <cell r="D2678" t="str">
            <v>заявка на 2015 год</v>
          </cell>
          <cell r="E2678">
            <v>0</v>
          </cell>
        </row>
        <row r="2679">
          <cell r="C2679" t="str">
            <v>Число койко-дней по статистическим данным (формы 47, 62)</v>
          </cell>
          <cell r="D2679" t="str">
            <v>2013 год</v>
          </cell>
          <cell r="E2679">
            <v>0</v>
          </cell>
        </row>
        <row r="2680">
          <cell r="D2680" t="str">
            <v>4 месяца 2014 года</v>
          </cell>
          <cell r="E2680">
            <v>0</v>
          </cell>
        </row>
        <row r="2681">
          <cell r="D2681" t="str">
            <v>заявка на 2015 год</v>
          </cell>
          <cell r="E2681">
            <v>0</v>
          </cell>
        </row>
        <row r="2682">
          <cell r="C2682" t="str">
            <v xml:space="preserve">Число койко-дней по счетам оплаченным и принятым к оплате </v>
          </cell>
          <cell r="D2682" t="str">
            <v>2013 год</v>
          </cell>
          <cell r="E2682">
            <v>0</v>
          </cell>
        </row>
        <row r="2683">
          <cell r="D2683" t="str">
            <v>4 месяца 2014 года</v>
          </cell>
          <cell r="E2683">
            <v>0</v>
          </cell>
        </row>
        <row r="2684">
          <cell r="D2684" t="str">
            <v>заявка на 2015 год</v>
          </cell>
          <cell r="E2684">
            <v>0</v>
          </cell>
        </row>
        <row r="2685">
          <cell r="C2685" t="str">
            <v>Число пролеченных больных (законченных случаев) по статистическим данным (формы 47, 62)</v>
          </cell>
          <cell r="D2685" t="str">
            <v>2013 год</v>
          </cell>
          <cell r="E2685">
            <v>0</v>
          </cell>
        </row>
        <row r="2686">
          <cell r="D2686" t="str">
            <v>4 месяца 2014 года</v>
          </cell>
          <cell r="E2686">
            <v>0</v>
          </cell>
        </row>
        <row r="2687">
          <cell r="D2687" t="str">
            <v>заявка на 2015 год</v>
          </cell>
          <cell r="E2687">
            <v>0</v>
          </cell>
        </row>
        <row r="2688">
          <cell r="C2688" t="str">
            <v xml:space="preserve">Число пролеченных больных (законченных случаев) по счетам оплаченным и принятым к оплате </v>
          </cell>
          <cell r="D2688" t="str">
            <v>2013 год</v>
          </cell>
          <cell r="E2688">
            <v>0</v>
          </cell>
        </row>
        <row r="2689">
          <cell r="D2689" t="str">
            <v>Утв-но в ТПГГ на 2014 год</v>
          </cell>
          <cell r="E2689">
            <v>0</v>
          </cell>
        </row>
        <row r="2690">
          <cell r="D2690" t="str">
            <v>4 месяца 2014 года</v>
          </cell>
          <cell r="E2690">
            <v>0</v>
          </cell>
        </row>
        <row r="2691">
          <cell r="D2691" t="str">
            <v>заявка на 2015 год</v>
          </cell>
          <cell r="E2691">
            <v>0</v>
          </cell>
        </row>
        <row r="2692">
          <cell r="C2692" t="str">
            <v>Среднегодовая занятость койки по статистическим данным (дней)</v>
          </cell>
          <cell r="D2692" t="str">
            <v>2013 год</v>
          </cell>
          <cell r="E2692">
            <v>0</v>
          </cell>
        </row>
        <row r="2693">
          <cell r="D2693" t="str">
            <v>4 месяца 2014 года</v>
          </cell>
          <cell r="E2693">
            <v>0</v>
          </cell>
        </row>
        <row r="2694">
          <cell r="D2694" t="str">
            <v>заявка на 2015 год</v>
          </cell>
          <cell r="E2694">
            <v>0</v>
          </cell>
        </row>
        <row r="2695">
          <cell r="C2695" t="str">
            <v>Среднегодовая занятость койки по счетам оплаченным и принятым к оплате (дней)</v>
          </cell>
          <cell r="D2695" t="str">
            <v>2013 год</v>
          </cell>
          <cell r="E2695">
            <v>0</v>
          </cell>
        </row>
        <row r="2696">
          <cell r="D2696" t="str">
            <v>4 месяца 2014 года</v>
          </cell>
          <cell r="E2696">
            <v>0</v>
          </cell>
        </row>
        <row r="2697">
          <cell r="D2697" t="str">
            <v>заявка на 2015 год</v>
          </cell>
          <cell r="E2697">
            <v>0</v>
          </cell>
        </row>
        <row r="2698">
          <cell r="E2698">
            <v>0</v>
          </cell>
        </row>
        <row r="2699">
          <cell r="C2699" t="str">
            <v>Средняя длительность пребывания 1-ого больного по статистическим данным  (дней)</v>
          </cell>
          <cell r="D2699" t="str">
            <v>2013 год</v>
          </cell>
          <cell r="E2699">
            <v>0</v>
          </cell>
        </row>
        <row r="2700">
          <cell r="D2700" t="str">
            <v>4 месяца 2014 года</v>
          </cell>
          <cell r="E2700">
            <v>0</v>
          </cell>
        </row>
        <row r="2701">
          <cell r="D2701" t="str">
            <v>заявка на 2015 год</v>
          </cell>
          <cell r="E2701">
            <v>0</v>
          </cell>
        </row>
        <row r="2702">
          <cell r="C2702" t="str">
            <v>Средняя длительность пребывания 1-ого больного по счетам оплаченным и принятым к оплате (дней)</v>
          </cell>
          <cell r="D2702" t="str">
            <v>2013 год</v>
          </cell>
          <cell r="E2702">
            <v>0</v>
          </cell>
        </row>
        <row r="2703">
          <cell r="D2703" t="str">
            <v>4 месяца 2014 года</v>
          </cell>
          <cell r="E2703">
            <v>0</v>
          </cell>
        </row>
        <row r="2704">
          <cell r="D2704" t="str">
            <v>заявка на 2015 год</v>
          </cell>
          <cell r="E2704">
            <v>0</v>
          </cell>
        </row>
        <row r="2705">
          <cell r="C2705" t="str">
            <v>Среднегодовое количество коек круглосуточного пребывания</v>
          </cell>
          <cell r="D2705" t="str">
            <v>2013 год</v>
          </cell>
          <cell r="E2705">
            <v>0</v>
          </cell>
        </row>
        <row r="2706">
          <cell r="D2706" t="str">
            <v>4 месяца 2014 года</v>
          </cell>
          <cell r="E2706">
            <v>0</v>
          </cell>
        </row>
        <row r="2707">
          <cell r="D2707" t="str">
            <v>заявка на 2015 год</v>
          </cell>
          <cell r="E2707">
            <v>0</v>
          </cell>
        </row>
        <row r="2708">
          <cell r="C2708" t="str">
            <v>Число койко-дней по статистическим данным (формы 47, 62)</v>
          </cell>
          <cell r="D2708" t="str">
            <v>2013 год</v>
          </cell>
          <cell r="E2708">
            <v>0</v>
          </cell>
        </row>
        <row r="2709">
          <cell r="D2709" t="str">
            <v>4 месяца 2014 года</v>
          </cell>
          <cell r="E2709">
            <v>0</v>
          </cell>
        </row>
        <row r="2710">
          <cell r="D2710" t="str">
            <v>заявка на 2015 год</v>
          </cell>
          <cell r="E2710">
            <v>0</v>
          </cell>
        </row>
        <row r="2711">
          <cell r="C2711" t="str">
            <v xml:space="preserve">Число койко-дней по счетам оплаченным и принятым к оплате </v>
          </cell>
          <cell r="D2711" t="str">
            <v>2013 год</v>
          </cell>
          <cell r="E2711">
            <v>0</v>
          </cell>
        </row>
        <row r="2712">
          <cell r="D2712" t="str">
            <v>4 месяца 2014 года</v>
          </cell>
          <cell r="E2712">
            <v>0</v>
          </cell>
        </row>
        <row r="2713">
          <cell r="D2713" t="str">
            <v>заявка на 2015 год</v>
          </cell>
          <cell r="E2713">
            <v>0</v>
          </cell>
        </row>
        <row r="2714">
          <cell r="C2714" t="str">
            <v>Число пролеченных больных (законченных случаев) по статистическим данным (формы 47, 62)</v>
          </cell>
          <cell r="D2714" t="str">
            <v>2013 год</v>
          </cell>
          <cell r="E2714">
            <v>0</v>
          </cell>
        </row>
        <row r="2715">
          <cell r="D2715" t="str">
            <v>4 месяца 2014 года</v>
          </cell>
          <cell r="E2715">
            <v>0</v>
          </cell>
        </row>
        <row r="2716">
          <cell r="D2716" t="str">
            <v>заявка на 2015 год</v>
          </cell>
          <cell r="E2716">
            <v>0</v>
          </cell>
        </row>
        <row r="2717">
          <cell r="C2717" t="str">
            <v xml:space="preserve">Число пролеченных больных (законченных случаев) по счетам оплаченным и принятым к оплате </v>
          </cell>
          <cell r="D2717" t="str">
            <v>2013 год</v>
          </cell>
          <cell r="E2717">
            <v>0</v>
          </cell>
        </row>
        <row r="2718">
          <cell r="D2718" t="str">
            <v>Утв-но в ТПГГ на 2014 год</v>
          </cell>
          <cell r="E2718">
            <v>0</v>
          </cell>
        </row>
        <row r="2719">
          <cell r="D2719" t="str">
            <v>4 месяца 2014 года</v>
          </cell>
          <cell r="E2719">
            <v>0</v>
          </cell>
        </row>
        <row r="2720">
          <cell r="D2720" t="str">
            <v>заявка на 2015 год</v>
          </cell>
          <cell r="E2720">
            <v>0</v>
          </cell>
        </row>
        <row r="2721">
          <cell r="C2721" t="str">
            <v>Среднегодовая занятость койки по статистическим данным (дней)</v>
          </cell>
          <cell r="D2721" t="str">
            <v>2013 год</v>
          </cell>
          <cell r="E2721">
            <v>0</v>
          </cell>
        </row>
        <row r="2722">
          <cell r="D2722" t="str">
            <v>4 месяца 2014 года</v>
          </cell>
          <cell r="E2722">
            <v>0</v>
          </cell>
        </row>
        <row r="2723">
          <cell r="D2723" t="str">
            <v>заявка на 2015 год</v>
          </cell>
          <cell r="E2723">
            <v>0</v>
          </cell>
        </row>
        <row r="2724">
          <cell r="C2724" t="str">
            <v>Среднегодовая занятость койки по счетам оплаченным и принятым к оплате (дней)</v>
          </cell>
          <cell r="D2724" t="str">
            <v>2013 год</v>
          </cell>
          <cell r="E2724">
            <v>0</v>
          </cell>
        </row>
        <row r="2725">
          <cell r="D2725" t="str">
            <v>4 месяца 2014 года</v>
          </cell>
          <cell r="E2725">
            <v>0</v>
          </cell>
        </row>
        <row r="2726">
          <cell r="D2726" t="str">
            <v>заявка на 2015 год</v>
          </cell>
          <cell r="E2726">
            <v>0</v>
          </cell>
        </row>
        <row r="2727">
          <cell r="E2727">
            <v>0</v>
          </cell>
        </row>
        <row r="2728">
          <cell r="C2728" t="str">
            <v>Средняя длительность пребывания 1-ого больного по статистическим данным  (дней)</v>
          </cell>
          <cell r="D2728" t="str">
            <v>2013 год</v>
          </cell>
          <cell r="E2728">
            <v>0</v>
          </cell>
        </row>
        <row r="2729">
          <cell r="D2729" t="str">
            <v>4 месяца 2014 года</v>
          </cell>
          <cell r="E2729">
            <v>0</v>
          </cell>
        </row>
        <row r="2730">
          <cell r="D2730" t="str">
            <v>заявка на 2015 год</v>
          </cell>
          <cell r="E2730">
            <v>0</v>
          </cell>
        </row>
        <row r="2731">
          <cell r="C2731" t="str">
            <v>Средняя длительность пребывания 1-ого больного по счетам оплаченным и принятым к оплате (дней)</v>
          </cell>
          <cell r="D2731" t="str">
            <v>2013 год</v>
          </cell>
          <cell r="E2731">
            <v>0</v>
          </cell>
        </row>
        <row r="2732">
          <cell r="D2732" t="str">
            <v>4 месяца 2014 года</v>
          </cell>
          <cell r="E2732">
            <v>0</v>
          </cell>
        </row>
        <row r="2733">
          <cell r="D2733" t="str">
            <v>заявка на 2015 год</v>
          </cell>
          <cell r="E2733">
            <v>0</v>
          </cell>
        </row>
        <row r="2734">
          <cell r="C2734" t="str">
            <v>Среднегодовое количество коек круглосуточного пребывания</v>
          </cell>
          <cell r="D2734" t="str">
            <v>2013 год</v>
          </cell>
          <cell r="E2734">
            <v>0</v>
          </cell>
        </row>
        <row r="2735">
          <cell r="D2735" t="str">
            <v>4 месяца 2014 года</v>
          </cell>
          <cell r="E2735">
            <v>0</v>
          </cell>
        </row>
        <row r="2736">
          <cell r="D2736" t="str">
            <v>заявка на 2015 год</v>
          </cell>
          <cell r="E2736">
            <v>0</v>
          </cell>
        </row>
        <row r="2737">
          <cell r="C2737" t="str">
            <v>Число койко-дней по статистическим данным (формы 47, 62)</v>
          </cell>
          <cell r="D2737" t="str">
            <v>2013 год</v>
          </cell>
          <cell r="E2737">
            <v>0</v>
          </cell>
        </row>
        <row r="2738">
          <cell r="D2738" t="str">
            <v>4 месяца 2014 года</v>
          </cell>
          <cell r="E2738">
            <v>0</v>
          </cell>
        </row>
        <row r="2739">
          <cell r="D2739" t="str">
            <v>заявка на 2015 год</v>
          </cell>
          <cell r="E2739">
            <v>0</v>
          </cell>
        </row>
        <row r="2740">
          <cell r="C2740" t="str">
            <v xml:space="preserve">Число койко-дней по счетам оплаченным и принятым к оплате </v>
          </cell>
          <cell r="D2740" t="str">
            <v>2013 год</v>
          </cell>
          <cell r="E2740">
            <v>0</v>
          </cell>
        </row>
        <row r="2741">
          <cell r="D2741" t="str">
            <v>4 месяца 2014 года</v>
          </cell>
          <cell r="E2741">
            <v>0</v>
          </cell>
        </row>
        <row r="2742">
          <cell r="D2742" t="str">
            <v>заявка на 2015 год</v>
          </cell>
          <cell r="E2742">
            <v>0</v>
          </cell>
        </row>
        <row r="2743">
          <cell r="C2743" t="str">
            <v>Число пролеченных больных (законченных случаев) по статистическим данным (формы 47, 62)</v>
          </cell>
          <cell r="D2743" t="str">
            <v>2013 год</v>
          </cell>
          <cell r="E2743">
            <v>0</v>
          </cell>
        </row>
        <row r="2744">
          <cell r="D2744" t="str">
            <v>4 месяца 2014 года</v>
          </cell>
          <cell r="E2744">
            <v>0</v>
          </cell>
        </row>
        <row r="2745">
          <cell r="D2745" t="str">
            <v>заявка на 2015 год</v>
          </cell>
          <cell r="E2745">
            <v>0</v>
          </cell>
        </row>
        <row r="2746">
          <cell r="C2746" t="str">
            <v xml:space="preserve">Число пролеченных больных (законченных случаев) по счетам оплаченным и принятым к оплате </v>
          </cell>
          <cell r="D2746" t="str">
            <v>2013 год</v>
          </cell>
          <cell r="E2746">
            <v>0</v>
          </cell>
        </row>
        <row r="2747">
          <cell r="D2747" t="str">
            <v>Утв-но в ТПГГ на 2014 год</v>
          </cell>
          <cell r="E2747">
            <v>0</v>
          </cell>
        </row>
        <row r="2748">
          <cell r="D2748" t="str">
            <v>4 месяца 2014 года</v>
          </cell>
          <cell r="E2748">
            <v>0</v>
          </cell>
        </row>
        <row r="2749">
          <cell r="D2749" t="str">
            <v>заявка на 2015 год</v>
          </cell>
          <cell r="E2749">
            <v>0</v>
          </cell>
        </row>
        <row r="2750">
          <cell r="C2750" t="str">
            <v>Среднегодовая занятость койки по статистическим данным (дней)</v>
          </cell>
          <cell r="D2750" t="str">
            <v>2013 год</v>
          </cell>
          <cell r="E2750">
            <v>0</v>
          </cell>
        </row>
        <row r="2751">
          <cell r="D2751" t="str">
            <v>4 месяца 2014 года</v>
          </cell>
          <cell r="E2751">
            <v>0</v>
          </cell>
        </row>
        <row r="2752">
          <cell r="D2752" t="str">
            <v>заявка на 2015 год</v>
          </cell>
          <cell r="E2752">
            <v>0</v>
          </cell>
        </row>
        <row r="2753">
          <cell r="C2753" t="str">
            <v>Среднегодовая занятость койки по счетам оплаченным и принятым к оплате (дней)</v>
          </cell>
          <cell r="D2753" t="str">
            <v>2013 год</v>
          </cell>
          <cell r="E2753">
            <v>0</v>
          </cell>
        </row>
        <row r="2754">
          <cell r="D2754" t="str">
            <v>4 месяца 2014 года</v>
          </cell>
          <cell r="E2754">
            <v>0</v>
          </cell>
        </row>
        <row r="2755">
          <cell r="D2755" t="str">
            <v>заявка на 2015 год</v>
          </cell>
          <cell r="E2755">
            <v>0</v>
          </cell>
        </row>
        <row r="2756">
          <cell r="E2756">
            <v>0</v>
          </cell>
        </row>
        <row r="2757">
          <cell r="C2757" t="str">
            <v>Средняя длительность пребывания 1-ого больного по статистическим данным  (дней)</v>
          </cell>
          <cell r="D2757" t="str">
            <v>2013 год</v>
          </cell>
          <cell r="E2757">
            <v>0</v>
          </cell>
        </row>
        <row r="2758">
          <cell r="D2758" t="str">
            <v>4 месяца 2014 года</v>
          </cell>
          <cell r="E2758">
            <v>0</v>
          </cell>
        </row>
        <row r="2759">
          <cell r="D2759" t="str">
            <v>заявка на 2015 год</v>
          </cell>
          <cell r="E2759">
            <v>0</v>
          </cell>
        </row>
        <row r="2760">
          <cell r="C2760" t="str">
            <v>Средняя длительность пребывания 1-ого больного по счетам оплаченным и принятым к оплате (дней)</v>
          </cell>
          <cell r="D2760" t="str">
            <v>2013 год</v>
          </cell>
          <cell r="E2760">
            <v>0</v>
          </cell>
        </row>
        <row r="2761">
          <cell r="D2761" t="str">
            <v>4 месяца 2014 года</v>
          </cell>
          <cell r="E2761">
            <v>0</v>
          </cell>
        </row>
        <row r="2762">
          <cell r="D2762" t="str">
            <v>заявка на 2015 год</v>
          </cell>
          <cell r="E2762">
            <v>0</v>
          </cell>
        </row>
        <row r="2763">
          <cell r="C2763" t="str">
            <v>Среднегодовое количество коек круглосуточного пребывания</v>
          </cell>
          <cell r="D2763" t="str">
            <v>2013 год</v>
          </cell>
          <cell r="E2763">
            <v>0</v>
          </cell>
        </row>
        <row r="2764">
          <cell r="D2764" t="str">
            <v>4 месяца 2014 года</v>
          </cell>
          <cell r="E2764">
            <v>0</v>
          </cell>
        </row>
        <row r="2765">
          <cell r="D2765" t="str">
            <v>заявка на 2015 год</v>
          </cell>
          <cell r="E2765">
            <v>0</v>
          </cell>
        </row>
        <row r="2766">
          <cell r="C2766" t="str">
            <v>Число койко-дней по статистическим данным (формы 47, 62)</v>
          </cell>
          <cell r="D2766" t="str">
            <v>2013 год</v>
          </cell>
          <cell r="E2766">
            <v>0</v>
          </cell>
        </row>
        <row r="2767">
          <cell r="D2767" t="str">
            <v>4 месяца 2014 года</v>
          </cell>
          <cell r="E2767">
            <v>0</v>
          </cell>
        </row>
        <row r="2768">
          <cell r="D2768" t="str">
            <v>заявка на 2015 год</v>
          </cell>
          <cell r="E2768">
            <v>0</v>
          </cell>
        </row>
        <row r="2769">
          <cell r="C2769" t="str">
            <v xml:space="preserve">Число койко-дней по счетам оплаченным и принятым к оплате </v>
          </cell>
          <cell r="D2769" t="str">
            <v>2013 год</v>
          </cell>
          <cell r="E2769">
            <v>0</v>
          </cell>
        </row>
        <row r="2770">
          <cell r="D2770" t="str">
            <v>4 месяца 2014 года</v>
          </cell>
          <cell r="E2770">
            <v>0</v>
          </cell>
        </row>
        <row r="2771">
          <cell r="D2771" t="str">
            <v>заявка на 2015 год</v>
          </cell>
          <cell r="E2771">
            <v>0</v>
          </cell>
        </row>
        <row r="2772">
          <cell r="C2772" t="str">
            <v>Число пролеченных больных (законченных случаев) по статистическим данным (формы 47, 62)</v>
          </cell>
          <cell r="D2772" t="str">
            <v>2013 год</v>
          </cell>
          <cell r="E2772">
            <v>0</v>
          </cell>
        </row>
        <row r="2773">
          <cell r="D2773" t="str">
            <v>4 месяца 2014 года</v>
          </cell>
          <cell r="E2773">
            <v>0</v>
          </cell>
        </row>
        <row r="2774">
          <cell r="D2774" t="str">
            <v>заявка на 2015 год</v>
          </cell>
          <cell r="E2774">
            <v>0</v>
          </cell>
        </row>
        <row r="2775">
          <cell r="C2775" t="str">
            <v xml:space="preserve">Число пролеченных больных (законченных случаев) по счетам оплаченным и принятым к оплате </v>
          </cell>
          <cell r="D2775" t="str">
            <v>2013 год</v>
          </cell>
          <cell r="E2775">
            <v>0</v>
          </cell>
        </row>
        <row r="2776">
          <cell r="D2776" t="str">
            <v>Утв-но в ТПГГ на 2014 год</v>
          </cell>
          <cell r="E2776">
            <v>0</v>
          </cell>
        </row>
        <row r="2777">
          <cell r="D2777" t="str">
            <v>4 месяца 2014 года</v>
          </cell>
          <cell r="E2777">
            <v>0</v>
          </cell>
        </row>
        <row r="2778">
          <cell r="D2778" t="str">
            <v>заявка на 2015 год</v>
          </cell>
          <cell r="E2778">
            <v>0</v>
          </cell>
        </row>
        <row r="2779">
          <cell r="C2779" t="str">
            <v>Среднегодовая занятость койки по статистическим данным (дней)</v>
          </cell>
          <cell r="D2779" t="str">
            <v>2013 год</v>
          </cell>
          <cell r="E2779">
            <v>0</v>
          </cell>
        </row>
        <row r="2780">
          <cell r="D2780" t="str">
            <v>4 месяца 2014 года</v>
          </cell>
          <cell r="E2780">
            <v>0</v>
          </cell>
        </row>
        <row r="2781">
          <cell r="D2781" t="str">
            <v>заявка на 2015 год</v>
          </cell>
          <cell r="E2781">
            <v>0</v>
          </cell>
        </row>
        <row r="2782">
          <cell r="C2782" t="str">
            <v>Среднегодовая занятость койки по счетам оплаченным и принятым к оплате (дней)</v>
          </cell>
          <cell r="D2782" t="str">
            <v>2013 год</v>
          </cell>
          <cell r="E2782">
            <v>0</v>
          </cell>
        </row>
        <row r="2783">
          <cell r="D2783" t="str">
            <v>4 месяца 2014 года</v>
          </cell>
          <cell r="E2783">
            <v>0</v>
          </cell>
        </row>
        <row r="2784">
          <cell r="D2784" t="str">
            <v>заявка на 2015 год</v>
          </cell>
          <cell r="E2784">
            <v>0</v>
          </cell>
        </row>
        <row r="2785">
          <cell r="E2785">
            <v>0</v>
          </cell>
        </row>
        <row r="2786">
          <cell r="C2786" t="str">
            <v>Средняя длительность пребывания 1-ого больного по статистическим данным  (дней)</v>
          </cell>
          <cell r="D2786" t="str">
            <v>2013 год</v>
          </cell>
          <cell r="E2786">
            <v>0</v>
          </cell>
        </row>
        <row r="2787">
          <cell r="D2787" t="str">
            <v>4 месяца 2014 года</v>
          </cell>
          <cell r="E2787">
            <v>0</v>
          </cell>
        </row>
        <row r="2788">
          <cell r="D2788" t="str">
            <v>заявка на 2015 год</v>
          </cell>
          <cell r="E2788">
            <v>0</v>
          </cell>
        </row>
        <row r="2789">
          <cell r="C2789" t="str">
            <v>Средняя длительность пребывания 1-ого больного по счетам оплаченным и принятым к оплате (дней)</v>
          </cell>
          <cell r="D2789" t="str">
            <v>2013 год</v>
          </cell>
          <cell r="E2789">
            <v>0</v>
          </cell>
        </row>
        <row r="2790">
          <cell r="D2790" t="str">
            <v>4 месяца 2014 года</v>
          </cell>
          <cell r="E2790">
            <v>0</v>
          </cell>
        </row>
        <row r="2791">
          <cell r="D2791" t="str">
            <v>заявка на 2015 год</v>
          </cell>
          <cell r="E2791">
            <v>0</v>
          </cell>
        </row>
        <row r="2792">
          <cell r="C2792" t="str">
            <v>Среднегодовое количество коек круглосуточного пребывания</v>
          </cell>
          <cell r="D2792" t="str">
            <v>2013 год</v>
          </cell>
          <cell r="E2792">
            <v>53</v>
          </cell>
        </row>
        <row r="2793">
          <cell r="D2793" t="str">
            <v>4 месяца 2014 года</v>
          </cell>
          <cell r="E2793">
            <v>59</v>
          </cell>
        </row>
        <row r="2794">
          <cell r="D2794" t="str">
            <v>заявка на 2015 год</v>
          </cell>
          <cell r="E2794">
            <v>59</v>
          </cell>
        </row>
        <row r="2795">
          <cell r="C2795" t="str">
            <v>Число койко-дней по статистическим данным (формы 47, 62)</v>
          </cell>
          <cell r="D2795" t="str">
            <v>2013 год</v>
          </cell>
          <cell r="E2795">
            <v>17790</v>
          </cell>
        </row>
        <row r="2796">
          <cell r="D2796" t="str">
            <v>4 месяца 2014 года</v>
          </cell>
          <cell r="E2796">
            <v>4483</v>
          </cell>
        </row>
        <row r="2797">
          <cell r="D2797" t="str">
            <v>заявка на 2015 год</v>
          </cell>
          <cell r="E2797">
            <v>18600</v>
          </cell>
        </row>
        <row r="2798">
          <cell r="C2798" t="str">
            <v xml:space="preserve">Число койко-дней по счетам оплаченным и принятым к оплате </v>
          </cell>
          <cell r="D2798" t="str">
            <v>2013 год</v>
          </cell>
          <cell r="E2798">
            <v>17790</v>
          </cell>
        </row>
        <row r="2799">
          <cell r="D2799" t="str">
            <v>4 месяца 2014 года</v>
          </cell>
          <cell r="E2799">
            <v>4483</v>
          </cell>
        </row>
        <row r="2800">
          <cell r="D2800" t="str">
            <v>заявка на 2015 год</v>
          </cell>
          <cell r="E2800">
            <v>18600</v>
          </cell>
        </row>
        <row r="2801">
          <cell r="C2801" t="str">
            <v>Число пролеченных больных (законченных случаев) по статистическим данным (формы 47, 62)</v>
          </cell>
          <cell r="D2801" t="str">
            <v>2013 год</v>
          </cell>
          <cell r="E2801">
            <v>1523</v>
          </cell>
        </row>
        <row r="2802">
          <cell r="D2802" t="str">
            <v>4 месяца 2014 года</v>
          </cell>
          <cell r="E2802">
            <v>369</v>
          </cell>
        </row>
        <row r="2803">
          <cell r="D2803" t="str">
            <v>заявка на 2015 год</v>
          </cell>
          <cell r="E2803">
            <v>1550</v>
          </cell>
        </row>
        <row r="2804">
          <cell r="C2804" t="str">
            <v xml:space="preserve">Число пролеченных больных (законченных случаев) по счетам оплаченным и принятым к оплате </v>
          </cell>
          <cell r="D2804" t="str">
            <v>2013 год</v>
          </cell>
          <cell r="E2804">
            <v>1523</v>
          </cell>
        </row>
        <row r="2805">
          <cell r="D2805" t="str">
            <v>Утв-но в ТПГГ на 2014 год</v>
          </cell>
          <cell r="E2805">
            <v>1129</v>
          </cell>
        </row>
        <row r="2806">
          <cell r="D2806" t="str">
            <v>4 месяца 2014 года</v>
          </cell>
          <cell r="E2806">
            <v>369</v>
          </cell>
        </row>
        <row r="2807">
          <cell r="D2807" t="str">
            <v>заявка на 2015 год</v>
          </cell>
          <cell r="E2807">
            <v>1550</v>
          </cell>
        </row>
        <row r="2808">
          <cell r="C2808" t="str">
            <v>Среднегодовая занятость койки по статистическим данным (дней)</v>
          </cell>
          <cell r="D2808" t="str">
            <v>2013 год</v>
          </cell>
          <cell r="E2808">
            <v>335.7</v>
          </cell>
        </row>
        <row r="2809">
          <cell r="D2809" t="str">
            <v>4 месяца 2014 года</v>
          </cell>
          <cell r="E2809">
            <v>76</v>
          </cell>
        </row>
        <row r="2810">
          <cell r="D2810" t="str">
            <v>заявка на 2015 год</v>
          </cell>
          <cell r="E2810">
            <v>315.3</v>
          </cell>
        </row>
        <row r="2811">
          <cell r="C2811" t="str">
            <v>Среднегодовая занятость койки по счетам оплаченным и принятым к оплате (дней)</v>
          </cell>
          <cell r="D2811" t="str">
            <v>2013 год</v>
          </cell>
          <cell r="E2811">
            <v>335.7</v>
          </cell>
        </row>
        <row r="2812">
          <cell r="D2812" t="str">
            <v>4 месяца 2014 года</v>
          </cell>
          <cell r="E2812">
            <v>76</v>
          </cell>
        </row>
        <row r="2813">
          <cell r="D2813" t="str">
            <v>заявка на 2015 год</v>
          </cell>
          <cell r="E2813">
            <v>315.3</v>
          </cell>
        </row>
        <row r="2814">
          <cell r="E2814">
            <v>0</v>
          </cell>
        </row>
        <row r="2815">
          <cell r="C2815" t="str">
            <v>Средняя длительность пребывания 1-ого больного по статистическим данным  (дней)</v>
          </cell>
          <cell r="D2815" t="str">
            <v>2013 год</v>
          </cell>
          <cell r="E2815">
            <v>11.7</v>
          </cell>
        </row>
        <row r="2816">
          <cell r="D2816" t="str">
            <v>4 месяца 2014 года</v>
          </cell>
          <cell r="E2816">
            <v>12.1</v>
          </cell>
        </row>
        <row r="2817">
          <cell r="D2817" t="str">
            <v>заявка на 2015 год</v>
          </cell>
          <cell r="E2817">
            <v>12</v>
          </cell>
        </row>
        <row r="2818">
          <cell r="C2818" t="str">
            <v>Средняя длительность пребывания 1-ого больного по счетам оплаченным и принятым к оплате (дней)</v>
          </cell>
          <cell r="D2818" t="str">
            <v>2013 год</v>
          </cell>
          <cell r="E2818">
            <v>11.7</v>
          </cell>
        </row>
        <row r="2819">
          <cell r="D2819" t="str">
            <v>4 месяца 2014 года</v>
          </cell>
          <cell r="E2819">
            <v>12.1</v>
          </cell>
        </row>
        <row r="2820">
          <cell r="D2820" t="str">
            <v>заявка на 2015 год</v>
          </cell>
          <cell r="E2820">
            <v>12</v>
          </cell>
        </row>
        <row r="2821">
          <cell r="C2821" t="str">
            <v>Среднегодовое количество коек круглосуточного пребывания</v>
          </cell>
          <cell r="D2821" t="str">
            <v>2013 год</v>
          </cell>
          <cell r="E2821">
            <v>0</v>
          </cell>
        </row>
        <row r="2822">
          <cell r="D2822" t="str">
            <v>4 месяца 2014 года</v>
          </cell>
          <cell r="E2822">
            <v>0</v>
          </cell>
        </row>
        <row r="2823">
          <cell r="D2823" t="str">
            <v>заявка на 2015 год</v>
          </cell>
          <cell r="E2823">
            <v>0</v>
          </cell>
        </row>
        <row r="2824">
          <cell r="C2824" t="str">
            <v>Число койко-дней по статистическим данным (формы 47, 62)</v>
          </cell>
          <cell r="D2824" t="str">
            <v>2013 год</v>
          </cell>
          <cell r="E2824">
            <v>0</v>
          </cell>
        </row>
        <row r="2825">
          <cell r="D2825" t="str">
            <v>4 месяца 2014 года</v>
          </cell>
          <cell r="E2825">
            <v>0</v>
          </cell>
        </row>
        <row r="2826">
          <cell r="D2826" t="str">
            <v>заявка на 2015 год</v>
          </cell>
          <cell r="E2826">
            <v>0</v>
          </cell>
        </row>
        <row r="2827">
          <cell r="C2827" t="str">
            <v xml:space="preserve">Число койко-дней по счетам оплаченным и принятым к оплате </v>
          </cell>
          <cell r="D2827" t="str">
            <v>2013 год</v>
          </cell>
          <cell r="E2827">
            <v>0</v>
          </cell>
        </row>
        <row r="2828">
          <cell r="D2828" t="str">
            <v>4 месяца 2014 года</v>
          </cell>
          <cell r="E2828">
            <v>0</v>
          </cell>
        </row>
        <row r="2829">
          <cell r="D2829" t="str">
            <v>заявка на 2015 год</v>
          </cell>
          <cell r="E2829">
            <v>0</v>
          </cell>
        </row>
        <row r="2830">
          <cell r="C2830" t="str">
            <v>Число пролеченных больных (законченных случаев) по статистическим данным (формы 47, 62)</v>
          </cell>
          <cell r="D2830" t="str">
            <v>2013 год</v>
          </cell>
          <cell r="E2830">
            <v>0</v>
          </cell>
        </row>
        <row r="2831">
          <cell r="D2831" t="str">
            <v>4 месяца 2014 года</v>
          </cell>
          <cell r="E2831">
            <v>0</v>
          </cell>
        </row>
        <row r="2832">
          <cell r="D2832" t="str">
            <v>заявка на 2015 год</v>
          </cell>
          <cell r="E2832">
            <v>0</v>
          </cell>
        </row>
        <row r="2833">
          <cell r="C2833" t="str">
            <v xml:space="preserve">Число пролеченных больных (законченных случаев) по счетам оплаченным и принятым к оплате </v>
          </cell>
          <cell r="D2833" t="str">
            <v>2013 год</v>
          </cell>
          <cell r="E2833">
            <v>0</v>
          </cell>
        </row>
        <row r="2834">
          <cell r="D2834" t="str">
            <v>Утв-но в ТПГГ на 2014 год</v>
          </cell>
          <cell r="E2834">
            <v>0</v>
          </cell>
        </row>
        <row r="2835">
          <cell r="D2835" t="str">
            <v>4 месяца 2014 года</v>
          </cell>
          <cell r="E2835">
            <v>0</v>
          </cell>
        </row>
        <row r="2836">
          <cell r="D2836" t="str">
            <v>заявка на 2015 год</v>
          </cell>
          <cell r="E2836">
            <v>0</v>
          </cell>
        </row>
        <row r="2837">
          <cell r="C2837" t="str">
            <v>Среднегодовая занятость койки по статистическим данным (дней)</v>
          </cell>
          <cell r="D2837" t="str">
            <v>2013 год</v>
          </cell>
          <cell r="E2837">
            <v>0</v>
          </cell>
        </row>
        <row r="2838">
          <cell r="D2838" t="str">
            <v>4 месяца 2014 года</v>
          </cell>
          <cell r="E2838">
            <v>0</v>
          </cell>
        </row>
        <row r="2839">
          <cell r="D2839" t="str">
            <v>заявка на 2015 год</v>
          </cell>
          <cell r="E2839">
            <v>0</v>
          </cell>
        </row>
        <row r="2840">
          <cell r="C2840" t="str">
            <v>Среднегодовая занятость койки по счетам оплаченным и принятым к оплате (дней)</v>
          </cell>
          <cell r="D2840" t="str">
            <v>2013 год</v>
          </cell>
          <cell r="E2840">
            <v>0</v>
          </cell>
        </row>
        <row r="2841">
          <cell r="D2841" t="str">
            <v>4 месяца 2014 года</v>
          </cell>
          <cell r="E2841">
            <v>0</v>
          </cell>
        </row>
        <row r="2842">
          <cell r="D2842" t="str">
            <v>заявка на 2015 год</v>
          </cell>
          <cell r="E2842">
            <v>0</v>
          </cell>
        </row>
        <row r="2843">
          <cell r="E2843">
            <v>0</v>
          </cell>
        </row>
        <row r="2844">
          <cell r="C2844" t="str">
            <v>Средняя длительность пребывания 1-ого больного по статистическим данным  (дней)</v>
          </cell>
          <cell r="D2844" t="str">
            <v>2013 год</v>
          </cell>
          <cell r="E2844">
            <v>0</v>
          </cell>
        </row>
        <row r="2845">
          <cell r="D2845" t="str">
            <v>4 месяца 2014 года</v>
          </cell>
          <cell r="E2845">
            <v>0</v>
          </cell>
        </row>
        <row r="2846">
          <cell r="D2846" t="str">
            <v>заявка на 2015 год</v>
          </cell>
          <cell r="E2846">
            <v>0</v>
          </cell>
        </row>
        <row r="2847">
          <cell r="C2847" t="str">
            <v>Средняя длительность пребывания 1-ого больного по счетам оплаченным и принятым к оплате (дней)</v>
          </cell>
          <cell r="D2847" t="str">
            <v>2013 год</v>
          </cell>
          <cell r="E2847">
            <v>0</v>
          </cell>
        </row>
        <row r="2848">
          <cell r="D2848" t="str">
            <v>4 месяца 2014 года</v>
          </cell>
          <cell r="E2848">
            <v>0</v>
          </cell>
        </row>
        <row r="2849">
          <cell r="D2849" t="str">
            <v>заявка на 2015 год</v>
          </cell>
          <cell r="E2849">
            <v>0</v>
          </cell>
        </row>
        <row r="2850">
          <cell r="C2850" t="str">
            <v>Среднегодовое количество коек круглосуточного пребывания</v>
          </cell>
          <cell r="D2850" t="str">
            <v>2013 год</v>
          </cell>
          <cell r="E2850">
            <v>0</v>
          </cell>
        </row>
        <row r="2851">
          <cell r="D2851" t="str">
            <v>4 месяца 2014 года</v>
          </cell>
          <cell r="E2851">
            <v>0</v>
          </cell>
        </row>
        <row r="2852">
          <cell r="D2852" t="str">
            <v>заявка на 2015 год</v>
          </cell>
          <cell r="E2852">
            <v>0</v>
          </cell>
        </row>
        <row r="2853">
          <cell r="C2853" t="str">
            <v>Число койко-дней по статистическим данным (формы 47, 62)</v>
          </cell>
          <cell r="D2853" t="str">
            <v>2013 год</v>
          </cell>
          <cell r="E2853">
            <v>0</v>
          </cell>
        </row>
        <row r="2854">
          <cell r="D2854" t="str">
            <v>4 месяца 2014 года</v>
          </cell>
          <cell r="E2854">
            <v>0</v>
          </cell>
        </row>
        <row r="2855">
          <cell r="D2855" t="str">
            <v>заявка на 2015 год</v>
          </cell>
          <cell r="E2855">
            <v>0</v>
          </cell>
        </row>
        <row r="2856">
          <cell r="C2856" t="str">
            <v xml:space="preserve">Число койко-дней по счетам оплаченным и принятым к оплате </v>
          </cell>
          <cell r="D2856" t="str">
            <v>2013 год</v>
          </cell>
          <cell r="E2856">
            <v>0</v>
          </cell>
        </row>
        <row r="2857">
          <cell r="D2857" t="str">
            <v>4 месяца 2014 года</v>
          </cell>
          <cell r="E2857">
            <v>0</v>
          </cell>
        </row>
        <row r="2858">
          <cell r="D2858" t="str">
            <v>заявка на 2015 год</v>
          </cell>
          <cell r="E2858">
            <v>0</v>
          </cell>
        </row>
        <row r="2859">
          <cell r="C2859" t="str">
            <v>Число пролеченных больных (законченных случаев) по статистическим данным (формы 47, 62)</v>
          </cell>
          <cell r="D2859" t="str">
            <v>2013 год</v>
          </cell>
          <cell r="E2859">
            <v>0</v>
          </cell>
        </row>
        <row r="2860">
          <cell r="D2860" t="str">
            <v>4 месяца 2014 года</v>
          </cell>
          <cell r="E2860">
            <v>0</v>
          </cell>
        </row>
        <row r="2861">
          <cell r="D2861" t="str">
            <v>заявка на 2015 год</v>
          </cell>
          <cell r="E2861">
            <v>0</v>
          </cell>
        </row>
        <row r="2862">
          <cell r="C2862" t="str">
            <v xml:space="preserve">Число пролеченных больных (законченных случаев) по счетам оплаченным и принятым к оплате </v>
          </cell>
          <cell r="D2862" t="str">
            <v>2013 год</v>
          </cell>
          <cell r="E2862">
            <v>0</v>
          </cell>
        </row>
        <row r="2863">
          <cell r="D2863" t="str">
            <v>Утв-но в ТПГГ на 2014 год</v>
          </cell>
          <cell r="E2863">
            <v>0</v>
          </cell>
        </row>
        <row r="2864">
          <cell r="D2864" t="str">
            <v>4 месяца 2014 года</v>
          </cell>
          <cell r="E2864">
            <v>0</v>
          </cell>
        </row>
        <row r="2865">
          <cell r="D2865" t="str">
            <v>заявка на 2015 год</v>
          </cell>
          <cell r="E2865">
            <v>0</v>
          </cell>
        </row>
        <row r="2866">
          <cell r="C2866" t="str">
            <v>Среднегодовая занятость койки по статистическим данным (дней)</v>
          </cell>
          <cell r="D2866" t="str">
            <v>2013 год</v>
          </cell>
          <cell r="E2866">
            <v>0</v>
          </cell>
        </row>
        <row r="2867">
          <cell r="D2867" t="str">
            <v>4 месяца 2014 года</v>
          </cell>
          <cell r="E2867">
            <v>0</v>
          </cell>
        </row>
        <row r="2868">
          <cell r="D2868" t="str">
            <v>заявка на 2015 год</v>
          </cell>
          <cell r="E2868">
            <v>0</v>
          </cell>
        </row>
        <row r="2869">
          <cell r="C2869" t="str">
            <v>Среднегодовая занятость койки по счетам оплаченным и принятым к оплате (дней)</v>
          </cell>
          <cell r="D2869" t="str">
            <v>2013 год</v>
          </cell>
          <cell r="E2869">
            <v>0</v>
          </cell>
        </row>
        <row r="2870">
          <cell r="D2870" t="str">
            <v>4 месяца 2014 года</v>
          </cell>
          <cell r="E2870">
            <v>0</v>
          </cell>
        </row>
        <row r="2871">
          <cell r="D2871" t="str">
            <v>заявка на 2015 год</v>
          </cell>
          <cell r="E2871">
            <v>0</v>
          </cell>
        </row>
        <row r="2872">
          <cell r="E2872">
            <v>0</v>
          </cell>
        </row>
        <row r="2873">
          <cell r="C2873" t="str">
            <v>Средняя длительность пребывания 1-ого больного по статистическим данным  (дней)</v>
          </cell>
          <cell r="D2873" t="str">
            <v>2013 год</v>
          </cell>
          <cell r="E2873">
            <v>0</v>
          </cell>
        </row>
        <row r="2874">
          <cell r="D2874" t="str">
            <v>4 месяца 2014 года</v>
          </cell>
          <cell r="E2874">
            <v>0</v>
          </cell>
        </row>
        <row r="2875">
          <cell r="D2875" t="str">
            <v>заявка на 2015 год</v>
          </cell>
          <cell r="E2875">
            <v>0</v>
          </cell>
        </row>
        <row r="2876">
          <cell r="C2876" t="str">
            <v>Средняя длительность пребывания 1-ого больного по счетам оплаченным и принятым к оплате (дней)</v>
          </cell>
          <cell r="D2876" t="str">
            <v>2013 год</v>
          </cell>
          <cell r="E2876">
            <v>0</v>
          </cell>
        </row>
        <row r="2877">
          <cell r="D2877" t="str">
            <v>4 месяца 2014 года</v>
          </cell>
          <cell r="E2877">
            <v>0</v>
          </cell>
        </row>
        <row r="2878">
          <cell r="D2878" t="str">
            <v>заявка на 2015 год</v>
          </cell>
          <cell r="E2878">
            <v>0</v>
          </cell>
        </row>
        <row r="2879">
          <cell r="C2879" t="str">
            <v>Среднегодовое количество коек круглосуточного пребывания</v>
          </cell>
          <cell r="D2879" t="str">
            <v>2013 год</v>
          </cell>
          <cell r="E2879">
            <v>0</v>
          </cell>
        </row>
        <row r="2880">
          <cell r="D2880" t="str">
            <v>4 месяца 2014 года</v>
          </cell>
          <cell r="E2880">
            <v>0</v>
          </cell>
        </row>
        <row r="2881">
          <cell r="D2881" t="str">
            <v>заявка на 2015 год</v>
          </cell>
          <cell r="E2881">
            <v>6</v>
          </cell>
        </row>
        <row r="2882">
          <cell r="C2882" t="str">
            <v>Число койко-дней по статистическим данным (формы 47, 62)</v>
          </cell>
          <cell r="D2882" t="str">
            <v>2013 год</v>
          </cell>
          <cell r="E2882">
            <v>0</v>
          </cell>
        </row>
        <row r="2883">
          <cell r="D2883" t="str">
            <v>4 месяца 2014 года</v>
          </cell>
          <cell r="E2883">
            <v>0</v>
          </cell>
        </row>
        <row r="2884">
          <cell r="D2884" t="str">
            <v>заявка на 2015 год</v>
          </cell>
          <cell r="E2884">
            <v>2016</v>
          </cell>
        </row>
        <row r="2885">
          <cell r="C2885" t="str">
            <v xml:space="preserve">Число койко-дней по счетам оплаченным и принятым к оплате </v>
          </cell>
          <cell r="D2885" t="str">
            <v>2013 год</v>
          </cell>
          <cell r="E2885">
            <v>0</v>
          </cell>
        </row>
        <row r="2886">
          <cell r="D2886" t="str">
            <v>4 месяца 2014 года</v>
          </cell>
          <cell r="E2886">
            <v>0</v>
          </cell>
        </row>
        <row r="2887">
          <cell r="D2887" t="str">
            <v>заявка на 2015 год</v>
          </cell>
          <cell r="E2887">
            <v>2016</v>
          </cell>
        </row>
        <row r="2888">
          <cell r="C2888" t="str">
            <v>Число пролеченных больных (законченных случаев) по статистическим данным (формы 47, 62)</v>
          </cell>
          <cell r="D2888" t="str">
            <v>2013 год</v>
          </cell>
          <cell r="E2888">
            <v>0</v>
          </cell>
        </row>
        <row r="2889">
          <cell r="D2889" t="str">
            <v>4 месяца 2014 года</v>
          </cell>
          <cell r="E2889">
            <v>0</v>
          </cell>
        </row>
        <row r="2890">
          <cell r="D2890" t="str">
            <v>заявка на 2015 год</v>
          </cell>
          <cell r="E2890">
            <v>159</v>
          </cell>
        </row>
        <row r="2891">
          <cell r="C2891" t="str">
            <v xml:space="preserve">Число пролеченных больных (законченных случаев) по счетам оплаченным и принятым к оплате </v>
          </cell>
          <cell r="D2891" t="str">
            <v>2013 год</v>
          </cell>
          <cell r="E2891">
            <v>0</v>
          </cell>
        </row>
        <row r="2892">
          <cell r="D2892" t="str">
            <v>Утв-но в ТПГГ на 2014 год</v>
          </cell>
          <cell r="E2892">
            <v>0</v>
          </cell>
        </row>
        <row r="2893">
          <cell r="D2893" t="str">
            <v>4 месяца 2014 года</v>
          </cell>
          <cell r="E2893">
            <v>0</v>
          </cell>
        </row>
        <row r="2894">
          <cell r="D2894" t="str">
            <v>заявка на 2015 год</v>
          </cell>
          <cell r="E2894">
            <v>159</v>
          </cell>
        </row>
        <row r="2895">
          <cell r="C2895" t="str">
            <v>Среднегодовая занятость койки по статистическим данным (дней)</v>
          </cell>
          <cell r="D2895" t="str">
            <v>2013 год</v>
          </cell>
          <cell r="E2895">
            <v>0</v>
          </cell>
        </row>
        <row r="2896">
          <cell r="D2896" t="str">
            <v>4 месяца 2014 года</v>
          </cell>
          <cell r="E2896">
            <v>0</v>
          </cell>
        </row>
        <row r="2897">
          <cell r="D2897" t="str">
            <v>заявка на 2015 год</v>
          </cell>
          <cell r="E2897">
            <v>336</v>
          </cell>
        </row>
        <row r="2898">
          <cell r="C2898" t="str">
            <v>Среднегодовая занятость койки по счетам оплаченным и принятым к оплате (дней)</v>
          </cell>
          <cell r="D2898" t="str">
            <v>2013 год</v>
          </cell>
          <cell r="E2898">
            <v>0</v>
          </cell>
        </row>
        <row r="2899">
          <cell r="D2899" t="str">
            <v>4 месяца 2014 года</v>
          </cell>
          <cell r="E2899">
            <v>0</v>
          </cell>
        </row>
        <row r="2900">
          <cell r="D2900" t="str">
            <v>заявка на 2015 год</v>
          </cell>
          <cell r="E2900">
            <v>336</v>
          </cell>
        </row>
        <row r="2901">
          <cell r="E2901">
            <v>0</v>
          </cell>
        </row>
        <row r="2902">
          <cell r="C2902" t="str">
            <v>Средняя длительность пребывания 1-ого больного по статистическим данным  (дней)</v>
          </cell>
          <cell r="D2902" t="str">
            <v>2013 год</v>
          </cell>
          <cell r="E2902">
            <v>0</v>
          </cell>
        </row>
        <row r="2903">
          <cell r="D2903" t="str">
            <v>4 месяца 2014 года</v>
          </cell>
          <cell r="E2903">
            <v>0</v>
          </cell>
        </row>
        <row r="2904">
          <cell r="D2904" t="str">
            <v>заявка на 2015 год</v>
          </cell>
          <cell r="E2904">
            <v>12.7</v>
          </cell>
        </row>
        <row r="2905">
          <cell r="C2905" t="str">
            <v>Средняя длительность пребывания 1-ого больного по счетам оплаченным и принятым к оплате (дней)</v>
          </cell>
          <cell r="D2905" t="str">
            <v>2013 год</v>
          </cell>
          <cell r="E2905">
            <v>0</v>
          </cell>
        </row>
        <row r="2906">
          <cell r="D2906" t="str">
            <v>4 месяца 2014 года</v>
          </cell>
          <cell r="E2906">
            <v>0</v>
          </cell>
        </row>
        <row r="2907">
          <cell r="D2907" t="str">
            <v>заявка на 2015 год</v>
          </cell>
          <cell r="E2907">
            <v>12.7</v>
          </cell>
        </row>
        <row r="2908">
          <cell r="C2908" t="str">
            <v>Среднегодовое количество коек круглосуточного пребывания</v>
          </cell>
          <cell r="D2908" t="str">
            <v>2013 год</v>
          </cell>
          <cell r="E2908">
            <v>2</v>
          </cell>
        </row>
        <row r="2909">
          <cell r="D2909" t="str">
            <v>4 месяца 2014 года</v>
          </cell>
          <cell r="E2909">
            <v>2</v>
          </cell>
        </row>
        <row r="2910">
          <cell r="D2910" t="str">
            <v>заявка на 2015 год</v>
          </cell>
          <cell r="E2910">
            <v>2</v>
          </cell>
        </row>
        <row r="2911">
          <cell r="C2911" t="str">
            <v>Число койко-дней по статистическим данным (формы 47, 62)</v>
          </cell>
          <cell r="D2911" t="str">
            <v>2013 год</v>
          </cell>
          <cell r="E2911">
            <v>676</v>
          </cell>
        </row>
        <row r="2912">
          <cell r="D2912" t="str">
            <v>4 месяца 2014 года</v>
          </cell>
          <cell r="E2912">
            <v>225</v>
          </cell>
        </row>
        <row r="2913">
          <cell r="D2913" t="str">
            <v>заявка на 2015 год</v>
          </cell>
          <cell r="E2913">
            <v>672</v>
          </cell>
        </row>
        <row r="2914">
          <cell r="C2914" t="str">
            <v xml:space="preserve">Число койко-дней по счетам оплаченным и принятым к оплате </v>
          </cell>
          <cell r="D2914" t="str">
            <v>2013 год</v>
          </cell>
          <cell r="E2914">
            <v>0</v>
          </cell>
        </row>
        <row r="2915">
          <cell r="D2915" t="str">
            <v>4 месяца 2014 года</v>
          </cell>
          <cell r="E2915">
            <v>0</v>
          </cell>
        </row>
        <row r="2916">
          <cell r="D2916" t="str">
            <v>заявка на 2015 год</v>
          </cell>
          <cell r="E2916">
            <v>672</v>
          </cell>
        </row>
        <row r="2917">
          <cell r="C2917" t="str">
            <v>Число пролеченных больных (законченных случаев) по статистическим данным (формы 47, 62)</v>
          </cell>
          <cell r="D2917" t="str">
            <v>2013 год</v>
          </cell>
          <cell r="E2917">
            <v>50</v>
          </cell>
        </row>
        <row r="2918">
          <cell r="D2918" t="str">
            <v>4 месяца 2014 года</v>
          </cell>
          <cell r="E2918">
            <v>17</v>
          </cell>
        </row>
        <row r="2919">
          <cell r="D2919" t="str">
            <v>заявка на 2015 год</v>
          </cell>
          <cell r="E2919">
            <v>53</v>
          </cell>
        </row>
        <row r="2920">
          <cell r="C2920" t="str">
            <v xml:space="preserve">Число пролеченных больных (законченных случаев) по счетам оплаченным и принятым к оплате </v>
          </cell>
          <cell r="D2920" t="str">
            <v>2013 год</v>
          </cell>
          <cell r="E2920">
            <v>0</v>
          </cell>
        </row>
        <row r="2921">
          <cell r="D2921" t="str">
            <v>Утв-но в ТПГГ на 2014 год</v>
          </cell>
          <cell r="E2921">
            <v>0</v>
          </cell>
        </row>
        <row r="2922">
          <cell r="D2922" t="str">
            <v>4 месяца 2014 года</v>
          </cell>
          <cell r="E2922">
            <v>0</v>
          </cell>
        </row>
        <row r="2923">
          <cell r="D2923" t="str">
            <v>заявка на 2015 год</v>
          </cell>
          <cell r="E2923">
            <v>53</v>
          </cell>
        </row>
        <row r="2924">
          <cell r="C2924" t="str">
            <v>Среднегодовая занятость койки по статистическим данным (дней)</v>
          </cell>
          <cell r="D2924" t="str">
            <v>2013 год</v>
          </cell>
          <cell r="E2924">
            <v>338</v>
          </cell>
        </row>
        <row r="2925">
          <cell r="D2925" t="str">
            <v>4 месяца 2014 года</v>
          </cell>
          <cell r="E2925">
            <v>112.5</v>
          </cell>
        </row>
        <row r="2926">
          <cell r="D2926" t="str">
            <v>заявка на 2015 год</v>
          </cell>
          <cell r="E2926">
            <v>336</v>
          </cell>
        </row>
        <row r="2927">
          <cell r="C2927" t="str">
            <v>Среднегодовая занятость койки по счетам оплаченным и принятым к оплате (дней)</v>
          </cell>
          <cell r="D2927" t="str">
            <v>2013 год</v>
          </cell>
          <cell r="E2927">
            <v>0</v>
          </cell>
        </row>
        <row r="2928">
          <cell r="D2928" t="str">
            <v>4 месяца 2014 года</v>
          </cell>
          <cell r="E2928">
            <v>0</v>
          </cell>
        </row>
        <row r="2929">
          <cell r="D2929" t="str">
            <v>заявка на 2015 год</v>
          </cell>
          <cell r="E2929">
            <v>336</v>
          </cell>
        </row>
        <row r="2930">
          <cell r="E2930">
            <v>0</v>
          </cell>
        </row>
        <row r="2931">
          <cell r="C2931" t="str">
            <v>Средняя длительность пребывания 1-ого больного по статистическим данным  (дней)</v>
          </cell>
          <cell r="D2931" t="str">
            <v>2013 год</v>
          </cell>
          <cell r="E2931">
            <v>13.5</v>
          </cell>
        </row>
        <row r="2932">
          <cell r="D2932" t="str">
            <v>4 месяца 2014 года</v>
          </cell>
          <cell r="E2932">
            <v>13.2</v>
          </cell>
        </row>
        <row r="2933">
          <cell r="D2933" t="str">
            <v>заявка на 2015 год</v>
          </cell>
          <cell r="E2933">
            <v>12.7</v>
          </cell>
        </row>
        <row r="2934">
          <cell r="C2934" t="str">
            <v>Средняя длительность пребывания 1-ого больного по счетам оплаченным и принятым к оплате (дней)</v>
          </cell>
          <cell r="D2934" t="str">
            <v>2013 год</v>
          </cell>
          <cell r="E2934">
            <v>0</v>
          </cell>
        </row>
        <row r="2935">
          <cell r="D2935" t="str">
            <v>4 месяца 2014 года</v>
          </cell>
          <cell r="E2935">
            <v>0</v>
          </cell>
        </row>
        <row r="2936">
          <cell r="D2936" t="str">
            <v>заявка на 2015 год</v>
          </cell>
          <cell r="E2936">
            <v>12.7</v>
          </cell>
        </row>
        <row r="2937">
          <cell r="C2937" t="str">
            <v>Среднегодовое количество коек круглосуточного пребывания</v>
          </cell>
          <cell r="D2937" t="str">
            <v>2013 год</v>
          </cell>
          <cell r="E2937">
            <v>94</v>
          </cell>
        </row>
        <row r="2938">
          <cell r="D2938" t="str">
            <v>4 месяца 2014 года</v>
          </cell>
          <cell r="E2938">
            <v>139</v>
          </cell>
        </row>
        <row r="2939">
          <cell r="D2939" t="str">
            <v>заявка на 2015 год</v>
          </cell>
          <cell r="E2939">
            <v>125</v>
          </cell>
        </row>
        <row r="2940">
          <cell r="C2940" t="str">
            <v>Число койко-дней по статистическим данным (формы 47, 62)</v>
          </cell>
          <cell r="D2940" t="str">
            <v>2013 год</v>
          </cell>
          <cell r="E2940">
            <v>32881</v>
          </cell>
        </row>
        <row r="2941">
          <cell r="D2941" t="str">
            <v>4 месяца 2014 года</v>
          </cell>
          <cell r="E2941">
            <v>12232</v>
          </cell>
        </row>
        <row r="2942">
          <cell r="D2942" t="str">
            <v>заявка на 2015 год</v>
          </cell>
          <cell r="E2942">
            <v>40405</v>
          </cell>
        </row>
        <row r="2943">
          <cell r="C2943" t="str">
            <v xml:space="preserve">Число койко-дней по счетам оплаченным и принятым к оплате </v>
          </cell>
          <cell r="D2943" t="str">
            <v>2013 год</v>
          </cell>
          <cell r="E2943">
            <v>32205</v>
          </cell>
        </row>
        <row r="2944">
          <cell r="D2944" t="str">
            <v>4 месяца 2014 года</v>
          </cell>
          <cell r="E2944">
            <v>12007</v>
          </cell>
        </row>
        <row r="2945">
          <cell r="D2945" t="str">
            <v>заявка на 2015 год</v>
          </cell>
          <cell r="E2945">
            <v>40405</v>
          </cell>
        </row>
        <row r="2946">
          <cell r="C2946" t="str">
            <v>Число пролеченных больных (законченных случаев) по статистическим данным (формы 47, 62)</v>
          </cell>
          <cell r="D2946" t="str">
            <v>2013 год</v>
          </cell>
          <cell r="E2946">
            <v>2779</v>
          </cell>
        </row>
        <row r="2947">
          <cell r="D2947" t="str">
            <v>4 месяца 2014 года</v>
          </cell>
          <cell r="E2947">
            <v>1114</v>
          </cell>
        </row>
        <row r="2948">
          <cell r="D2948" t="str">
            <v>заявка на 2015 год</v>
          </cell>
          <cell r="E2948">
            <v>3469</v>
          </cell>
        </row>
        <row r="2949">
          <cell r="C2949" t="str">
            <v xml:space="preserve">Число пролеченных больных (законченных случаев) по счетам оплаченным и принятым к оплате </v>
          </cell>
          <cell r="D2949" t="str">
            <v>2013 год</v>
          </cell>
          <cell r="E2949">
            <v>2729</v>
          </cell>
        </row>
        <row r="2950">
          <cell r="D2950" t="str">
            <v>Утв-но в ТПГГ на 2014 год</v>
          </cell>
          <cell r="E2950">
            <v>3576</v>
          </cell>
        </row>
        <row r="2951">
          <cell r="D2951" t="str">
            <v>4 месяца 2014 года</v>
          </cell>
          <cell r="E2951">
            <v>1097</v>
          </cell>
        </row>
        <row r="2952">
          <cell r="D2952" t="str">
            <v>заявка на 2015 год</v>
          </cell>
          <cell r="E2952">
            <v>3469</v>
          </cell>
        </row>
        <row r="2953">
          <cell r="C2953" t="str">
            <v>Среднегодовая занятость койки по статистическим данным (дней)</v>
          </cell>
          <cell r="D2953" t="str">
            <v>2013 год</v>
          </cell>
          <cell r="E2953">
            <v>1343.7</v>
          </cell>
        </row>
        <row r="2954">
          <cell r="D2954" t="str">
            <v>4 месяца 2014 года</v>
          </cell>
          <cell r="E2954">
            <v>372.2</v>
          </cell>
        </row>
        <row r="2955">
          <cell r="D2955" t="str">
            <v>заявка на 2015 год</v>
          </cell>
          <cell r="E2955">
            <v>1623.1</v>
          </cell>
        </row>
        <row r="2956">
          <cell r="C2956" t="str">
            <v>Среднегодовая занятость койки по счетам оплаченным и принятым к оплате (дней)</v>
          </cell>
          <cell r="D2956" t="str">
            <v>2013 год</v>
          </cell>
          <cell r="E2956">
            <v>1005.7</v>
          </cell>
        </row>
        <row r="2957">
          <cell r="D2957" t="str">
            <v>4 месяца 2014 года</v>
          </cell>
          <cell r="E2957">
            <v>259.7</v>
          </cell>
        </row>
        <row r="2958">
          <cell r="D2958" t="str">
            <v>заявка на 2015 год</v>
          </cell>
          <cell r="E2958">
            <v>1623.1</v>
          </cell>
        </row>
        <row r="2959">
          <cell r="E2959">
            <v>0</v>
          </cell>
        </row>
        <row r="2960">
          <cell r="C2960" t="str">
            <v>Средняя длительность пребывания 1-ого больного по статистическим данным  (дней)</v>
          </cell>
          <cell r="D2960" t="str">
            <v>2013 год</v>
          </cell>
          <cell r="E2960">
            <v>13.5</v>
          </cell>
        </row>
        <row r="2961">
          <cell r="D2961" t="str">
            <v>4 месяца 2014 года</v>
          </cell>
          <cell r="E2961">
            <v>13.2</v>
          </cell>
        </row>
        <row r="2962">
          <cell r="D2962" t="str">
            <v>заявка на 2015 год</v>
          </cell>
          <cell r="E2962">
            <v>12.7</v>
          </cell>
        </row>
        <row r="2963">
          <cell r="C2963" t="str">
            <v>Средняя длительность пребывания 1-ого больного по счетам оплаченным и принятым к оплате (дней)</v>
          </cell>
          <cell r="D2963" t="str">
            <v>2013 год</v>
          </cell>
          <cell r="E2963">
            <v>0</v>
          </cell>
        </row>
        <row r="2964">
          <cell r="D2964" t="str">
            <v>4 месяца 2014 года</v>
          </cell>
          <cell r="E2964">
            <v>0</v>
          </cell>
        </row>
        <row r="2965">
          <cell r="D2965" t="str">
            <v>заявка на 2015 год</v>
          </cell>
          <cell r="E2965">
            <v>12.7</v>
          </cell>
        </row>
        <row r="2966">
          <cell r="C2966" t="str">
            <v>Среднегодовое количество коек круглосуточного пребывания</v>
          </cell>
          <cell r="D2966" t="str">
            <v>2013 год</v>
          </cell>
          <cell r="E2966">
            <v>905.3</v>
          </cell>
        </row>
        <row r="2967">
          <cell r="D2967" t="str">
            <v>4 месяца 2014 года</v>
          </cell>
          <cell r="E2967">
            <v>953</v>
          </cell>
        </row>
        <row r="2968">
          <cell r="D2968" t="str">
            <v>заявка на 2015 год</v>
          </cell>
          <cell r="E2968">
            <v>886</v>
          </cell>
        </row>
        <row r="2969">
          <cell r="C2969" t="str">
            <v>Число койко-дней по статистическим данным (формы 47, 62)</v>
          </cell>
          <cell r="D2969" t="str">
            <v>2013 год</v>
          </cell>
          <cell r="E2969">
            <v>322642</v>
          </cell>
        </row>
        <row r="2970">
          <cell r="D2970" t="str">
            <v>4 месяца 2014 года</v>
          </cell>
          <cell r="E2970">
            <v>107630</v>
          </cell>
        </row>
        <row r="2971">
          <cell r="D2971" t="str">
            <v>заявка на 2015 год</v>
          </cell>
          <cell r="E2971">
            <v>308186</v>
          </cell>
        </row>
        <row r="2972">
          <cell r="C2972" t="str">
            <v xml:space="preserve">Число койко-дней по счетам оплаченным и принятым к оплате </v>
          </cell>
          <cell r="D2972" t="str">
            <v>2013 год</v>
          </cell>
          <cell r="E2972">
            <v>314739</v>
          </cell>
        </row>
        <row r="2973">
          <cell r="D2973" t="str">
            <v>4 месяца 2014 года</v>
          </cell>
          <cell r="E2973">
            <v>103522</v>
          </cell>
        </row>
        <row r="2974">
          <cell r="D2974" t="str">
            <v>заявка на 2015 год</v>
          </cell>
          <cell r="E2974">
            <v>293091</v>
          </cell>
        </row>
        <row r="2975">
          <cell r="C2975" t="str">
            <v>Число пролеченных больных (законченных случаев) по статистическим данным (формы 47, 62)</v>
          </cell>
          <cell r="D2975" t="str">
            <v>2013 год</v>
          </cell>
          <cell r="E2975">
            <v>34032</v>
          </cell>
        </row>
        <row r="2976">
          <cell r="D2976" t="str">
            <v>4 месяца 2014 года</v>
          </cell>
          <cell r="E2976">
            <v>11027</v>
          </cell>
        </row>
        <row r="2977">
          <cell r="D2977" t="str">
            <v>заявка на 2015 год</v>
          </cell>
          <cell r="E2977">
            <v>28605</v>
          </cell>
        </row>
        <row r="2978">
          <cell r="C2978" t="str">
            <v xml:space="preserve">Число пролеченных больных (законченных случаев) по счетам оплаченным и принятым к оплате </v>
          </cell>
          <cell r="D2978" t="str">
            <v>2013 год</v>
          </cell>
          <cell r="E2978">
            <v>33029</v>
          </cell>
        </row>
        <row r="2979">
          <cell r="D2979" t="str">
            <v>Утв-но в ТПГГ на 2014 год</v>
          </cell>
          <cell r="E2979">
            <v>28214</v>
          </cell>
        </row>
        <row r="2980">
          <cell r="D2980" t="str">
            <v>4 месяца 2014 года</v>
          </cell>
          <cell r="E2980">
            <v>10663</v>
          </cell>
        </row>
        <row r="2981">
          <cell r="D2981" t="str">
            <v>заявка на 2015 год</v>
          </cell>
          <cell r="E2981">
            <v>27303</v>
          </cell>
        </row>
        <row r="2982">
          <cell r="C2982" t="str">
            <v>Среднегодовая занятость койки по статистическим данным (дней)</v>
          </cell>
          <cell r="D2982" t="str">
            <v>2013 год</v>
          </cell>
          <cell r="E2982">
            <v>5259</v>
          </cell>
        </row>
        <row r="2983">
          <cell r="D2983" t="str">
            <v>4 месяца 2014 года</v>
          </cell>
          <cell r="E2983">
            <v>1624.8</v>
          </cell>
        </row>
        <row r="2984">
          <cell r="D2984" t="str">
            <v>заявка на 2015 год</v>
          </cell>
          <cell r="E2984">
            <v>5401.7999999999993</v>
          </cell>
        </row>
        <row r="2985">
          <cell r="C2985" t="str">
            <v>Среднегодовая занятость койки по счетам оплаченным и принятым к оплате (дней)</v>
          </cell>
          <cell r="D2985" t="str">
            <v>2013 год</v>
          </cell>
          <cell r="E2985">
            <v>4750.8999999999996</v>
          </cell>
        </row>
        <row r="2986">
          <cell r="D2986" t="str">
            <v>4 месяца 2014 года</v>
          </cell>
          <cell r="E2986">
            <v>1446.5</v>
          </cell>
        </row>
        <row r="2987">
          <cell r="D2987" t="str">
            <v>заявка на 2015 год</v>
          </cell>
          <cell r="E2987">
            <v>5253.1</v>
          </cell>
        </row>
        <row r="2988">
          <cell r="E2988">
            <v>0</v>
          </cell>
        </row>
        <row r="2989">
          <cell r="C2989" t="str">
            <v>Средняя длительность пребывания 1-ого больного по статистическим данным  (дней)</v>
          </cell>
          <cell r="D2989" t="str">
            <v>2013 год</v>
          </cell>
          <cell r="E2989">
            <v>13.5</v>
          </cell>
        </row>
        <row r="2990">
          <cell r="D2990" t="str">
            <v>4 месяца 2014 года</v>
          </cell>
          <cell r="E2990">
            <v>13.2</v>
          </cell>
        </row>
        <row r="2991">
          <cell r="D2991" t="str">
            <v>заявка на 2015 год</v>
          </cell>
          <cell r="E2991">
            <v>12.7</v>
          </cell>
        </row>
        <row r="2992">
          <cell r="C2992" t="str">
            <v>Средняя длительность пребывания 1-ого больного по счетам оплаченным и принятым к оплате (дней)</v>
          </cell>
          <cell r="D2992" t="str">
            <v>2013 год</v>
          </cell>
          <cell r="E2992">
            <v>0</v>
          </cell>
        </row>
        <row r="2993">
          <cell r="D2993" t="str">
            <v>4 месяца 2014 года</v>
          </cell>
          <cell r="E2993">
            <v>0</v>
          </cell>
        </row>
        <row r="2994">
          <cell r="D2994" t="str">
            <v>заявка на 2015 год</v>
          </cell>
          <cell r="E2994">
            <v>12.7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2"/>
      <sheetName val="Лист3"/>
      <sheetName val="НИВО1"/>
      <sheetName val="Лист9"/>
      <sheetName val="НИВО2.3"/>
      <sheetName val="Лист6"/>
      <sheetName val="Лист5"/>
      <sheetName val="НИВО2.2"/>
      <sheetName val="НИВО2.1"/>
      <sheetName val="ВХ_ФАЙЛ"/>
      <sheetName val="НИВО2.4.1"/>
      <sheetName val="НИВО0"/>
      <sheetName val="ПАРАМ"/>
      <sheetName val="ПРОТОКОЛ"/>
      <sheetName val="Лист4"/>
      <sheetName val="Лист8"/>
      <sheetName val="Лист1"/>
      <sheetName val="Лист90"/>
      <sheetName val="ОБЛ_НЕ"/>
      <sheetName val="СПИС_ОБЛ"/>
      <sheetName val="ПАРАМ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СПИТАЛЬ"/>
      <sheetName val="деп.экон."/>
    </sheetNames>
    <sheetDataSet>
      <sheetData sheetId="0" refreshError="1">
        <row r="11">
          <cell r="V11">
            <v>315.52497227198108</v>
          </cell>
        </row>
      </sheetData>
      <sheetData sheetId="1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В ПЗ"/>
      <sheetName val="В ПЗ КУ"/>
      <sheetName val="ку"/>
      <sheetName val="ВВП"/>
      <sheetName val="коды МО"/>
      <sheetName val="Лист1"/>
      <sheetName val="Анализ 11 мес 07.12.20"/>
      <sheetName val="Базовый ПН апп объемы факт"/>
      <sheetName val="КС декабрь"/>
      <sheetName val="ноябрь факт"/>
      <sheetName val="ост рсч"/>
      <sheetName val="прогноз ДУ"/>
      <sheetName val="ВВП ноябрь"/>
      <sheetName val="АПП ср. ст ть окт-нояб"/>
      <sheetName val="КБ"/>
      <sheetName val="фин план "/>
      <sheetName val="налоги"/>
      <sheetName val="ок. расчет ноября"/>
      <sheetName val="Финансирование СМО"/>
      <sheetName val="ФОТ мониторинг"/>
      <sheetName val="с комментариями МО"/>
      <sheetName val="Лист2"/>
      <sheetName val="Справочник коэффициентов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G1">
            <v>2130510612.2399998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Оглавление_ (для ТС)"/>
      <sheetName val="_Оглавление_"/>
      <sheetName val="Приложение № 1"/>
      <sheetName val="Приложение № 4"/>
      <sheetName val="Приложение № 5"/>
      <sheetName val="Приложение № 6"/>
      <sheetName val="Приложение № 7"/>
      <sheetName val="Приложение № 8"/>
      <sheetName val="Приложение № 9"/>
      <sheetName val="Приложение № 10"/>
      <sheetName val="Приложение № 11"/>
      <sheetName val="Приложение № 12"/>
      <sheetName val="Приложение № 13"/>
      <sheetName val="Приложение № 14"/>
      <sheetName val="Приложение № 15"/>
      <sheetName val="Приложение № 16"/>
      <sheetName val="Приложение № 17"/>
      <sheetName val="Приложение № 18"/>
      <sheetName val="Приложение № 19"/>
      <sheetName val="Приложение № 20"/>
      <sheetName val="Приложение № 21"/>
      <sheetName val="Приложение № 22"/>
      <sheetName val="Приложение № 23"/>
      <sheetName val="Приложение № 24"/>
      <sheetName val="Приложение № 25"/>
      <sheetName val="Приложение № 26"/>
      <sheetName val="Приложение № 27"/>
      <sheetName val="Приложение № 28"/>
      <sheetName val="Приложение № 29"/>
      <sheetName val="Приложение № 30"/>
      <sheetName val="Приложение № 31"/>
      <sheetName val="Приложение № 32"/>
      <sheetName val="Приложение № 33"/>
      <sheetName val="Приложение № 34"/>
      <sheetName val="Приложение № 35"/>
      <sheetName val="Приложение № 36"/>
      <sheetName val="Приложение № 37"/>
      <sheetName val="Приложение № 38"/>
      <sheetName val="Приложение № 39"/>
      <sheetName val="Приложение № 40"/>
      <sheetName val="Приложение № 41"/>
    </sheetNames>
    <sheetDataSet>
      <sheetData sheetId="0"/>
      <sheetData sheetId="1"/>
      <sheetData sheetId="2">
        <row r="5">
          <cell r="B5" t="str">
            <v>по ОМС на территории Томской области на 2025 год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>
        <row r="6">
          <cell r="B6" t="str">
            <v>от 04.02.2025</v>
          </cell>
        </row>
      </sheetData>
      <sheetData sheetId="39"/>
      <sheetData sheetId="40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ЗИ"/>
      <sheetName val="МРТ"/>
      <sheetName val="КТ"/>
      <sheetName val="ЭИ"/>
      <sheetName val="ХМ"/>
      <sheetName val="МГИ"/>
      <sheetName val="УГЩЖ"/>
      <sheetName val="Номенклатура услуг"/>
      <sheetName val="Коды МО"/>
      <sheetName val="исследования"/>
      <sheetName val="Услуги_УЗИ"/>
      <sheetName val="Услуги_МРТ"/>
      <sheetName val="Услуги_КТ"/>
      <sheetName val="Услуги_ХМ"/>
      <sheetName val="Услуги_ УГЩЖ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7">
          <cell r="B7" t="str">
            <v>Сбор анамнеза и жалоб в дерматологии</v>
          </cell>
        </row>
        <row r="8">
          <cell r="B8" t="str">
            <v>Сбор анамнеза и жалоб при термических, химических и электрических ожогах</v>
          </cell>
        </row>
        <row r="9">
          <cell r="B9" t="str">
            <v>Визуальное исследование в дерматологии</v>
          </cell>
        </row>
        <row r="10">
          <cell r="B10" t="str">
            <v>Визуальное исследование при термических, химических и электрических ожогах</v>
          </cell>
        </row>
        <row r="11">
          <cell r="B11" t="str">
            <v>Пальпация в дерматологии</v>
          </cell>
        </row>
        <row r="12">
          <cell r="B12" t="str">
            <v>Пальпация при термических, химических и электрических ожогах</v>
          </cell>
        </row>
        <row r="13">
          <cell r="B13" t="str">
            <v>Сбор анамнеза и жалоб в косметологии</v>
          </cell>
        </row>
        <row r="14">
          <cell r="B14" t="str">
            <v>Определение дермографизма</v>
          </cell>
        </row>
        <row r="15">
          <cell r="B15" t="str">
            <v>Сбор анамнеза и жалоб при заболеваниях мышц</v>
          </cell>
        </row>
        <row r="16">
          <cell r="B16" t="str">
            <v>Визуальное исследование мышц</v>
          </cell>
        </row>
        <row r="17">
          <cell r="B17" t="str">
            <v>Пальпация мышц</v>
          </cell>
        </row>
        <row r="18">
          <cell r="B18" t="str">
            <v>Сбор анамнеза и жалоб при патологии костной системы</v>
          </cell>
        </row>
        <row r="19">
          <cell r="B19" t="str">
            <v>Визуальное исследование костной системы</v>
          </cell>
        </row>
        <row r="20">
          <cell r="B20" t="str">
            <v>Пальпация костной системы</v>
          </cell>
        </row>
        <row r="21">
          <cell r="B21" t="str">
            <v>Перкуссия костной системы</v>
          </cell>
        </row>
        <row r="22">
          <cell r="B22" t="str">
            <v>Сбор анамнеза и жалоб при патологии суставов</v>
          </cell>
        </row>
        <row r="23">
          <cell r="B23" t="str">
            <v>Визуальное исследование суставов</v>
          </cell>
        </row>
        <row r="24">
          <cell r="B24" t="str">
            <v>Пальпация суставов</v>
          </cell>
        </row>
        <row r="25">
          <cell r="B25" t="str">
            <v>Перкуссия суставов</v>
          </cell>
        </row>
        <row r="26">
          <cell r="B26" t="str">
            <v>Сбор анамнеза и жалоб при заболеваниях органов кроветворения и крови</v>
          </cell>
        </row>
        <row r="27">
          <cell r="B27" t="str">
            <v>Визуальное исследование при заболеваниях органов кроветворения и крови</v>
          </cell>
        </row>
        <row r="28">
          <cell r="B28" t="str">
            <v>Пальпация при заболеваниях органов кроветворения и крови</v>
          </cell>
        </row>
        <row r="29">
          <cell r="B29" t="str">
            <v>Перкуссия при заболеваниях органов кроветворения и крови</v>
          </cell>
        </row>
        <row r="30">
          <cell r="B30" t="str">
            <v>Сбор анамнеза и жалоб при патологии органов иммунной системы</v>
          </cell>
        </row>
        <row r="31">
          <cell r="B31" t="str">
            <v>Визуальное исследование при патологии органов иммунной системы</v>
          </cell>
        </row>
        <row r="32">
          <cell r="B32" t="str">
            <v>Пальпация при патологии органов иммунной системы</v>
          </cell>
        </row>
        <row r="33">
          <cell r="B33" t="str">
            <v>Сбор анамнеза и жалоб при патологии полости рта</v>
          </cell>
        </row>
        <row r="34">
          <cell r="B34" t="str">
            <v>Сбор анамнеза и жалоб при патологии полости рта, включая черепно-челюстно-лицевой области</v>
          </cell>
        </row>
        <row r="35">
          <cell r="B35" t="str">
            <v>Визуальное исследование при патологии полости рта</v>
          </cell>
        </row>
        <row r="36">
          <cell r="B36" t="str">
            <v>Визуальное исследование при патологии полости рта, включая черепно-челюстно-лицевой области</v>
          </cell>
        </row>
        <row r="37">
          <cell r="B37" t="str">
            <v>Пальпация органов полости рта</v>
          </cell>
        </row>
        <row r="38">
          <cell r="B38" t="str">
            <v>Пальпация при патологии полости рта, включая черепно-челюстно-лицевой области</v>
          </cell>
        </row>
        <row r="39">
          <cell r="B39" t="str">
            <v>Перкуссия при патологии полости рта</v>
          </cell>
        </row>
        <row r="40">
          <cell r="B40" t="str">
            <v>Перкуссия при патологии полости рта, включая черепно-челюстно-лицевой области</v>
          </cell>
        </row>
        <row r="41">
          <cell r="B41" t="str">
            <v>Внешний осмотр челюстно-лицевой области</v>
          </cell>
        </row>
        <row r="42">
          <cell r="B42" t="str">
            <v>Пальпация челюстно-лицевой области</v>
          </cell>
        </row>
        <row r="43">
          <cell r="B43" t="str">
            <v>Определение степени открывания рта и ограничения подвижности нижней челюсти</v>
          </cell>
        </row>
        <row r="44">
          <cell r="B44" t="str">
            <v>Сбор анамнеза и жалоб при заболеваниях верхних дыхательных путей</v>
          </cell>
        </row>
        <row r="45">
          <cell r="B45" t="str">
            <v>Визуальное исследование верхних дыхательных путей</v>
          </cell>
        </row>
        <row r="46">
          <cell r="B46" t="str">
            <v>Пальпация при заболеваниях верхних дыхательных путей</v>
          </cell>
        </row>
        <row r="47">
          <cell r="B47" t="str">
            <v>Перкуссия при заболеваниях верхних дыхательных путей</v>
          </cell>
        </row>
        <row r="48">
          <cell r="B48" t="str">
            <v>Сбор анамнеза и жалоб при заболеваниях легких и бронхов</v>
          </cell>
        </row>
        <row r="49">
          <cell r="B49" t="str">
            <v>Визуальное исследование при заболеваниях легких и бронхов</v>
          </cell>
        </row>
        <row r="50">
          <cell r="B50" t="str">
            <v>Пальпация при заболеваниях легких и бронхов</v>
          </cell>
        </row>
        <row r="51">
          <cell r="B51" t="str">
            <v>Перкуссия при заболеваниях легких и бронхов</v>
          </cell>
        </row>
        <row r="52">
          <cell r="B52" t="str">
            <v>Аускультация при заболеваниях легких и бронхов</v>
          </cell>
        </row>
        <row r="53">
          <cell r="B53" t="str">
            <v>Сбор анамнеза и жалоб при патологии сердца и перикарда</v>
          </cell>
        </row>
        <row r="54">
          <cell r="B54" t="str">
            <v>Визуальное исследование при патологии сердца и перикарда</v>
          </cell>
        </row>
        <row r="55">
          <cell r="B55" t="str">
            <v>Пальпация при патологии сердца и перикарда</v>
          </cell>
        </row>
        <row r="56">
          <cell r="B56" t="str">
            <v>Перкуссия при патологии сердца и перикарда</v>
          </cell>
        </row>
        <row r="57">
          <cell r="B57" t="str">
            <v>Аускультация при патологии сердца и перикарда</v>
          </cell>
        </row>
        <row r="58">
          <cell r="B58" t="str">
            <v>Сбор анамнеза и жалоб при патологии средостения</v>
          </cell>
        </row>
        <row r="59">
          <cell r="B59" t="str">
            <v>Пальпация при патологии средостения</v>
          </cell>
        </row>
        <row r="60">
          <cell r="B60" t="str">
            <v>Перкуссия при патологии средостения</v>
          </cell>
        </row>
        <row r="61">
          <cell r="B61" t="str">
            <v>Сбор анамнеза и жалоб при сосудистой патологии</v>
          </cell>
        </row>
        <row r="62">
          <cell r="B62" t="str">
            <v>Визуальное исследование при сосудистой патологии</v>
          </cell>
        </row>
        <row r="63">
          <cell r="B63" t="str">
            <v>Пальпация при сосудистой патологии</v>
          </cell>
        </row>
        <row r="64">
          <cell r="B64" t="str">
            <v>Аускультация при сосудистой патологии</v>
          </cell>
        </row>
        <row r="65">
          <cell r="B65" t="str">
            <v>Сбор анамнеза и жалоб при микроциркуляторной патологии</v>
          </cell>
        </row>
        <row r="66">
          <cell r="B66" t="str">
            <v>Визуальное исследование при микроциркуляторной патологии</v>
          </cell>
        </row>
        <row r="67">
          <cell r="B67" t="str">
            <v>Пальпация при микроциркуляторной патологии</v>
          </cell>
        </row>
        <row r="68">
          <cell r="B68" t="str">
            <v>Аускультация при микроциркуляторной патологии</v>
          </cell>
        </row>
        <row r="69">
          <cell r="B69" t="str">
            <v>Сбор анамнеза и жалоб при заболеваниях печени и желчевыводящих путей</v>
          </cell>
        </row>
        <row r="70">
          <cell r="B70" t="str">
            <v>Визуальное исследование при заболеваниях печени и желчевыводящих путей</v>
          </cell>
        </row>
        <row r="71">
          <cell r="B71" t="str">
            <v>Пальпация при заболеваниях печени и желчевыводящих путей</v>
          </cell>
        </row>
        <row r="72">
          <cell r="B72" t="str">
            <v>Перкуссия при заболеваниях печени и желчевыводящих путей</v>
          </cell>
        </row>
        <row r="73">
          <cell r="B73" t="str">
            <v>Сбор анамнеза и жалоб при заболеваниях поджелудочной железы</v>
          </cell>
        </row>
        <row r="74">
          <cell r="B74" t="str">
            <v>Визуальное исследование при заболеваниях поджелудочной железы</v>
          </cell>
        </row>
        <row r="75">
          <cell r="B75" t="str">
            <v>Пальпация при заболеваниях поджелудочной железы</v>
          </cell>
        </row>
        <row r="76">
          <cell r="B76" t="str">
            <v>Перкуссия при заболеваниях поджелудочной железы</v>
          </cell>
        </row>
        <row r="77">
          <cell r="B77" t="str">
            <v>Сбор анамнеза и жалоб при заболеваниях пищевода, желудка, двенадцатиперстной кишки</v>
          </cell>
        </row>
        <row r="78">
          <cell r="B78" t="str">
            <v>Визуальное исследование при заболеваниях пищевода, желудка, двенадцатиперстной кишки</v>
          </cell>
        </row>
        <row r="79">
          <cell r="B79" t="str">
            <v>Пальпация при заболеваниях пищевода, желудка, двенадцатиперстной кишки</v>
          </cell>
        </row>
        <row r="80">
          <cell r="B80" t="str">
            <v>Перкуссия при заболеваниях пищевода, желудка, двенадцатиперстной кишки</v>
          </cell>
        </row>
        <row r="81">
          <cell r="B81" t="str">
            <v>Аускультация при заболеваниях пищевода, желудка, двенадцатиперстной кишки</v>
          </cell>
        </row>
        <row r="82">
          <cell r="B82" t="str">
            <v>Сбор анамнеза и жалоб при заболеваниях тонкой кишки</v>
          </cell>
        </row>
        <row r="83">
          <cell r="B83" t="str">
            <v>Визуальное исследование при заболеваниях тонкой кишки</v>
          </cell>
        </row>
        <row r="84">
          <cell r="B84" t="str">
            <v>Пальпация при заболеваниях тонкой кишки</v>
          </cell>
        </row>
        <row r="85">
          <cell r="B85" t="str">
            <v>Перкуссия при заболеваниях тонкой кишки</v>
          </cell>
        </row>
        <row r="86">
          <cell r="B86" t="str">
            <v>Аускультация при заболеваниях тонкой кишки</v>
          </cell>
        </row>
        <row r="87">
          <cell r="B87" t="str">
            <v>Сбор анамнеза и жалоб при заболеваниях толстой кишки</v>
          </cell>
        </row>
        <row r="88">
          <cell r="B88" t="str">
            <v>Визуальное исследование при заболеваниях толстой кишки</v>
          </cell>
        </row>
        <row r="89">
          <cell r="B89" t="str">
            <v>Пальпация при заболеваниях толстой кишки</v>
          </cell>
        </row>
        <row r="90">
          <cell r="B90" t="str">
            <v>Перкуссия при заболеваниях толстой кишки</v>
          </cell>
        </row>
        <row r="91">
          <cell r="B91" t="str">
            <v>Аускультация при заболеваниях толстой кишки</v>
          </cell>
        </row>
        <row r="92">
          <cell r="B92" t="str">
            <v>Сбор анамнеза и жалоб при патологии сигмовидной и прямой кишки</v>
          </cell>
        </row>
        <row r="93">
          <cell r="B93" t="str">
            <v>Визуальное исследование при патологии сигмовидной и прямой кишки</v>
          </cell>
        </row>
        <row r="94">
          <cell r="B94" t="str">
            <v>Пальпация при патологии сигмовидной и прямой кишки</v>
          </cell>
        </row>
        <row r="95">
          <cell r="B95" t="str">
            <v>Трансректальное пальцевое исследование</v>
          </cell>
        </row>
        <row r="96">
          <cell r="B96" t="str">
            <v>Сбор акушерско-гинекологического анамнеза и жалоб</v>
          </cell>
        </row>
        <row r="97">
          <cell r="B97" t="str">
            <v>Визуальный осмотр наружных половых органов</v>
          </cell>
        </row>
        <row r="98">
          <cell r="B98" t="str">
            <v>Бимануальное влагалищное исследование</v>
          </cell>
        </row>
        <row r="99">
          <cell r="B99" t="str">
            <v>Бимануальное ректоабдоминальное исследование</v>
          </cell>
        </row>
        <row r="100">
          <cell r="B100" t="str">
            <v>Визуальное исследование молочных желез</v>
          </cell>
        </row>
        <row r="101">
          <cell r="B101" t="str">
            <v>Пальпация молочных желез</v>
          </cell>
        </row>
        <row r="102">
          <cell r="B102" t="str">
            <v>Сбор анамнеза и жалоб при патологии мужских половых органов</v>
          </cell>
        </row>
        <row r="103">
          <cell r="B103" t="str">
            <v>Визуальное исследование при патологии мужских половых органов</v>
          </cell>
        </row>
        <row r="104">
          <cell r="B104" t="str">
            <v>Пальпация при патологии мужских половых органов</v>
          </cell>
        </row>
        <row r="105">
          <cell r="B105" t="str">
            <v>Сбор анамнеза и жалоб в эндокринологии</v>
          </cell>
        </row>
        <row r="106">
          <cell r="B106" t="str">
            <v>Визуальное исследование в эндокринологии</v>
          </cell>
        </row>
        <row r="107">
          <cell r="B107" t="str">
            <v>Пальпация в эндокринологии</v>
          </cell>
        </row>
        <row r="108">
          <cell r="B108" t="str">
            <v>Сбор анамнеза и жалоб при патологии центральной нервной системы и головного мозга</v>
          </cell>
        </row>
        <row r="109">
          <cell r="B109" t="str">
            <v>Визуальное исследование при патологии центральной нервной системы и головного мозга</v>
          </cell>
        </row>
        <row r="110">
          <cell r="B110" t="str">
            <v>Пальпация при патологии центральной нервной системы и головного мозга</v>
          </cell>
        </row>
        <row r="111">
          <cell r="B111" t="str">
            <v>Исследование чувствительной и двигательной сферы при патологии центральной нервной системы и головного мозга</v>
          </cell>
        </row>
        <row r="112">
          <cell r="B112" t="str">
            <v>Сбор анамнеза и жалоб при патологии периферической нервной системы</v>
          </cell>
        </row>
        <row r="113">
          <cell r="B113" t="str">
            <v>Визуальное исследование при патологии периферической нервной системы</v>
          </cell>
        </row>
        <row r="114">
          <cell r="B114" t="str">
            <v>Пальпация при патологии периферической нервной системы</v>
          </cell>
        </row>
        <row r="115">
          <cell r="B115" t="str">
            <v>Исследование чувствительной и двигательной сферы при патологии периферической нервной системы</v>
          </cell>
        </row>
        <row r="116">
          <cell r="B116" t="str">
            <v>Сбор анамнеза и жалоб при патологии органа слуха</v>
          </cell>
        </row>
        <row r="117">
          <cell r="B117" t="str">
            <v>Визуальное исследование при патологии органа слуха</v>
          </cell>
        </row>
        <row r="118">
          <cell r="B118" t="str">
            <v>Пальпация при патологии органа слуха</v>
          </cell>
        </row>
        <row r="119">
          <cell r="B119" t="str">
            <v>Перкуссия при патологии органа слуха</v>
          </cell>
        </row>
        <row r="120">
          <cell r="B120" t="str">
            <v>Сбор анамнеза и жалоб при патологии глаза</v>
          </cell>
        </row>
        <row r="121">
          <cell r="B121" t="str">
            <v>Визуальное исследование глаз</v>
          </cell>
        </row>
        <row r="122">
          <cell r="B122" t="str">
            <v>Пальпация при патологии глаз</v>
          </cell>
        </row>
        <row r="123">
          <cell r="B123" t="str">
            <v>Сбор анамнеза и жалоб при патологии органа обоняния</v>
          </cell>
        </row>
        <row r="124">
          <cell r="B124" t="str">
            <v>Визуальное исследование при патологии органа обоняния</v>
          </cell>
        </row>
        <row r="125">
          <cell r="B125" t="str">
            <v>Пальпация при патологии органа обоняния</v>
          </cell>
        </row>
        <row r="126">
          <cell r="B126" t="str">
            <v>Перкуссия при патологии органа обоняния</v>
          </cell>
        </row>
        <row r="127">
          <cell r="B127" t="str">
            <v>Сбор анамнеза и жалоб при патологии почек и мочевыделительной системы</v>
          </cell>
        </row>
        <row r="128">
          <cell r="B128" t="str">
            <v>Визуальное исследование при патологии почек и мочевыделительной системы</v>
          </cell>
        </row>
        <row r="129">
          <cell r="B129" t="str">
            <v>Пальпация при патологии почек и мочевыделительной системы</v>
          </cell>
        </row>
        <row r="130">
          <cell r="B130" t="str">
            <v>Перкуссия при патологии почек и мочевыделительной системы</v>
          </cell>
        </row>
        <row r="131">
          <cell r="B131" t="str">
            <v>Сбор жалоб и анамнеза (объективный и субъективный) в психиатрии</v>
          </cell>
        </row>
        <row r="132">
          <cell r="B132" t="str">
            <v>Визуальное исследование в психиатрии</v>
          </cell>
        </row>
        <row r="133">
          <cell r="B133" t="str">
            <v>Пальпация в психиатрии</v>
          </cell>
        </row>
        <row r="134">
          <cell r="B134" t="str">
            <v>Сбор жалоб и анамнеза (объективный и субъективный) в психиатрии-наркологии</v>
          </cell>
        </row>
        <row r="135">
          <cell r="B135" t="str">
            <v>Визуальное исследование в психиатрии-наркологии</v>
          </cell>
        </row>
        <row r="136">
          <cell r="B136" t="str">
            <v>Пальпация в психиатрии-наркологии</v>
          </cell>
        </row>
        <row r="137">
          <cell r="B137" t="str">
            <v>Сбор психологического анамнеза и жалоб</v>
          </cell>
        </row>
        <row r="138">
          <cell r="B138" t="str">
            <v>Сбор анамнеза и жалоб при инфекционном заболевании</v>
          </cell>
        </row>
        <row r="139">
          <cell r="B139" t="str">
            <v>Визуальное исследование при инфекционном заболевании</v>
          </cell>
        </row>
        <row r="140">
          <cell r="B140" t="str">
            <v>Пальпация при инфекционном заболевании</v>
          </cell>
        </row>
        <row r="141">
          <cell r="B141" t="str">
            <v>Перкуссия при инфекционном заболевании</v>
          </cell>
        </row>
        <row r="142">
          <cell r="B142" t="str">
            <v>Аускультация при инфекционном заболевании</v>
          </cell>
        </row>
        <row r="143">
          <cell r="B143" t="str">
            <v>Оценка состояния новорожденного по шкале Апгар</v>
          </cell>
        </row>
        <row r="144">
          <cell r="B144" t="str">
            <v>Пальпация плода</v>
          </cell>
        </row>
        <row r="145">
          <cell r="B145" t="str">
            <v>Оценка гестационного возраста новорожденного по шкале Балорда</v>
          </cell>
        </row>
        <row r="146">
          <cell r="B146" t="str">
            <v>Сбор анамнеза и жалоб терапевтический</v>
          </cell>
        </row>
        <row r="147">
          <cell r="B147" t="str">
            <v>Сбор анамнеза и жалоб при радиационном поражении</v>
          </cell>
        </row>
        <row r="148">
          <cell r="B148" t="str">
            <v>Сбор анамнеза и жалоб при отравлении</v>
          </cell>
        </row>
        <row r="149">
          <cell r="B149" t="str">
            <v>Визуальный осмотр терапевтический</v>
          </cell>
        </row>
        <row r="150">
          <cell r="B150" t="str">
            <v>Пальпация терапевтическая</v>
          </cell>
        </row>
        <row r="151">
          <cell r="B151" t="str">
            <v>Аускультация терапевтическая</v>
          </cell>
        </row>
        <row r="152">
          <cell r="B152" t="str">
            <v>Сбор анамнеза и жалоб при генетическом консультировании</v>
          </cell>
        </row>
        <row r="153">
          <cell r="B153" t="str">
            <v>Визуальное исследование при генетическом консультировании</v>
          </cell>
        </row>
        <row r="154">
          <cell r="B154" t="str">
            <v>Составление родословной</v>
          </cell>
        </row>
        <row r="155">
          <cell r="B155" t="str">
            <v>Перкуссия терапевтическая</v>
          </cell>
        </row>
        <row r="156">
          <cell r="B156" t="str">
            <v>Сбор анамнеза и жалоб при патологии брюшной стенки</v>
          </cell>
        </row>
        <row r="157">
          <cell r="B157" t="str">
            <v>Визуальный осмотр при патологии брюшной стенки</v>
          </cell>
        </row>
        <row r="158">
          <cell r="B158" t="str">
            <v>Пальпация при патологии брюшной стенки</v>
          </cell>
        </row>
        <row r="159">
          <cell r="B159" t="str">
            <v>Перкуссия при патологии брюшной стенки</v>
          </cell>
        </row>
        <row r="160">
          <cell r="B160" t="str">
            <v>Аускультация при патологии брюшной стенки</v>
          </cell>
        </row>
        <row r="161">
          <cell r="B161" t="str">
            <v>Определение площади ожога</v>
          </cell>
        </row>
        <row r="162">
          <cell r="B162" t="str">
            <v>Сбор спортивного анамнеза</v>
          </cell>
        </row>
        <row r="163">
          <cell r="B163" t="str">
            <v>Составление заключения о физическом развитии</v>
          </cell>
        </row>
        <row r="164">
          <cell r="B164" t="str">
            <v>Соматоскопия</v>
          </cell>
        </row>
        <row r="165">
          <cell r="B165" t="str">
            <v>Определение формы спины</v>
          </cell>
        </row>
        <row r="166">
          <cell r="B166" t="str">
            <v>Определение формы грудной клетки</v>
          </cell>
        </row>
        <row r="167">
          <cell r="B167" t="str">
            <v>Определение формы ног</v>
          </cell>
        </row>
        <row r="168">
          <cell r="B168" t="str">
            <v>Определение телосложения</v>
          </cell>
        </row>
        <row r="169">
          <cell r="B169" t="str">
            <v>Опрос (анкетирование) на выявление неинфекционных заболеваний и факторов риска их развития</v>
          </cell>
        </row>
        <row r="170">
          <cell r="B170" t="str">
            <v>Сбор анамнеза и жалоб в радиотерапии</v>
          </cell>
        </row>
        <row r="171">
          <cell r="B171" t="str">
            <v>Сбор анамнеза и жалоб остеопатический</v>
          </cell>
        </row>
        <row r="172">
          <cell r="B172" t="str">
            <v>Визуальный осмотр остеопатический</v>
          </cell>
        </row>
        <row r="173">
          <cell r="B173" t="str">
            <v>Пальпация остеопатическая</v>
          </cell>
        </row>
        <row r="174">
          <cell r="B174" t="str">
            <v>Пальпаторное остеопатическое определение соматических дисфункций глобальных биомеханических</v>
          </cell>
        </row>
        <row r="175">
          <cell r="B175" t="str">
            <v>Пальпаторное остеопатическое определение соматических дисфункций глобальных ритмогенных</v>
          </cell>
        </row>
        <row r="176">
          <cell r="B176" t="str">
            <v>Пальпаторное остеопатическое определение соматических дисфункций глобальных нейродинамических</v>
          </cell>
        </row>
        <row r="177">
          <cell r="B177" t="str">
            <v>Пальпаторное остеопатическое определение соматических дисфункций региона головы</v>
          </cell>
        </row>
        <row r="178">
          <cell r="B178" t="str">
            <v>Пальпаторное остеопатическое определение соматических дисфункций региона шеи</v>
          </cell>
        </row>
        <row r="179">
          <cell r="B179" t="str">
            <v>Пальпаторное остеопатическое определение соматических дисфункций региона грудного</v>
          </cell>
        </row>
        <row r="180">
          <cell r="B180" t="str">
            <v>Пальпаторное остеопатическое определение соматических дисфункций региона поясничного</v>
          </cell>
        </row>
        <row r="181">
          <cell r="B181" t="str">
            <v>Пальпаторное остеопатическое определение соматических дисфункций региона таза</v>
          </cell>
        </row>
        <row r="182">
          <cell r="B182" t="str">
            <v>Пальпаторное остеопатическое определение соматических дисфункций региона верхних конечностей</v>
          </cell>
        </row>
        <row r="183">
          <cell r="B183" t="str">
            <v>Пальпаторное остеопатическое определение соматических дисфункций региона нижних конечностей</v>
          </cell>
        </row>
        <row r="184">
          <cell r="B184" t="str">
            <v>Пальпаторное остеопатическое определение соматических дисфункций региона твердой мозговой оболочки</v>
          </cell>
        </row>
        <row r="185">
          <cell r="B185" t="str">
            <v>Пальпаторное остеопатическое определение соматических дисфункций региональных нейродинамических</v>
          </cell>
        </row>
        <row r="186">
          <cell r="B186" t="str">
            <v>Пальпаторное остеопатическое определение локальных соматических дисфункций верхних конечностей</v>
          </cell>
        </row>
        <row r="187">
          <cell r="B187" t="str">
            <v>Пальпаторное остеопатическое определение локальных соматических дисфункций нижних конечностей</v>
          </cell>
        </row>
        <row r="188">
          <cell r="B188" t="str">
            <v>Пальпаторное остеопатическое определение локальных соматических дисфункций костей и сочленений таза</v>
          </cell>
        </row>
        <row r="189">
          <cell r="B189" t="str">
            <v>Пальпаторное остеопатическое определение локальных соматических дисфункций грудной клетки</v>
          </cell>
        </row>
        <row r="190">
          <cell r="B190" t="str">
            <v>Пальпаторное остеопатическое определение локальных соматических дисфункций краниосакральной системы и органов головы</v>
          </cell>
        </row>
        <row r="191">
          <cell r="B191" t="str">
            <v>Пальпаторное остеопатическое определение локальных соматических дисфункций нервной и эндокринной систем</v>
          </cell>
        </row>
        <row r="192">
          <cell r="B192" t="str">
            <v>Пальпаторное остеопатическое определение локальных соматических дисфункций внутренних органов</v>
          </cell>
        </row>
        <row r="193">
          <cell r="B193" t="str">
            <v>Измерение массы тела</v>
          </cell>
        </row>
        <row r="194">
          <cell r="B194" t="str">
            <v>Биоимпедансная спектроскопия</v>
          </cell>
        </row>
        <row r="195">
          <cell r="B195" t="str">
            <v>Дистанционное наблюдение за показателями массы тела</v>
          </cell>
        </row>
        <row r="196">
          <cell r="B196" t="str">
            <v>Аускультация в дерматологии</v>
          </cell>
        </row>
        <row r="197">
          <cell r="B197" t="str">
            <v>Определение сальности кожи</v>
          </cell>
        </row>
        <row r="198">
          <cell r="B198" t="str">
            <v>Измерение толщины кожной складки (пликометрия)</v>
          </cell>
        </row>
        <row r="199">
          <cell r="B199" t="str">
            <v>Проведение йодной пробы</v>
          </cell>
        </row>
        <row r="200">
          <cell r="B200" t="str">
            <v>Люминесцентная диагностика (осмотр под лампой Вуда)</v>
          </cell>
        </row>
        <row r="201">
          <cell r="B201" t="str">
            <v>Линейное измерение дефекта кожи</v>
          </cell>
        </row>
        <row r="202">
          <cell r="B202" t="str">
            <v>Исследование карманов при дефектах кожных покровов с помощью зонда</v>
          </cell>
        </row>
        <row r="203">
          <cell r="B203" t="str">
            <v>Измерение силы мышц спины</v>
          </cell>
        </row>
        <row r="204">
          <cell r="B204" t="str">
            <v>Измерение силы мышц живота</v>
          </cell>
        </row>
        <row r="205">
          <cell r="B205" t="str">
            <v>Измерение силы мышц кисти</v>
          </cell>
        </row>
        <row r="206">
          <cell r="B206" t="str">
            <v>Определение статической силы одной мышцы</v>
          </cell>
        </row>
        <row r="207">
          <cell r="B207" t="str">
            <v>Определение динамической силы одной мышцы</v>
          </cell>
        </row>
        <row r="208">
          <cell r="B208" t="str">
            <v>Определение динамического концентрического усилия одной мышцы</v>
          </cell>
        </row>
        <row r="209">
          <cell r="B209" t="str">
            <v>Определение динамического эксцентрического усилия одной мышцы</v>
          </cell>
        </row>
        <row r="210">
          <cell r="B210" t="str">
            <v>Определение динамического изокинетического усилия одной мышцы</v>
          </cell>
        </row>
        <row r="211">
          <cell r="B211" t="str">
            <v>Определение дисфункций мышц и фасций в остеопатии</v>
          </cell>
        </row>
        <row r="212">
          <cell r="B212" t="str">
            <v>Линейное измерение костей</v>
          </cell>
        </row>
        <row r="213">
          <cell r="B213" t="str">
            <v>Измерение окружности головы</v>
          </cell>
        </row>
        <row r="214">
          <cell r="B214" t="str">
            <v>Плантография (получения графического "отпечатка" подошвенной поверхности стопы)</v>
          </cell>
        </row>
        <row r="215">
          <cell r="B215" t="str">
            <v>Компьютерная плантография</v>
          </cell>
        </row>
        <row r="216">
          <cell r="B216" t="str">
            <v>Осанкометрия</v>
          </cell>
        </row>
        <row r="217">
          <cell r="B217" t="str">
            <v>Измерение роста</v>
          </cell>
        </row>
        <row r="218">
          <cell r="B218" t="str">
            <v>Измерение подвижности позвоночника</v>
          </cell>
        </row>
        <row r="219">
          <cell r="B219" t="str">
            <v>Измерение основных анатомических окружностей</v>
          </cell>
        </row>
        <row r="220">
          <cell r="B220" t="str">
            <v>Определение окружности шеи</v>
          </cell>
        </row>
        <row r="221">
          <cell r="B221" t="str">
            <v>Определение окружности плеча</v>
          </cell>
        </row>
        <row r="222">
          <cell r="B222" t="str">
            <v>Определение окружности предплечья</v>
          </cell>
        </row>
        <row r="223">
          <cell r="B223" t="str">
            <v>Определение окружности талии</v>
          </cell>
        </row>
        <row r="224">
          <cell r="B224" t="str">
            <v>Определение окружности живота</v>
          </cell>
        </row>
        <row r="225">
          <cell r="B225" t="str">
            <v>Определение окружности бедра</v>
          </cell>
        </row>
        <row r="226">
          <cell r="B226" t="str">
            <v>Определение окружности голени</v>
          </cell>
        </row>
        <row r="227">
          <cell r="B227" t="str">
            <v>Определение плечевого диаметра</v>
          </cell>
        </row>
        <row r="228">
          <cell r="B228" t="str">
            <v>Определение тазо-гребневого диаметра</v>
          </cell>
        </row>
        <row r="229">
          <cell r="B229" t="str">
            <v>Линейное измерение сустава</v>
          </cell>
        </row>
        <row r="230">
          <cell r="B230" t="str">
            <v>Измерение объема сустава</v>
          </cell>
        </row>
        <row r="231">
          <cell r="B231" t="str">
            <v>Измерение подвижности сустава (углометрия)</v>
          </cell>
        </row>
        <row r="232">
          <cell r="B232" t="str">
            <v>Определение объема пассивного движения одного сустава в одной плоскости</v>
          </cell>
        </row>
        <row r="233">
          <cell r="B233" t="str">
            <v>Определение объема активного движения одного сустава в одной плоскости</v>
          </cell>
        </row>
        <row r="234">
          <cell r="B234" t="str">
            <v>Аускультация сустава</v>
          </cell>
        </row>
        <row r="235">
          <cell r="B235" t="str">
            <v>Определение дыхательной волны и складки Киблера в грудном отделе позвоночника</v>
          </cell>
        </row>
        <row r="236">
          <cell r="B236" t="str">
            <v>Пружинирование в остеотапии</v>
          </cell>
        </row>
        <row r="237">
          <cell r="B237" t="str">
            <v>Пружинирование в проекции поперечных отростков грудных позвонков</v>
          </cell>
        </row>
        <row r="238">
          <cell r="B238" t="str">
            <v>Пружинирование в проекции поперечных отростков реберно-позвоночных суставов</v>
          </cell>
        </row>
        <row r="239">
          <cell r="B239" t="str">
            <v>Пружинирование паравертебральное в поясничном отделе позвоночника</v>
          </cell>
        </row>
        <row r="240">
          <cell r="B240" t="str">
            <v>Измерение объема лимфоузлов</v>
          </cell>
        </row>
        <row r="241">
          <cell r="B241" t="str">
            <v>Осмотр полости рта с помощью дополнительных инструментов</v>
          </cell>
        </row>
        <row r="242">
          <cell r="B242" t="str">
            <v>Исследование кариозных полостей с использованием стоматологического зонда</v>
          </cell>
        </row>
        <row r="243">
          <cell r="B243" t="str">
            <v>Исследование зубодесневых карманов с помощью пародонтологического зонда</v>
          </cell>
        </row>
        <row r="244">
          <cell r="B244" t="str">
            <v>Антропометрические исследования</v>
          </cell>
        </row>
        <row r="245">
          <cell r="B245" t="str">
            <v>Термодиагностика зуба</v>
          </cell>
        </row>
        <row r="246">
          <cell r="B246" t="str">
            <v>Определение прикуса</v>
          </cell>
        </row>
        <row r="247">
          <cell r="B247" t="str">
            <v>Определение вида смыкания зубных рядов с помощью лицевой дуги</v>
          </cell>
        </row>
        <row r="248">
          <cell r="B248" t="str">
            <v>Перкуссия зубов</v>
          </cell>
        </row>
        <row r="249">
          <cell r="B249" t="str">
            <v>Определение степени патологической подвижности зубов</v>
          </cell>
        </row>
        <row r="250">
          <cell r="B250" t="str">
            <v>Одонтопародонтограмма</v>
          </cell>
        </row>
        <row r="251">
          <cell r="B251" t="str">
            <v>Исследование на диагностических моделях челюстей</v>
          </cell>
        </row>
        <row r="252">
          <cell r="B252" t="str">
            <v>Снятие оттиска с одной челюсти</v>
          </cell>
        </row>
        <row r="253">
          <cell r="B253" t="str">
            <v>Аксиография верхне-нижнего челюстного сустава</v>
          </cell>
        </row>
        <row r="254">
          <cell r="B254" t="str">
            <v>Функциография при патологии зубо-челюстной системы</v>
          </cell>
        </row>
        <row r="255">
          <cell r="B255" t="str">
            <v>Функциональные жевательные пробы</v>
          </cell>
        </row>
        <row r="256">
          <cell r="B256" t="str">
            <v>Гнатодинамометрия</v>
          </cell>
        </row>
        <row r="257">
          <cell r="B257" t="str">
            <v>Осмотр верхних дыхательных путей с использованием дополнительных источников света, шпателя и зеркал</v>
          </cell>
        </row>
        <row r="258">
          <cell r="B258" t="str">
            <v>Исследование дыхательной и обонятельной функции (ольфактометрия)</v>
          </cell>
        </row>
        <row r="259">
          <cell r="B259" t="str">
            <v>Стоматофарингоскопия</v>
          </cell>
        </row>
        <row r="260">
          <cell r="B260" t="str">
            <v>Измерение частоты дыхания</v>
          </cell>
        </row>
        <row r="261">
          <cell r="B261" t="str">
            <v>Измерение окружности грудной клетки</v>
          </cell>
        </row>
        <row r="262">
          <cell r="B262" t="str">
            <v>Определение экскурсии грудной клетки</v>
          </cell>
        </row>
        <row r="263">
          <cell r="B263" t="str">
            <v>Определение поперечного диаметра грудной клетки</v>
          </cell>
        </row>
        <row r="264">
          <cell r="B264" t="str">
            <v>Определение передне-заднего диаметра грудной клетки</v>
          </cell>
        </row>
        <row r="265">
          <cell r="B265" t="str">
            <v>Линейные измерения сердца</v>
          </cell>
        </row>
        <row r="266">
          <cell r="B266" t="str">
            <v>Измерение частоты сердцебиения</v>
          </cell>
        </row>
        <row r="267">
          <cell r="B267" t="str">
            <v>Исследование пульса</v>
          </cell>
        </row>
        <row r="268">
          <cell r="B268" t="str">
            <v>Исследование пульса методом мониторирования</v>
          </cell>
        </row>
        <row r="269">
          <cell r="B269" t="str">
            <v>Дистанционное наблюдение за показателями частоты сердечных сокращений</v>
          </cell>
        </row>
        <row r="270">
          <cell r="B270" t="str">
            <v>Измерение артериального давления на периферических артериях</v>
          </cell>
        </row>
        <row r="271">
          <cell r="B271" t="str">
            <v>Суточное мониторирование артериального давления</v>
          </cell>
        </row>
        <row r="272">
          <cell r="B272" t="str">
            <v>Дистанционное наблюдение за показателями артериального давления</v>
          </cell>
        </row>
        <row r="273">
          <cell r="B273" t="str">
            <v>Измерение центрального венозного давления</v>
          </cell>
        </row>
        <row r="274">
          <cell r="B274" t="str">
            <v>Определение резервуарной функции прямой кишки</v>
          </cell>
        </row>
        <row r="275">
          <cell r="B275" t="str">
            <v>Осмотр шейки матки в зеркалах</v>
          </cell>
        </row>
        <row r="276">
          <cell r="B276" t="str">
            <v>Измерение базальной температуры</v>
          </cell>
        </row>
        <row r="277">
          <cell r="B277" t="str">
            <v>Исследование кристаллизации слизи шеечного канала</v>
          </cell>
        </row>
        <row r="278">
          <cell r="B278" t="str">
            <v>Измерение размеров таза</v>
          </cell>
        </row>
        <row r="279">
          <cell r="B279" t="str">
            <v>Измерение размеров матки</v>
          </cell>
        </row>
        <row r="280">
          <cell r="B280" t="str">
            <v>Линейное измерение молочных желез</v>
          </cell>
        </row>
        <row r="281">
          <cell r="B281" t="str">
            <v>Паллестезиометрия</v>
          </cell>
        </row>
        <row r="282">
          <cell r="B282" t="str">
            <v>Осмотр органа слуха (отоскопия)</v>
          </cell>
        </row>
        <row r="283">
          <cell r="B283" t="str">
            <v>Видеоотоскопия</v>
          </cell>
        </row>
        <row r="284">
          <cell r="B284" t="str">
            <v>Осмотр барабанной перепонки с использованием микроскопа</v>
          </cell>
        </row>
        <row r="285">
          <cell r="B285" t="str">
            <v>Исследование переднего сегмента глаза методом бокового освещения</v>
          </cell>
        </row>
        <row r="286">
          <cell r="B286" t="str">
            <v>Исследование сред глаза в проходящем свете</v>
          </cell>
        </row>
        <row r="287">
          <cell r="B287" t="str">
            <v>Офтальмоскопия</v>
          </cell>
        </row>
        <row r="288">
          <cell r="B288" t="str">
            <v>Визометрия</v>
          </cell>
        </row>
        <row r="289">
          <cell r="B289" t="str">
            <v>Визоконтрастометрия</v>
          </cell>
        </row>
        <row r="290">
          <cell r="B290" t="str">
            <v>Периметрия статическая</v>
          </cell>
        </row>
        <row r="291">
          <cell r="B291" t="str">
            <v>Кампиметрия</v>
          </cell>
        </row>
        <row r="292">
          <cell r="B292" t="str">
            <v>Механофосфен</v>
          </cell>
        </row>
        <row r="293">
          <cell r="B293" t="str">
            <v>Скотометрия (тест Амслера-Маринчева)</v>
          </cell>
        </row>
        <row r="294">
          <cell r="B294" t="str">
            <v>Исследование цветоощущения</v>
          </cell>
        </row>
        <row r="295">
          <cell r="B295" t="str">
            <v>Измерение угла косоглазия</v>
          </cell>
        </row>
        <row r="296">
          <cell r="B296" t="str">
            <v>Исследование диплопии</v>
          </cell>
        </row>
        <row r="297">
          <cell r="B297" t="str">
            <v>Пупилометрия</v>
          </cell>
        </row>
        <row r="298">
          <cell r="B298" t="str">
            <v>Определение рефракции с помощью набора пробных линз</v>
          </cell>
        </row>
        <row r="299">
          <cell r="B299" t="str">
            <v>Скиаскопия</v>
          </cell>
        </row>
        <row r="300">
          <cell r="B300" t="str">
            <v>Офтальмотонометрия</v>
          </cell>
        </row>
        <row r="301">
          <cell r="B301" t="str">
            <v>Кератоэстезиометрия</v>
          </cell>
        </row>
        <row r="302">
          <cell r="B302" t="str">
            <v>Определение дефектов поверхности роговицы</v>
          </cell>
        </row>
        <row r="303">
          <cell r="B303" t="str">
            <v>Флюоресцеиновая инстилляционная проба</v>
          </cell>
        </row>
        <row r="304">
          <cell r="B304" t="str">
            <v>Канальцевая проба (носовая проба, слезно-носовая проба)</v>
          </cell>
        </row>
        <row r="305">
          <cell r="B305" t="str">
            <v>Тест Ширмера</v>
          </cell>
        </row>
        <row r="306">
          <cell r="B306" t="str">
            <v>Диафаноскопия глаза</v>
          </cell>
        </row>
        <row r="307">
          <cell r="B307" t="str">
            <v>Экзофтальмометрия</v>
          </cell>
        </row>
        <row r="308">
          <cell r="B308" t="str">
            <v>Исследование аккомодации</v>
          </cell>
        </row>
        <row r="309">
          <cell r="B309" t="str">
            <v>Определение характера зрения, гетерофории</v>
          </cell>
        </row>
        <row r="310">
          <cell r="B310" t="str">
            <v>Измерение диаметра роговицы</v>
          </cell>
        </row>
        <row r="311">
          <cell r="B311" t="str">
            <v>Исследование конвергенции</v>
          </cell>
        </row>
        <row r="312">
          <cell r="B312" t="str">
            <v>Исследование критической частоты слияния световых мельканий</v>
          </cell>
        </row>
        <row r="313">
          <cell r="B313" t="str">
            <v>Исследование подвижности глаза</v>
          </cell>
        </row>
        <row r="314">
          <cell r="B314" t="str">
            <v>Исследование подвижности глазного протеза</v>
          </cell>
        </row>
        <row r="315">
          <cell r="B315" t="str">
            <v>Калибровка уретры</v>
          </cell>
        </row>
        <row r="316">
          <cell r="B316" t="str">
            <v>Термометрия общая</v>
          </cell>
        </row>
        <row r="317">
          <cell r="B317" t="str">
            <v>Аускультация плода с помощью стетоскопа</v>
          </cell>
        </row>
        <row r="318">
          <cell r="B318" t="str">
            <v>Цефалометрия</v>
          </cell>
        </row>
        <row r="319">
          <cell r="B319" t="str">
            <v>Исследование плаценты послеродовое</v>
          </cell>
        </row>
        <row r="320">
          <cell r="B320" t="str">
            <v>Ортостатическая проба</v>
          </cell>
        </row>
        <row r="321">
          <cell r="B321" t="str">
            <v>Клиностатическая проба</v>
          </cell>
        </row>
        <row r="322">
          <cell r="B322" t="str">
            <v>Определение содержания угарного газа (монооксида углерода) в выдыхаемом воздухе с помощью газоанализатора</v>
          </cell>
        </row>
        <row r="323">
          <cell r="B323" t="str">
            <v>Осмотр кожи под увеличением (дерматоскопия)</v>
          </cell>
        </row>
        <row r="324">
          <cell r="B324" t="str">
            <v>Конфокальная отражательная микроскопия кожи</v>
          </cell>
        </row>
        <row r="325">
          <cell r="B325" t="str">
            <v>Осмотр кожи через стекло при надавливании (витропрессия)</v>
          </cell>
        </row>
        <row r="326">
          <cell r="B326" t="str">
            <v>Конфокальная лазерная сканирующая микроскопия</v>
          </cell>
        </row>
        <row r="327">
          <cell r="B327" t="str">
            <v>Топография позвоночника компьютерная оптическая</v>
          </cell>
        </row>
        <row r="328">
          <cell r="B328" t="str">
            <v>Артроскопия диагностическая</v>
          </cell>
        </row>
        <row r="329">
          <cell r="B329" t="str">
            <v>Люминесцентная стоматоскопия</v>
          </cell>
        </row>
        <row r="330">
          <cell r="B330" t="str">
            <v>Транслюминесцентная стоматоскопия</v>
          </cell>
        </row>
        <row r="331">
          <cell r="B331" t="str">
            <v>Сиалометрия</v>
          </cell>
        </row>
        <row r="332">
          <cell r="B332" t="str">
            <v>Ларингоскопия</v>
          </cell>
        </row>
        <row r="333">
          <cell r="B333" t="str">
            <v>Видеоларингоскопия</v>
          </cell>
        </row>
        <row r="334">
          <cell r="B334" t="str">
            <v>Ларингоскопия с использованием стробоскопа</v>
          </cell>
        </row>
        <row r="335">
          <cell r="B335" t="str">
            <v>Фарингоскопия</v>
          </cell>
        </row>
        <row r="336">
          <cell r="B336" t="str">
            <v>Эпифарингоскопия</v>
          </cell>
        </row>
        <row r="337">
          <cell r="B337" t="str">
            <v>Эпифарингоскопия видеоэндоскопическая</v>
          </cell>
        </row>
        <row r="338">
          <cell r="B338" t="str">
            <v>Эзофагоскопия</v>
          </cell>
        </row>
        <row r="339">
          <cell r="B339" t="str">
            <v>Эзофагоскопия трансназальная</v>
          </cell>
        </row>
        <row r="340">
          <cell r="B340" t="str">
            <v>Риноскопия</v>
          </cell>
        </row>
        <row r="341">
          <cell r="B341" t="str">
            <v>Эндоскопическая эндоназальная ревизия полости носа, носоглотки</v>
          </cell>
        </row>
        <row r="342">
          <cell r="B342" t="str">
            <v>Эндоскопическая эндоназальная ревизия околоносовых пазух</v>
          </cell>
        </row>
        <row r="343">
          <cell r="B343" t="str">
            <v>Видеориноскопия</v>
          </cell>
        </row>
        <row r="344">
          <cell r="B344" t="str">
            <v>Фиброларингоскопия</v>
          </cell>
        </row>
        <row r="345">
          <cell r="B345" t="str">
            <v>Хромоларингоскопия</v>
          </cell>
        </row>
        <row r="346">
          <cell r="B346" t="str">
            <v>Аутофлюоресцентная ларингоскопия</v>
          </cell>
        </row>
        <row r="347">
          <cell r="B347" t="str">
            <v>Микроларингоскопия</v>
          </cell>
        </row>
        <row r="348">
          <cell r="B348" t="str">
            <v>Синусоскопия</v>
          </cell>
        </row>
        <row r="349">
          <cell r="B349" t="str">
            <v>Эпифаринголарингоскопия</v>
          </cell>
        </row>
        <row r="350">
          <cell r="B350" t="str">
            <v>Бронхоскопия</v>
          </cell>
        </row>
        <row r="351">
          <cell r="B351" t="str">
            <v>Бронхоскопия жестким бронхоскопом рентгенохирургическая</v>
          </cell>
        </row>
        <row r="352">
          <cell r="B352" t="str">
            <v>Бронхоскопия аутофлюоресцентная</v>
          </cell>
        </row>
        <row r="353">
          <cell r="B353" t="str">
            <v>Бронхоскопия с использованием ультраспектрального метода</v>
          </cell>
        </row>
        <row r="354">
          <cell r="B354" t="str">
            <v>Трахеоскопия</v>
          </cell>
        </row>
        <row r="355">
          <cell r="B355" t="str">
            <v>Трахеобронхоскопия</v>
          </cell>
        </row>
        <row r="356">
          <cell r="B356" t="str">
            <v>Видеотрахеобронхоскопия</v>
          </cell>
        </row>
        <row r="357">
          <cell r="B357" t="str">
            <v>Торакоскопия</v>
          </cell>
        </row>
        <row r="358">
          <cell r="B358" t="str">
            <v>Фиброторакоскопия</v>
          </cell>
        </row>
        <row r="359">
          <cell r="B359" t="str">
            <v>Кардиоскопия</v>
          </cell>
        </row>
        <row r="360">
          <cell r="B360" t="str">
            <v>Медиастиноскопия</v>
          </cell>
        </row>
        <row r="361">
          <cell r="B361" t="str">
            <v>Биомикроскопия сосудов</v>
          </cell>
        </row>
        <row r="362">
          <cell r="B362" t="str">
            <v>Капилляроскопия</v>
          </cell>
        </row>
        <row r="363">
          <cell r="B363" t="str">
            <v>Холедохоскопия</v>
          </cell>
        </row>
        <row r="364">
          <cell r="B364" t="str">
            <v>Лапароскопия с осмотром поджелудочной железы</v>
          </cell>
        </row>
        <row r="365">
          <cell r="B365" t="str">
            <v>Эзофагогастродуоденоскопия</v>
          </cell>
        </row>
        <row r="366">
          <cell r="B366" t="str">
            <v>Эзофагогастродуоденоскопия с электрокоагуляцией кровоточащего сосуда</v>
          </cell>
        </row>
        <row r="367">
          <cell r="B367" t="str">
            <v>Эзофагогастродуоденоскопия со стимуляцией желчеотделения</v>
          </cell>
        </row>
        <row r="368">
          <cell r="B368" t="str">
            <v>Эзофагогастродуоденоскопия флюоресцентная</v>
          </cell>
        </row>
        <row r="369">
          <cell r="B369" t="str">
            <v>Эзофагогастродуоденоскопия с введением лекарственных препаратов</v>
          </cell>
        </row>
        <row r="370">
          <cell r="B370" t="str">
            <v>Эзофагогастродуоденоскопия трансназальная</v>
          </cell>
        </row>
        <row r="371">
          <cell r="B371" t="str">
            <v>Установка назоинтестинального зонда</v>
          </cell>
        </row>
        <row r="372">
          <cell r="B372" t="str">
            <v>Эзофагогастроскопия</v>
          </cell>
        </row>
        <row r="373">
          <cell r="B373" t="str">
            <v>Эзофагогастроскопия трансназальная</v>
          </cell>
        </row>
        <row r="374">
          <cell r="B374" t="str">
            <v>Эзофагогастроинтестиноскопия</v>
          </cell>
        </row>
        <row r="375">
          <cell r="B375" t="str">
            <v>Эзофагогастроинтестиноскопия трансназальная</v>
          </cell>
        </row>
        <row r="376">
          <cell r="B376" t="str">
            <v>Интестиноскопия</v>
          </cell>
        </row>
        <row r="377">
          <cell r="B377" t="str">
            <v>Интестиноскопия двухбаллонная</v>
          </cell>
        </row>
        <row r="378">
          <cell r="B378" t="str">
            <v>Тонкокишечная эндоскопия видеокапсульная</v>
          </cell>
        </row>
        <row r="379">
          <cell r="B379" t="str">
            <v>Колоноскопия</v>
          </cell>
        </row>
        <row r="380">
          <cell r="B380" t="str">
            <v>Видеоколоноскопия</v>
          </cell>
        </row>
        <row r="381">
          <cell r="B381" t="str">
            <v>Эндосонография толстой кишки</v>
          </cell>
        </row>
        <row r="382">
          <cell r="B382" t="str">
            <v>Толстокишечная эндоскопия видеокапсульная</v>
          </cell>
        </row>
        <row r="383">
          <cell r="B383" t="str">
            <v>Колоноскопия с введением лекарственных препаратов</v>
          </cell>
        </row>
        <row r="384">
          <cell r="B384" t="str">
            <v>Эндоскопическая резекция слизистой толстой кишки</v>
          </cell>
        </row>
        <row r="385">
          <cell r="B385" t="str">
            <v>Эндопротезирование толстой кишки</v>
          </cell>
        </row>
        <row r="386">
          <cell r="B386" t="str">
            <v>Аноскопия</v>
          </cell>
        </row>
        <row r="387">
          <cell r="B387" t="str">
            <v>Ректороманоскопия</v>
          </cell>
        </row>
        <row r="388">
          <cell r="B388" t="str">
            <v>Сигмоскопия</v>
          </cell>
        </row>
        <row r="389">
          <cell r="B389" t="str">
            <v>Ректосигмоидоскопия</v>
          </cell>
        </row>
        <row r="390">
          <cell r="B390" t="str">
            <v>Ректосигмоидоскопия с введением лекарственных препаратов</v>
          </cell>
        </row>
        <row r="391">
          <cell r="B391" t="str">
            <v>Кольпоскопия</v>
          </cell>
        </row>
        <row r="392">
          <cell r="B392" t="str">
            <v>Фертилоскопия</v>
          </cell>
        </row>
        <row r="393">
          <cell r="B393" t="str">
            <v>Гистероскопия</v>
          </cell>
        </row>
        <row r="394">
          <cell r="B394" t="str">
            <v>Гистерорезектоскопия</v>
          </cell>
        </row>
        <row r="395">
          <cell r="B395" t="str">
            <v>Контрастная эхогистеросальпингоскопия</v>
          </cell>
        </row>
        <row r="396">
          <cell r="B396" t="str">
            <v>Гистероскопия флюоресцентная</v>
          </cell>
        </row>
        <row r="397">
          <cell r="B397" t="str">
            <v>Вагиноскопия</v>
          </cell>
        </row>
        <row r="398">
          <cell r="B398" t="str">
            <v>Вульвоскопия</v>
          </cell>
        </row>
        <row r="399">
          <cell r="B399" t="str">
            <v>Фаллопоскопия</v>
          </cell>
        </row>
        <row r="400">
          <cell r="B400" t="str">
            <v>Диафаноскопия</v>
          </cell>
        </row>
        <row r="401">
          <cell r="B401" t="str">
            <v>Вестибулометрия</v>
          </cell>
        </row>
        <row r="402">
          <cell r="B402" t="str">
            <v>Проведение калорической пробы</v>
          </cell>
        </row>
        <row r="403">
          <cell r="B403" t="str">
            <v>Исследование органа слуха с помощью камертона</v>
          </cell>
        </row>
        <row r="404">
          <cell r="B404" t="str">
            <v>Определение проходимости евстахиевой трубы</v>
          </cell>
        </row>
        <row r="405">
          <cell r="B405" t="str">
            <v>Отоэндоскопия</v>
          </cell>
        </row>
        <row r="406">
          <cell r="B406" t="str">
            <v>Биомикроскопия глаза</v>
          </cell>
        </row>
        <row r="407">
          <cell r="B407" t="str">
            <v>Гониоскопия</v>
          </cell>
        </row>
        <row r="408">
          <cell r="B408" t="str">
            <v>Осмотр периферии глазного дна с использованием трехзеркальной линзы Гольдмана</v>
          </cell>
        </row>
        <row r="409">
          <cell r="B409" t="str">
            <v>Офтальмохромоскопия</v>
          </cell>
        </row>
        <row r="410">
          <cell r="B410" t="str">
            <v>Биомикрофотография глаза и его придаточного аппарата</v>
          </cell>
        </row>
        <row r="411">
          <cell r="B411" t="str">
            <v>Биомикрофотография глазного дна с использованием фундус-камеры</v>
          </cell>
        </row>
        <row r="412">
          <cell r="B412" t="str">
            <v>Флюоресцентная ангиография глаза</v>
          </cell>
        </row>
        <row r="413">
          <cell r="B413" t="str">
            <v>Определение ретинальной остроты зрения</v>
          </cell>
        </row>
        <row r="414">
          <cell r="B414" t="str">
            <v>Рефрактометрия</v>
          </cell>
        </row>
        <row r="415">
          <cell r="B415" t="str">
            <v>Офтальмометрия</v>
          </cell>
        </row>
        <row r="416">
          <cell r="B416" t="str">
            <v>Определение параметров контактной коррекции</v>
          </cell>
        </row>
        <row r="417">
          <cell r="B417" t="str">
            <v>Кератопахометрия</v>
          </cell>
        </row>
        <row r="418">
          <cell r="B418" t="str">
            <v>Ультразвуковая кератопахиметрия</v>
          </cell>
        </row>
        <row r="419">
          <cell r="B419" t="str">
            <v>Исследование заднего эпителия роговицы</v>
          </cell>
        </row>
        <row r="420">
          <cell r="B420" t="str">
            <v>Аномалоскопия</v>
          </cell>
        </row>
        <row r="421">
          <cell r="B421" t="str">
            <v>Тонография</v>
          </cell>
        </row>
        <row r="422">
          <cell r="B422" t="str">
            <v>Офтальмодинамометрия</v>
          </cell>
        </row>
        <row r="423">
          <cell r="B423" t="str">
            <v>Локализация разрывов, инородных тел сетчатки</v>
          </cell>
        </row>
        <row r="424">
          <cell r="B424" t="str">
            <v>Биомикроскопия глазного дна</v>
          </cell>
        </row>
        <row r="425">
          <cell r="B425" t="str">
            <v>Оптическое исследование сетчатки с помощью компьютерного анализатора</v>
          </cell>
        </row>
        <row r="426">
          <cell r="B426" t="str">
            <v>Оптическое исследование переднего отдела глаза с помощью компьютерного анализатора</v>
          </cell>
        </row>
        <row r="427">
          <cell r="B427" t="str">
            <v>Оптическое исследование заднего отдела глаза с помощью компьютерного анализатора</v>
          </cell>
        </row>
        <row r="428">
          <cell r="B428" t="str">
            <v>Оптическое исследование головки зрительного нерва и слоя нервных волокон с помощью компьютерного анализатора</v>
          </cell>
        </row>
        <row r="429">
          <cell r="B429" t="str">
            <v>Компьютерная периметрия</v>
          </cell>
        </row>
        <row r="430">
          <cell r="B430" t="str">
            <v>Определение времени разрыва слезной пленки</v>
          </cell>
        </row>
        <row r="431">
          <cell r="B431" t="str">
            <v>Исследование глазного дна на аутофлюоресценцию</v>
          </cell>
        </row>
        <row r="432">
          <cell r="B432" t="str">
            <v>Цистоскопия</v>
          </cell>
        </row>
        <row r="433">
          <cell r="B433" t="str">
            <v>Цистоскопия с моделированием устья мочеточника</v>
          </cell>
        </row>
        <row r="434">
          <cell r="B434" t="str">
            <v>Цистоскопия с рассечением устья мочеточника</v>
          </cell>
        </row>
        <row r="435">
          <cell r="B435" t="str">
            <v>Цистоскопия фотодинамическая</v>
          </cell>
        </row>
        <row r="436">
          <cell r="B436" t="str">
            <v>Уретроскопия</v>
          </cell>
        </row>
        <row r="437">
          <cell r="B437" t="str">
            <v>Уретероскопия</v>
          </cell>
        </row>
        <row r="438">
          <cell r="B438" t="str">
            <v>Пиелоскопия</v>
          </cell>
        </row>
        <row r="439">
          <cell r="B439" t="str">
            <v>Чрескожная (чресфистульная) пиелоскопия</v>
          </cell>
        </row>
        <row r="440">
          <cell r="B440" t="str">
            <v>Профилометрия уретры</v>
          </cell>
        </row>
        <row r="441">
          <cell r="B441" t="str">
            <v>Цистоменометрия</v>
          </cell>
        </row>
        <row r="442">
          <cell r="B442" t="str">
            <v>Видеоэндоскопическая колпачковая резекция слизистой желудочно-кишечного тракта</v>
          </cell>
        </row>
        <row r="443">
          <cell r="B443" t="str">
            <v>Видеоэндоскопическая петлевая резекция слизистой желудочно-кишечного тракта</v>
          </cell>
        </row>
        <row r="444">
          <cell r="B444" t="str">
            <v>Видеоэндоскопическое лигирование основания малигнизированного полипа</v>
          </cell>
        </row>
        <row r="445">
          <cell r="B445" t="str">
            <v>Эндоскопическое исследование внутренних органов</v>
          </cell>
        </row>
        <row r="446">
          <cell r="B446" t="str">
            <v>Узкоспектральное эндоскопическое исследование гортани, трахеи и бронхов</v>
          </cell>
        </row>
        <row r="447">
          <cell r="B447" t="str">
            <v>Увеличительное эндоскопическое исследование слизистой органов желудочно-кишечного тракта</v>
          </cell>
        </row>
        <row r="448">
          <cell r="B448" t="str">
            <v>Конфокальное микроэндоскопическое исследование слизистой органов желудочно-кишечного тракта</v>
          </cell>
        </row>
        <row r="449">
          <cell r="B449" t="str">
            <v>Аутофлюоресцентное эндоскопическое исследование органов желудочно-кишечного тракта</v>
          </cell>
        </row>
        <row r="450">
          <cell r="B450" t="str">
            <v>Конфокальное микроэндоскопическое исследование слизистой гортани, трахеи и бронхов</v>
          </cell>
        </row>
        <row r="451">
          <cell r="B451" t="str">
            <v>Узкоспектральное NBI-исследование органов желудочно-кишечного тракта</v>
          </cell>
        </row>
        <row r="452">
          <cell r="B452" t="str">
            <v>Эндоскопическое исследование органов желудочно-кишечного тракта в режиме интеллектуального цветового выделения (FICE)</v>
          </cell>
        </row>
        <row r="453">
          <cell r="B453" t="str">
            <v>Хромоскопия, контрастное исследование органов желудочно-кишечного тракта</v>
          </cell>
        </row>
        <row r="454">
          <cell r="B454" t="str">
            <v>Диагностическая лапароскопия флюоресцентная</v>
          </cell>
        </row>
        <row r="455">
          <cell r="B455" t="str">
            <v>Доставка видеокапсулы в желудочно-кишечный тракт эндоскопическая</v>
          </cell>
        </row>
        <row r="456">
          <cell r="B456" t="str">
            <v>Описание и интерпретация данных эндоскопических исследований с применением телемедицинских технологий</v>
          </cell>
        </row>
        <row r="457">
          <cell r="B457" t="str">
            <v>Ультразвуковое исследование мягких тканей (одна анатомическая зона)</v>
          </cell>
        </row>
        <row r="458">
          <cell r="B458" t="str">
            <v>Эластография мягких тканей</v>
          </cell>
        </row>
        <row r="459">
          <cell r="B459" t="str">
            <v>Ультразвуковое исследование кожи (одна анатомическая зона)</v>
          </cell>
        </row>
        <row r="460">
          <cell r="B460" t="str">
            <v>Эластография кожи</v>
          </cell>
        </row>
        <row r="461">
          <cell r="B461" t="str">
            <v>Ультразвуковое исследование костей</v>
          </cell>
        </row>
        <row r="462">
          <cell r="B462" t="str">
            <v>Ультразвуковое исследование позвоночника</v>
          </cell>
        </row>
        <row r="463">
          <cell r="B463" t="str">
            <v>Ультразвуковая денситометрия</v>
          </cell>
        </row>
        <row r="464">
          <cell r="B464" t="str">
            <v>Ультразвуковое исследование сустава</v>
          </cell>
        </row>
        <row r="465">
          <cell r="B465" t="str">
            <v>Ультразвуковое исследование тазобедренного сустава</v>
          </cell>
        </row>
        <row r="466">
          <cell r="B466" t="str">
            <v>Ультразвуковое исследование сухожилий</v>
          </cell>
        </row>
        <row r="467">
          <cell r="B467" t="str">
            <v>Ультразвуковое исследование селезенки</v>
          </cell>
        </row>
        <row r="468">
          <cell r="B468" t="str">
            <v>Эластография селезенки</v>
          </cell>
        </row>
        <row r="469">
          <cell r="B469" t="str">
            <v>Ультразвуковое исследование лимфатических узлов (одна анатомическая зона)</v>
          </cell>
        </row>
        <row r="470">
          <cell r="B470" t="str">
            <v>Ультразвуковое исследование вилочковой железы</v>
          </cell>
        </row>
        <row r="471">
          <cell r="B471" t="str">
            <v>Ультразвуковая денситометрия зуба</v>
          </cell>
        </row>
        <row r="472">
          <cell r="B472" t="str">
            <v>Ультразвуковое исследование слюнных желез</v>
          </cell>
        </row>
        <row r="473">
          <cell r="B473" t="str">
            <v>Ультразвуковое исследование тканей полости рта</v>
          </cell>
        </row>
        <row r="474">
          <cell r="B474" t="str">
            <v>Ультразвуковое исследование языка</v>
          </cell>
        </row>
        <row r="475">
          <cell r="B475" t="str">
            <v>Ультразвуковая допплерография парадонта</v>
          </cell>
        </row>
        <row r="476">
          <cell r="B476" t="str">
            <v>Ультразвуковое исследование околоносовых пазух</v>
          </cell>
        </row>
        <row r="477">
          <cell r="B477" t="str">
            <v>Ультразвуковое исследование гортани</v>
          </cell>
        </row>
        <row r="478">
          <cell r="B478" t="str">
            <v>Электроглоттография</v>
          </cell>
        </row>
        <row r="479">
          <cell r="B479" t="str">
            <v>Ультразвуковое исследование миндалин</v>
          </cell>
        </row>
        <row r="480">
          <cell r="B480" t="str">
            <v>Акустический анализ голоса</v>
          </cell>
        </row>
        <row r="481">
          <cell r="B481" t="str">
            <v>Ультразвуковое исследование плевральной полости</v>
          </cell>
        </row>
        <row r="482">
          <cell r="B482" t="str">
            <v>Ультразвуковое исследование легких</v>
          </cell>
        </row>
        <row r="483">
          <cell r="B483" t="str">
            <v>Эндосонографическое исследование трахеи и бронхов</v>
          </cell>
        </row>
        <row r="484">
          <cell r="B484" t="str">
            <v>Фонокардиография</v>
          </cell>
        </row>
        <row r="485">
          <cell r="B485" t="str">
            <v>Эхокардиография</v>
          </cell>
        </row>
        <row r="486">
          <cell r="B486" t="str">
            <v>Эхокардиография чреспищеводная</v>
          </cell>
        </row>
        <row r="487">
          <cell r="B487" t="str">
            <v>Эхокардиография трехмерная</v>
          </cell>
        </row>
        <row r="488">
          <cell r="B488" t="str">
            <v>Эхокардиография с фармакологической нагрузкой</v>
          </cell>
        </row>
        <row r="489">
          <cell r="B489" t="str">
            <v>Эхокардиография с физической нагрузкой</v>
          </cell>
        </row>
        <row r="490">
          <cell r="B490" t="str">
            <v>Эхокардиография чреспищеводная интраоперационная</v>
          </cell>
        </row>
        <row r="491">
          <cell r="B491" t="str">
            <v>Ультразвуковое исследование средостения</v>
          </cell>
        </row>
        <row r="492">
          <cell r="B492" t="str">
            <v>Ультразвуковое исследование интраоперационное</v>
          </cell>
        </row>
        <row r="493">
          <cell r="B493" t="str">
            <v>Эндосонография средостения чреспищеводная</v>
          </cell>
        </row>
        <row r="494">
          <cell r="B494" t="str">
            <v>Ультразвуковая допплерография артерий верхних конечностей</v>
          </cell>
        </row>
        <row r="495">
          <cell r="B495" t="str">
            <v>Ультразвуковая допплерография артерий нижних конечностей</v>
          </cell>
        </row>
        <row r="496">
          <cell r="B496" t="str">
            <v>Дуплексное сканирование артерий почек</v>
          </cell>
        </row>
        <row r="497">
          <cell r="B497" t="str">
            <v>Ультразвуковая допплерография с медикаментозной пробой</v>
          </cell>
        </row>
        <row r="498">
          <cell r="B498" t="str">
            <v>Ультразвуковая допплеграфия артерий методом мониторирования</v>
          </cell>
        </row>
        <row r="499">
          <cell r="B499" t="str">
            <v>Ультразвуковая допплерография транскраниальная с медикаментозной пробой</v>
          </cell>
        </row>
        <row r="500">
          <cell r="B500" t="str">
            <v>Ультразвуковая допплерография транскраниальная артерий методом мониторирования</v>
          </cell>
        </row>
        <row r="501">
          <cell r="B501" t="str">
            <v>Ультразвуковая допплерография транскраниальная артерий методом мониторирования методом микроэмболодетекции</v>
          </cell>
        </row>
        <row r="502">
          <cell r="B502" t="str">
            <v>Ультразвуковая доплеровская локация газовых пузырьков</v>
          </cell>
        </row>
        <row r="503">
          <cell r="B503" t="str">
            <v>Ультразвуковая допплерография сосудов (артерий и вен) верхних конечностей</v>
          </cell>
        </row>
        <row r="504">
          <cell r="B504" t="str">
            <v>Ультразвуковая допплерография сосудов (артерий и вен) нижних конечностей</v>
          </cell>
        </row>
        <row r="505">
          <cell r="B505" t="str">
            <v>Ультразвуковая допплерография вен нижних конечностей</v>
          </cell>
        </row>
        <row r="506">
          <cell r="B506" t="str">
            <v>Ультразвуковая допплерография вен верхних конечностей</v>
          </cell>
        </row>
        <row r="507">
          <cell r="B507" t="str">
            <v>Дуплексное сканирование аорты</v>
          </cell>
        </row>
        <row r="508">
          <cell r="B508" t="str">
            <v>Дуплексное сканирование брюшной аорты и ее висцеральных ветвей</v>
          </cell>
        </row>
        <row r="509">
          <cell r="B509" t="str">
            <v>Дуплексное сканирование брюшного отдела аорты, подвздошных и общих бедренных артерий</v>
          </cell>
        </row>
        <row r="510">
          <cell r="B510" t="str">
            <v>Внутрисосудистое ультразвуковое исследование сосудистой стенки</v>
          </cell>
        </row>
        <row r="511">
          <cell r="B511" t="str">
            <v>Дуплексное сканирование сосудов (артерий и вен) верхних конечностей</v>
          </cell>
        </row>
        <row r="512">
          <cell r="B512" t="str">
            <v>Дуплексное сканирование артерий верхних конечностей</v>
          </cell>
        </row>
        <row r="513">
          <cell r="B513" t="str">
            <v>Дуплексное сканирование брахиоцефальных артерий с цветным допплеровским картированием кровотока</v>
          </cell>
        </row>
        <row r="514">
          <cell r="B514" t="str">
            <v>Дуплексное сканирование вен верхних конечностей</v>
          </cell>
        </row>
        <row r="515">
          <cell r="B515" t="str">
            <v>Дуплексное сканирование экстракраниальных отделов брахиоцефальных артерий</v>
          </cell>
        </row>
        <row r="516">
          <cell r="B516" t="str">
            <v>Дуплексное интракраниальных отделов брахиоцефальных артерий</v>
          </cell>
        </row>
        <row r="517">
          <cell r="B517" t="str">
            <v>Дуплексное сканирование брахиоцефальных артерий, лучевых артерий с проведением ротационных проб</v>
          </cell>
        </row>
        <row r="518">
          <cell r="B518" t="str">
            <v>Дуплексное сканирование сосудов (артерий и вен) нижних конечностей</v>
          </cell>
        </row>
        <row r="519">
          <cell r="B519" t="str">
            <v>Дуплексное сканирование артерий нижних конечностей</v>
          </cell>
        </row>
        <row r="520">
          <cell r="B520" t="str">
            <v>Дуплексное сканирование вен нижних конечностей</v>
          </cell>
        </row>
        <row r="521">
          <cell r="B521" t="str">
            <v>Ультразвуковая допплерография сосудов глаза</v>
          </cell>
        </row>
        <row r="522">
          <cell r="B522" t="str">
            <v>Дуплексное сканирование сосудов мошонки и полового члена</v>
          </cell>
        </row>
        <row r="523">
          <cell r="B523" t="str">
            <v>Дуплексное сканирование сосудов челюстно-лицевой области</v>
          </cell>
        </row>
        <row r="524">
          <cell r="B524" t="str">
            <v>Лазерная допплеровская флоуметрия сосудов челюстно-лицевой области</v>
          </cell>
        </row>
        <row r="525">
          <cell r="B525" t="str">
            <v>Дуплексное сканирование сосудов поджелудочной железы</v>
          </cell>
        </row>
        <row r="526">
          <cell r="B526" t="str">
            <v>Дуплексное сканирование сосудов печени</v>
          </cell>
        </row>
        <row r="527">
          <cell r="B527" t="str">
            <v>Дуплексное сканирование коронарных сосудов</v>
          </cell>
        </row>
        <row r="528">
          <cell r="B528" t="str">
            <v>Ультразвуковое исследование коронарных артерий внутрисосудистое</v>
          </cell>
        </row>
        <row r="529">
          <cell r="B529" t="str">
            <v>Дуплексное сканирование сосудов гепатобиллиарной зоны</v>
          </cell>
        </row>
        <row r="530">
          <cell r="B530" t="str">
            <v>Триплексное сканирование вен</v>
          </cell>
        </row>
        <row r="531">
          <cell r="B531" t="str">
            <v>Триплексное сканирование нижней полой вены, подвздошных вен и вен нижних конечностей (комплексное)</v>
          </cell>
        </row>
        <row r="532">
          <cell r="B532" t="str">
            <v>Исследование ночной пенильной тумесценции</v>
          </cell>
        </row>
        <row r="533">
          <cell r="B533" t="str">
            <v>Дуплексное сканирование сосудов щитовидной железы</v>
          </cell>
        </row>
        <row r="534">
          <cell r="B534" t="str">
            <v>Дуплексное сканирование транскраниальное артерий и вен</v>
          </cell>
        </row>
        <row r="535">
          <cell r="B535" t="str">
            <v>Дуплексное сканирование транскраниальное артерий и вен с нагрузочными пробами</v>
          </cell>
        </row>
        <row r="536">
          <cell r="B536" t="str">
            <v>Лазерная допплеровская флоуметрия сосудов (одна анатомическая область)</v>
          </cell>
        </row>
        <row r="537">
          <cell r="B537" t="str">
            <v>Лазерная допплеровская флоуметрия сосудов нижних конечностей с использованием функциональных проб</v>
          </cell>
        </row>
        <row r="538">
          <cell r="B538" t="str">
            <v>Дуплексное сканирование сосудов селезенки</v>
          </cell>
        </row>
        <row r="539">
          <cell r="B539" t="str">
            <v>Дуплексное сканирование сосудов малого таза</v>
          </cell>
        </row>
        <row r="540">
          <cell r="B540" t="str">
            <v>Дуплексное сканирование нижней полой и почечных вен</v>
          </cell>
        </row>
        <row r="541">
          <cell r="B541" t="str">
            <v>Ультразвуковая допплерография маточно-плацентарного кровотока</v>
          </cell>
        </row>
        <row r="542">
          <cell r="B542" t="str">
            <v>Ультразвуковая допплерография сосудов брыжейки</v>
          </cell>
        </row>
        <row r="543">
          <cell r="B543" t="str">
            <v>Дуплексное сканирование нижней полой вены и вен портальной системы</v>
          </cell>
        </row>
        <row r="544">
          <cell r="B544" t="str">
            <v>Ультразвуковое исследование печени</v>
          </cell>
        </row>
        <row r="545">
          <cell r="B545" t="str">
            <v>Ультразвуковое исследование печени интраоперационное</v>
          </cell>
        </row>
        <row r="546">
          <cell r="B546" t="str">
            <v>Ультразвуковое исследование печени лапароскопическое</v>
          </cell>
        </row>
        <row r="547">
          <cell r="B547" t="str">
            <v>Ультразвуковое исследование гепатобиллиарной зоны</v>
          </cell>
        </row>
        <row r="548">
          <cell r="B548" t="str">
            <v>Ультразвуковое исследование гепатобиллиарной зоны с функциональными пробами</v>
          </cell>
        </row>
        <row r="549">
          <cell r="B549" t="str">
            <v>Эластометрия печени</v>
          </cell>
        </row>
        <row r="550">
          <cell r="B550" t="str">
            <v>Ультразвуковое исследование желчного пузыря и протоков</v>
          </cell>
        </row>
        <row r="551">
          <cell r="B551" t="str">
            <v>Ультразвуковое исследование желчного пузыря с определением его сократимости</v>
          </cell>
        </row>
        <row r="552">
          <cell r="B552" t="str">
            <v>Эндосонография панкреатобилиарной зоны</v>
          </cell>
        </row>
        <row r="553">
          <cell r="B553" t="str">
            <v>Ультразвуковое исследование поджелудочной железы</v>
          </cell>
        </row>
        <row r="554">
          <cell r="B554" t="str">
            <v>Эластография поджелудочной железы</v>
          </cell>
        </row>
        <row r="555">
          <cell r="B555" t="str">
            <v>Ультразвуковое исследование органов брюшной полости (комплексное)</v>
          </cell>
        </row>
        <row r="556">
          <cell r="B556" t="str">
            <v>Эндосонография желудка</v>
          </cell>
        </row>
        <row r="557">
          <cell r="B557" t="str">
            <v>Эндосонография двенадцатиперстной кишки</v>
          </cell>
        </row>
        <row r="558">
          <cell r="B558" t="str">
            <v>Ультразвуковое исследование пищевода</v>
          </cell>
        </row>
        <row r="559">
          <cell r="B559" t="str">
            <v>Эндосонография пищевода</v>
          </cell>
        </row>
        <row r="560">
          <cell r="B560" t="str">
            <v>Ультразвуковое исследование тонкой кишки</v>
          </cell>
        </row>
        <row r="561">
          <cell r="B561" t="str">
            <v>Ультразвуковое исследование толстой кишки</v>
          </cell>
        </row>
        <row r="562">
          <cell r="B562" t="str">
            <v>Ультразвуковое исследование сигмовидной и прямой кишки</v>
          </cell>
        </row>
        <row r="563">
          <cell r="B563" t="str">
            <v>Ультразвуковое исследование прямой кишки трансректальное</v>
          </cell>
        </row>
        <row r="564">
          <cell r="B564" t="str">
            <v>Эндосонография прямой кишки</v>
          </cell>
        </row>
        <row r="565">
          <cell r="B565" t="str">
            <v>Ультразвуковое исследование матки и придатков трансабдоминальное</v>
          </cell>
        </row>
        <row r="566">
          <cell r="B566" t="str">
            <v>Ультразвуковое исследование матки и придатков трансвагиальное</v>
          </cell>
        </row>
        <row r="567">
          <cell r="B567" t="str">
            <v>Ультразвуковое исследование матки и придатков трансректальное</v>
          </cell>
        </row>
        <row r="568">
          <cell r="B568" t="str">
            <v>Эластография матки и придатков</v>
          </cell>
        </row>
        <row r="569">
          <cell r="B569" t="str">
            <v>Ультразвуковое исследование молочных желез</v>
          </cell>
        </row>
        <row r="570">
          <cell r="B570" t="str">
            <v>Эластография молочных желез</v>
          </cell>
        </row>
        <row r="571">
          <cell r="B571" t="str">
            <v>Ультразвуковое исследование молочных желез с допплеровским исследованием</v>
          </cell>
        </row>
        <row r="572">
          <cell r="B572" t="str">
            <v>Ультразвуковое исследование фолликулогенеза</v>
          </cell>
        </row>
        <row r="573">
          <cell r="B573" t="str">
            <v>Ультразвуковое исследование предстательной железы</v>
          </cell>
        </row>
        <row r="574">
          <cell r="B574" t="str">
            <v>Ультразвуковое исследование предстательной железы трансректальное</v>
          </cell>
        </row>
        <row r="575">
          <cell r="B575" t="str">
            <v>Ультразвуковое исследование сосудов полового члена</v>
          </cell>
        </row>
        <row r="576">
          <cell r="B576" t="str">
            <v>Допплерография сосудов полового члена с лекарственными препаратами</v>
          </cell>
        </row>
        <row r="577">
          <cell r="B577" t="str">
            <v>Ультразвуковая допплерография сосудов семенного канатика</v>
          </cell>
        </row>
        <row r="578">
          <cell r="B578" t="str">
            <v>Ультразвуковое исследование щитовидной железы и паращитовидных желез</v>
          </cell>
        </row>
        <row r="579">
          <cell r="B579" t="str">
            <v>Эластография щитовидной железы</v>
          </cell>
        </row>
        <row r="580">
          <cell r="B580" t="str">
            <v>Ультразвуковое исследование надпочечников</v>
          </cell>
        </row>
        <row r="581">
          <cell r="B581" t="str">
            <v>Ультразвуковое исследование паращитовидных желез</v>
          </cell>
        </row>
        <row r="582">
          <cell r="B582" t="str">
            <v>Нейросонография</v>
          </cell>
        </row>
        <row r="583">
          <cell r="B583" t="str">
            <v>Ультразвуковое исследование головного мозга</v>
          </cell>
        </row>
        <row r="584">
          <cell r="B584" t="str">
            <v>Ультразвуковое исследование головного мозга интраоперационное</v>
          </cell>
        </row>
        <row r="585">
          <cell r="B585" t="str">
            <v>Ультразвуковое исследование кровотока (флуометрия) в артериях головного мозга интраоперационное</v>
          </cell>
        </row>
        <row r="586">
          <cell r="B586" t="str">
            <v>Эхоэнцефалография</v>
          </cell>
        </row>
        <row r="587">
          <cell r="B587" t="str">
            <v>Ультразвуковое исследование спинного мозга</v>
          </cell>
        </row>
        <row r="588">
          <cell r="B588" t="str">
            <v>Ультразвуковое исследование периферических нервов (одна анатомическая область)</v>
          </cell>
        </row>
        <row r="589">
          <cell r="B589" t="str">
            <v>Ультразвуковое исследование глазного яблока</v>
          </cell>
        </row>
        <row r="590">
          <cell r="B590" t="str">
            <v>Ультразвуковое сканирование глазницы</v>
          </cell>
        </row>
        <row r="591">
          <cell r="B591" t="str">
            <v>Ультразвуковая биометрия глаза</v>
          </cell>
        </row>
        <row r="592">
          <cell r="B592" t="str">
            <v>Ультразвуковая допплерография сосудов орбиты и глазного яблока</v>
          </cell>
        </row>
        <row r="593">
          <cell r="B593" t="str">
            <v>Дуплексное сканирование сосудов глаза и орбиты</v>
          </cell>
        </row>
        <row r="594">
          <cell r="B594" t="str">
            <v>Ультразвуковое сканирование переднего отдела глаза</v>
          </cell>
        </row>
        <row r="595">
          <cell r="B595" t="str">
            <v>Ультразвуковое исследование почек и надпочечников</v>
          </cell>
        </row>
        <row r="596">
          <cell r="B596" t="str">
            <v>Лапароскопическое ультразвуковое исследование почек</v>
          </cell>
        </row>
        <row r="597">
          <cell r="B597" t="str">
            <v>Ультразвуковое исследование мочевыводящих путей</v>
          </cell>
        </row>
        <row r="598">
          <cell r="B598" t="str">
            <v>Ультразвуковое исследование почек</v>
          </cell>
        </row>
        <row r="599">
          <cell r="B599" t="str">
            <v>Ультразвуковое исследование мочеточников</v>
          </cell>
        </row>
        <row r="600">
          <cell r="B600" t="str">
            <v>Ультразвуковое исследование мочевого пузыря</v>
          </cell>
        </row>
        <row r="601">
          <cell r="B601" t="str">
            <v>Ультразвуковое исследование уретры</v>
          </cell>
        </row>
        <row r="602">
          <cell r="B602" t="str">
            <v>Ультразвуковое исследование мочевого пузыря с определением остаточной мочи</v>
          </cell>
        </row>
        <row r="603">
          <cell r="B603" t="str">
            <v>Ультразвуковое исследование почек с функциональной нагрузкой</v>
          </cell>
        </row>
        <row r="604">
          <cell r="B604" t="str">
            <v>Эластография почек</v>
          </cell>
        </row>
        <row r="605">
          <cell r="B605" t="str">
            <v>Ультразвуковое исследование органов мошонки</v>
          </cell>
        </row>
        <row r="606">
          <cell r="B606" t="str">
            <v>Ультразвуковое исследование плода</v>
          </cell>
        </row>
        <row r="607">
          <cell r="B607" t="str">
            <v>Дуплексное сканирование сердца и сосудов плода</v>
          </cell>
        </row>
        <row r="608">
          <cell r="B608" t="str">
            <v>Ультразвуковое исследование забрюшинного пространства</v>
          </cell>
        </row>
        <row r="609">
          <cell r="B609" t="str">
            <v>Ультразвуковое определение жидкости в брюшной полости</v>
          </cell>
        </row>
        <row r="610">
          <cell r="B610" t="str">
            <v>Торакоскопическое ультразвуковое исследование</v>
          </cell>
        </row>
        <row r="611">
          <cell r="B611" t="str">
            <v>Ультразвуковое исследование брюшины</v>
          </cell>
        </row>
        <row r="612">
          <cell r="B612" t="str">
            <v>Ультразвуковая топография</v>
          </cell>
        </row>
        <row r="613">
          <cell r="B613" t="str">
            <v>Ультразвуковое исследование в режиме 3D</v>
          </cell>
        </row>
        <row r="614">
          <cell r="B614" t="str">
            <v>Ультразвуковая навигация для проведения малоинвазивной манипуляции</v>
          </cell>
        </row>
        <row r="615">
          <cell r="B615" t="str">
            <v>Ультразвуковое исследование органов малого таза (комплексное)</v>
          </cell>
        </row>
        <row r="616">
          <cell r="B616" t="str">
            <v>Дистанционная расшифровка, описание и интерпретация данных ультразвуковых исследований</v>
          </cell>
        </row>
        <row r="617">
          <cell r="B617" t="str">
            <v>Регистрация электрической активности в точках акупунктуры</v>
          </cell>
        </row>
        <row r="618">
          <cell r="B618" t="str">
            <v>Магнитно-резонансная томография мягких тканей</v>
          </cell>
        </row>
        <row r="619">
          <cell r="B619" t="str">
            <v>Магнитно-резонансная томография мягких тканей с контрастированием</v>
          </cell>
        </row>
        <row r="620">
          <cell r="B620" t="str">
            <v>Электромиография игольчатая (одна мышца)</v>
          </cell>
        </row>
        <row r="621">
          <cell r="B621" t="str">
            <v>Электромиография накожная (одна анатомическая зона)</v>
          </cell>
        </row>
        <row r="622">
          <cell r="B622" t="str">
            <v>Электронейромиография стимуляционная одного нерва</v>
          </cell>
        </row>
        <row r="623">
          <cell r="B623" t="str">
            <v>Электромиография стимуляционная срединного нерва</v>
          </cell>
        </row>
        <row r="624">
          <cell r="B624" t="str">
            <v>Электромиография стимуляционная локтевого нерва</v>
          </cell>
        </row>
        <row r="625">
          <cell r="B625" t="str">
            <v>Электромиография стимуляционная лучевого нерва</v>
          </cell>
        </row>
        <row r="626">
          <cell r="B626" t="str">
            <v>Электромиография стимуляционная добавочного нерва</v>
          </cell>
        </row>
        <row r="627">
          <cell r="B627" t="str">
            <v>Электромиография стимуляционная межреберного нерва</v>
          </cell>
        </row>
        <row r="628">
          <cell r="B628" t="str">
            <v>Электромиография стимуляционная диафрагмального нерва</v>
          </cell>
        </row>
        <row r="629">
          <cell r="B629" t="str">
            <v>Электромиография стимуляционная грудных нервов</v>
          </cell>
        </row>
        <row r="630">
          <cell r="B630" t="str">
            <v>Электронейромиография игольчатыми электродами (один нерв)</v>
          </cell>
        </row>
        <row r="631">
          <cell r="B631" t="str">
            <v>Электромиография игольчатая локтевого нерва</v>
          </cell>
        </row>
        <row r="632">
          <cell r="B632" t="str">
            <v>Электромиография игольчатая лучевого нерва</v>
          </cell>
        </row>
        <row r="633">
          <cell r="B633" t="str">
            <v>Электромиография игольчатая добавочного нерва</v>
          </cell>
        </row>
        <row r="634">
          <cell r="B634" t="str">
            <v>Электромиография игольчатая межреберного нерва</v>
          </cell>
        </row>
        <row r="635">
          <cell r="B635" t="str">
            <v>Электродиагностика (определение электровозбудимости (функциональных свойств) периферических двигательных нервов и скелетных мышц)</v>
          </cell>
        </row>
        <row r="636">
          <cell r="B636" t="str">
            <v>Электродиагностика (определение электровозбудимости (функциональных свойств) лицевого и тройничного нервов, мимических и жевательных мышц)</v>
          </cell>
        </row>
        <row r="637">
          <cell r="B637" t="str">
            <v>Магнитно-резонансная томография мышечной системы</v>
          </cell>
        </row>
        <row r="638">
          <cell r="B638" t="str">
            <v>Магнитно-резонансная томография костной ткани (одна область)</v>
          </cell>
        </row>
        <row r="639">
          <cell r="B639" t="str">
            <v>Магнитно-резонансная томография позвоночника (один отдел)</v>
          </cell>
        </row>
        <row r="640">
          <cell r="B640" t="str">
            <v>Магнитно-резонансная томография позвоночника с контрастированием (один отдел)</v>
          </cell>
        </row>
        <row r="641">
          <cell r="B641" t="str">
            <v>Магнитно-резонансная томография основания черепа</v>
          </cell>
        </row>
        <row r="642">
          <cell r="B642" t="str">
            <v>Магнитно-резонансная томография основания черепа с ангиографией</v>
          </cell>
        </row>
        <row r="643">
          <cell r="B643" t="str">
            <v>Магнитно-резонансная томография лицевого отдела черепа</v>
          </cell>
        </row>
        <row r="644">
          <cell r="B644" t="str">
            <v>Магнитно-резонансная томография лицевого отдела черепа с внутривенным контрастированием</v>
          </cell>
        </row>
        <row r="645">
          <cell r="B645" t="str">
            <v>Магнитно-резонансная томография суставов (один сустав)</v>
          </cell>
        </row>
        <row r="646">
          <cell r="B646" t="str">
            <v>Магнитно-резонансная томография суставов (один сустав) с контрастированием</v>
          </cell>
        </row>
        <row r="647">
          <cell r="B647" t="str">
            <v>Электроодонтометрия зуба</v>
          </cell>
        </row>
        <row r="648">
          <cell r="B648" t="str">
            <v>Магнитно-резонансная томография околоносовых пазух</v>
          </cell>
        </row>
        <row r="649">
          <cell r="B649" t="str">
            <v>Магнитно-резонансная томография гортаноглотки</v>
          </cell>
        </row>
        <row r="650">
          <cell r="B650" t="str">
            <v>Магнитно-резонансная томография преддверно-улиткового органа</v>
          </cell>
        </row>
        <row r="651">
          <cell r="B651" t="str">
            <v>Магнитно-резонансная томография носоротоглотки</v>
          </cell>
        </row>
        <row r="652">
          <cell r="B652" t="str">
            <v>Определение коэффициента аккомодации нервно-мышечного аппарата гортани</v>
          </cell>
        </row>
        <row r="653">
          <cell r="B653" t="str">
            <v>Магнитно-резонансная томография легких</v>
          </cell>
        </row>
        <row r="654">
          <cell r="B654" t="str">
            <v>Регистрация электрической активности проводящей системы сердца</v>
          </cell>
        </row>
        <row r="655">
          <cell r="B655" t="str">
            <v>Расшифровка, описание и интерпретация электрокардиографических данных</v>
          </cell>
        </row>
        <row r="656">
          <cell r="B656" t="str">
            <v>Расшифровка, описание и интерпретация данных электрокардиографических исследований с применением телемедицинских технологий</v>
          </cell>
        </row>
        <row r="657">
          <cell r="B657" t="str">
            <v>Регистрация электрокардиограммы при пребывании пациента в условиях повышенного давления газовой среды в медицинской (водолазной) барокамере</v>
          </cell>
        </row>
        <row r="658">
          <cell r="B658" t="str">
            <v>Регистрация электрокардиограммы</v>
          </cell>
        </row>
        <row r="659">
          <cell r="B659" t="str">
            <v>Поверхностное электрокардиографическое картирование</v>
          </cell>
        </row>
        <row r="660">
          <cell r="B660" t="str">
            <v>Внутрисердечное электрофизиологическое исследование</v>
          </cell>
        </row>
        <row r="661">
          <cell r="B661" t="str">
            <v>Мониторирование электрокардиографических данных</v>
          </cell>
        </row>
        <row r="662">
          <cell r="B662" t="str">
            <v>Дистанционное наблюдение за показателями, получаемыми от имплантируемого антиаритмического устройства</v>
          </cell>
        </row>
        <row r="663">
          <cell r="B663" t="str">
            <v>Дистанционное наблюдение за электрокардиографическими данными</v>
          </cell>
        </row>
        <row r="664">
          <cell r="B664" t="str">
            <v>Холтеровское мониторирование сердечного ритма</v>
          </cell>
        </row>
        <row r="665">
          <cell r="B665" t="str">
            <v>Магнитно-резонансная томография сердца и магистральных сосудов</v>
          </cell>
        </row>
        <row r="666">
          <cell r="B666" t="str">
            <v>Магнитно-резонансная томография сердца с контрастированием</v>
          </cell>
        </row>
        <row r="667">
          <cell r="B667" t="str">
            <v>Экспресс-исследование сердца по электрокардиографическим сигналам от конечностей с помощью кардиовизора</v>
          </cell>
        </row>
        <row r="668">
          <cell r="B668" t="str">
            <v>Исследование поздних потенциалов сердца</v>
          </cell>
        </row>
        <row r="669">
          <cell r="B669" t="str">
            <v>Имплантация петлевого регистратора для долговременной регистрации электрической активности проводящей системы сердца</v>
          </cell>
        </row>
        <row r="670">
          <cell r="B670" t="str">
            <v>Магнитно-резонансная томография средостения</v>
          </cell>
        </row>
        <row r="671">
          <cell r="B671" t="str">
            <v>Реовазография</v>
          </cell>
        </row>
        <row r="672">
          <cell r="B672" t="str">
            <v>Компьютерная реовазография</v>
          </cell>
        </row>
        <row r="673">
          <cell r="B673" t="str">
            <v>Реовазография с медикаментозной пробой</v>
          </cell>
        </row>
        <row r="674">
          <cell r="B674" t="str">
            <v>Реопародонтография</v>
          </cell>
        </row>
        <row r="675">
          <cell r="B675" t="str">
            <v>Магнитно-резонансная артериография (одна область)</v>
          </cell>
        </row>
        <row r="676">
          <cell r="B676" t="str">
            <v>Магнитно-резонансная венография (одна область)</v>
          </cell>
        </row>
        <row r="677">
          <cell r="B677" t="str">
            <v>Магнитно-резонансная ангиография с контрастированием (одна область)</v>
          </cell>
        </row>
        <row r="678">
          <cell r="B678" t="str">
            <v>Магнитно-резонансная ангиография (одна область)</v>
          </cell>
        </row>
        <row r="679">
          <cell r="B679" t="str">
            <v>Чрескожный мониторинг парциального давления кислорода</v>
          </cell>
        </row>
        <row r="680">
          <cell r="B680" t="str">
            <v>Чрескожный мониторинг парциального давления кислорода с использованием функциональных проб</v>
          </cell>
        </row>
        <row r="681">
          <cell r="B681" t="str">
            <v>Магнитно-резонансная холангиография</v>
          </cell>
        </row>
        <row r="682">
          <cell r="B682" t="str">
            <v>Магнитно-резонансная томография поджелудочной железы</v>
          </cell>
        </row>
        <row r="683">
          <cell r="B683" t="str">
            <v>Магнитно-резонансная холангиопанкреатография</v>
          </cell>
        </row>
        <row r="684">
          <cell r="B684" t="str">
            <v>Электрогастрография</v>
          </cell>
        </row>
        <row r="685">
          <cell r="B685" t="str">
            <v>Магнитно-резонансная томография тонкой кишки</v>
          </cell>
        </row>
        <row r="686">
          <cell r="B686" t="str">
            <v>Магнитно-резонансная томография тонкой кишки с контрастированием</v>
          </cell>
        </row>
        <row r="687">
          <cell r="B687" t="str">
            <v>Магнитно-резонансная томография толстой кишки</v>
          </cell>
        </row>
        <row r="688">
          <cell r="B688" t="str">
            <v>Магнитно-резонансная томография толстой кишки с контрастированием</v>
          </cell>
        </row>
        <row r="689">
          <cell r="B689" t="str">
            <v>Электромиография анального сфинктера</v>
          </cell>
        </row>
        <row r="690">
          <cell r="B690" t="str">
            <v>Электромиография мышц тазового дна</v>
          </cell>
        </row>
        <row r="691">
          <cell r="B691" t="str">
            <v>Суммарная электромиография наружного анального сфинктера или тазового дна</v>
          </cell>
        </row>
        <row r="692">
          <cell r="B692" t="str">
            <v>Сегментарная электромиография наружного анального сфинктера</v>
          </cell>
        </row>
        <row r="693">
          <cell r="B693" t="str">
            <v>Аноректальная манометрия</v>
          </cell>
        </row>
        <row r="694">
          <cell r="B694" t="str">
            <v>Исследование функций сфинктерного (запирательного) аппарата прямой кишки</v>
          </cell>
        </row>
        <row r="695">
          <cell r="B695" t="str">
            <v>Маммография электроимпедансная</v>
          </cell>
        </row>
        <row r="696">
          <cell r="B696" t="str">
            <v>Радиотермометрия молочной железы</v>
          </cell>
        </row>
        <row r="697">
          <cell r="B697" t="str">
            <v>Магнитно-резонансная томография молочной железы</v>
          </cell>
        </row>
        <row r="698">
          <cell r="B698" t="str">
            <v>Магнитно-резонансная томография молочной железы с контрастированием</v>
          </cell>
        </row>
        <row r="699">
          <cell r="B699" t="str">
            <v>Магнитно-резонансная томография мошонки</v>
          </cell>
        </row>
        <row r="700">
          <cell r="B700" t="str">
            <v>Магнитно-резонансная томография мошонки с контрастированием</v>
          </cell>
        </row>
        <row r="701">
          <cell r="B701" t="str">
            <v>Магнитно-резонансная томография надпочечников</v>
          </cell>
        </row>
        <row r="702">
          <cell r="B702" t="str">
            <v>Магнитно-резонансная томография надпочечников с контрастированием</v>
          </cell>
        </row>
        <row r="703">
          <cell r="B703" t="str">
            <v>Магнитно-резонансная томография гипофиза</v>
          </cell>
        </row>
        <row r="704">
          <cell r="B704" t="str">
            <v>Магнитно-резонансная томография гипофиза с контрастированием</v>
          </cell>
        </row>
        <row r="705">
          <cell r="B705" t="str">
            <v>Электроэнцефалография</v>
          </cell>
        </row>
        <row r="706">
          <cell r="B706" t="str">
            <v>Электроэнцефалография с нагрузочными пробами</v>
          </cell>
        </row>
        <row r="707">
          <cell r="B707" t="str">
            <v>Электроэнцефалография с видеомониторингом</v>
          </cell>
        </row>
        <row r="708">
          <cell r="B708" t="str">
            <v>Реоэнцефалография</v>
          </cell>
        </row>
        <row r="709">
          <cell r="B709" t="str">
            <v>Компьютерная реоэнцефалография</v>
          </cell>
        </row>
        <row r="710">
          <cell r="B710" t="str">
            <v>Электрокортикография</v>
          </cell>
        </row>
        <row r="711">
          <cell r="B711" t="str">
            <v>Регистрация моторных вызванных потенциалов</v>
          </cell>
        </row>
        <row r="712">
          <cell r="B712" t="str">
            <v>Регистрация соматосенсорных вызванных потенциалов коры головного мозга</v>
          </cell>
        </row>
        <row r="713">
          <cell r="B713" t="str">
            <v>Регистрация вызванных потенциалов коры головного мозга одной модальности (зрительные, когнитивные, акустические столовые)</v>
          </cell>
        </row>
        <row r="714">
          <cell r="B714" t="str">
            <v>Чрескожная магнитная стимуляция головного и спинного мозга</v>
          </cell>
        </row>
        <row r="715">
          <cell r="B715" t="str">
            <v>Стабиллометрия</v>
          </cell>
        </row>
        <row r="716">
          <cell r="B716" t="str">
            <v>Стабиллометрия статическая</v>
          </cell>
        </row>
        <row r="717">
          <cell r="B717" t="str">
            <v>Магнитно-резонансная томография головного мозга</v>
          </cell>
        </row>
        <row r="718">
          <cell r="B718" t="str">
            <v>Магнитно-резонансная томография головного мозга с контрастированием</v>
          </cell>
        </row>
        <row r="719">
          <cell r="B719" t="str">
            <v>Магнитно-резонансная томография головного мозга функциональная</v>
          </cell>
        </row>
        <row r="720">
          <cell r="B720" t="str">
            <v>Магнитно-резонансная перфузия головного мозга</v>
          </cell>
        </row>
        <row r="721">
          <cell r="B721" t="str">
            <v>Магнитно-резонансная диффузия головного мозга</v>
          </cell>
        </row>
        <row r="722">
          <cell r="B722" t="str">
            <v>Магнитно-резонансная ликворография головного мозга</v>
          </cell>
        </row>
        <row r="723">
          <cell r="B723" t="str">
            <v>Магнитно-резонансная томография головного мозга топометрическая</v>
          </cell>
        </row>
        <row r="724">
          <cell r="B724" t="str">
            <v>Магнитно-резонансная томография головного мозга с контрастированием топометрическая</v>
          </cell>
        </row>
        <row r="725">
          <cell r="B725" t="str">
            <v>Магнитно-резонансная ангиография интракарниальных сосудов</v>
          </cell>
        </row>
        <row r="726">
          <cell r="B726" t="str">
            <v>Протонная магнитно-резонансная спектроскопия</v>
          </cell>
        </row>
        <row r="727">
          <cell r="B727" t="str">
            <v>Магнитно-резонансная томография спинного мозга (один отдел)</v>
          </cell>
        </row>
        <row r="728">
          <cell r="B728" t="str">
            <v>Магнитно-резонансная томография спинного мозга с контрастированием (один отдел)</v>
          </cell>
        </row>
        <row r="729">
          <cell r="B729" t="str">
            <v>Магнитно-резонансная перфузия спинного мозга (один отдел)</v>
          </cell>
        </row>
        <row r="730">
          <cell r="B730" t="str">
            <v>Магнитно-резонансная диффузия спинного мозга (один отдел)</v>
          </cell>
        </row>
        <row r="731">
          <cell r="B731" t="str">
            <v>Магнитно-резонансная ликворография спинного мозга (один отдел)</v>
          </cell>
        </row>
        <row r="732">
          <cell r="B732" t="str">
            <v>Магнитно-резонансная томография спинного мозга с контрастированием топометрическая (один отдел)</v>
          </cell>
        </row>
        <row r="733">
          <cell r="B733" t="str">
            <v>Магнитно-резонансная томография спинного мозга фазовоконтрастная (один отдел)</v>
          </cell>
        </row>
        <row r="734">
          <cell r="B734" t="str">
            <v>Магнитно-резонансная томография головного мозга интраоперационная</v>
          </cell>
        </row>
        <row r="735">
          <cell r="B735" t="str">
            <v>Магнитно-резонансное исследование ликвородинамики</v>
          </cell>
        </row>
        <row r="736">
          <cell r="B736" t="str">
            <v>Измерение скорости проведения электрического импульса по нерву</v>
          </cell>
        </row>
        <row r="737">
          <cell r="B737" t="str">
            <v>Регистрация соматосенсорных вызванных потенциалов двигательных нервов</v>
          </cell>
        </row>
        <row r="738">
          <cell r="B738" t="str">
            <v>Тест слуховой адаптации</v>
          </cell>
        </row>
        <row r="739">
          <cell r="B739" t="str">
            <v>Исследование вызванной отоакустической эмиссии</v>
          </cell>
        </row>
        <row r="740">
          <cell r="B740" t="str">
            <v>Исследование отоакустической эмиссии на частоте продукта искажения</v>
          </cell>
        </row>
        <row r="741">
          <cell r="B741" t="str">
            <v>Исследование коротколатентных вызванных потенциалов</v>
          </cell>
        </row>
        <row r="742">
          <cell r="B742" t="str">
            <v>Исследование среднелатентных вызванных потенциалов</v>
          </cell>
        </row>
        <row r="743">
          <cell r="B743" t="str">
            <v>Исследование длиннолатентных вызванных потенциалов</v>
          </cell>
        </row>
        <row r="744">
          <cell r="B744" t="str">
            <v>Исследование длиннолатентных электрически вызванных потенциалов с кохлеарным имплантом</v>
          </cell>
        </row>
        <row r="745">
          <cell r="B745" t="str">
            <v>Регистрация вызванных акустических ответов мозга на постоянные модулированные тоны (ASSR тест)</v>
          </cell>
        </row>
        <row r="746">
          <cell r="B746" t="str">
            <v>Электрокохлеография</v>
          </cell>
        </row>
        <row r="747">
          <cell r="B747" t="str">
            <v>Электроаудиометрия (промонториальный тест)</v>
          </cell>
        </row>
        <row r="748">
          <cell r="B748" t="str">
            <v>Электроретинография</v>
          </cell>
        </row>
        <row r="749">
          <cell r="B749" t="str">
            <v>Регистрация макулярной электроретинограммы</v>
          </cell>
        </row>
        <row r="750">
          <cell r="B750" t="str">
            <v>Регистрация мультифокальной электроретинограммы</v>
          </cell>
        </row>
        <row r="751">
          <cell r="B751" t="str">
            <v>Регистрация комплекса ритмической электроретинограммы (развернутое исследование)</v>
          </cell>
        </row>
        <row r="752">
          <cell r="B752" t="str">
            <v>Регистрация зрительных вызванных потенциалов коры головного мозга</v>
          </cell>
        </row>
        <row r="753">
          <cell r="B753" t="str">
            <v>Регистрация зрительных вызванных потенциалов коры головного мозга на паттерн стимуляцию</v>
          </cell>
        </row>
        <row r="754">
          <cell r="B754" t="str">
            <v>Регистрация электрической чувствительности и лабильности зрительного анализатора</v>
          </cell>
        </row>
        <row r="755">
          <cell r="B755" t="str">
            <v>Реоофтальмография</v>
          </cell>
        </row>
        <row r="756">
          <cell r="B756" t="str">
            <v>Офтальмоплетизмография</v>
          </cell>
        </row>
        <row r="757">
          <cell r="B757" t="str">
            <v>Электроокулография</v>
          </cell>
        </row>
        <row r="758">
          <cell r="B758" t="str">
            <v>Оптическая биометрия глаза</v>
          </cell>
        </row>
        <row r="759">
          <cell r="B759" t="str">
            <v>Магнитно-резонансная томография глазницы</v>
          </cell>
        </row>
        <row r="760">
          <cell r="B760" t="str">
            <v>Магнитно-резонансная томография глазниц с контрастированием</v>
          </cell>
        </row>
        <row r="761">
          <cell r="B761" t="str">
            <v>Электромиография мочевого пузыря</v>
          </cell>
        </row>
        <row r="762">
          <cell r="B762" t="str">
            <v>Магнитно-резонансная томография почек</v>
          </cell>
        </row>
        <row r="763">
          <cell r="B763" t="str">
            <v>Магнитно-резонансная томография почек с контрастированием</v>
          </cell>
        </row>
        <row r="764">
          <cell r="B764" t="str">
            <v>Магнитно-резонансная томография урография</v>
          </cell>
        </row>
        <row r="765">
          <cell r="B765" t="str">
            <v>Магнитно-резонансная томография урография с контрастированием</v>
          </cell>
        </row>
        <row r="766">
          <cell r="B766" t="str">
            <v>Кардиотокография плода</v>
          </cell>
        </row>
        <row r="767">
          <cell r="B767" t="str">
            <v>Исследование электронно-парамагнитного резонанса твердых тканей</v>
          </cell>
        </row>
        <row r="768">
          <cell r="B768" t="str">
            <v>Магнитно-резонансная томография органов малого таза</v>
          </cell>
        </row>
        <row r="769">
          <cell r="B769" t="str">
            <v>Магнитно-резонансная томография органов малого таза с внутривенным контрастированием</v>
          </cell>
        </row>
        <row r="770">
          <cell r="B770" t="str">
            <v>Магнитно-резонансная томография органов брюшной полости</v>
          </cell>
        </row>
        <row r="771">
          <cell r="B771" t="str">
            <v>Магнитно-резонансная томография органов брюшной полости с внутривенным контрастированием</v>
          </cell>
        </row>
        <row r="772">
          <cell r="B772" t="str">
            <v>Магнитно-резонансная томография органов брюшной полости с внутривенным введением гепатотропного контрастного препарата</v>
          </cell>
        </row>
        <row r="773">
          <cell r="B773" t="str">
            <v>Магнитно-резонансная томография органов грудной клетки</v>
          </cell>
        </row>
        <row r="774">
          <cell r="B774" t="str">
            <v>Магнитно-резонансная томография органов грудной клетки с внутривенным контрастированием</v>
          </cell>
        </row>
        <row r="775">
          <cell r="B775" t="str">
            <v>Магнитно-резонансная томография забрюшинного пространства</v>
          </cell>
        </row>
        <row r="776">
          <cell r="B776" t="str">
            <v>Магнитно-резонансная томография забрюшинного пространства с внутривенным контрастированием</v>
          </cell>
        </row>
        <row r="777">
          <cell r="B777" t="str">
            <v>Магнитно-резонансная томография шеи</v>
          </cell>
        </row>
        <row r="778">
          <cell r="B778" t="str">
            <v>Магнитно-резонансная томография шеи с внутривенным контрастированием</v>
          </cell>
        </row>
        <row r="779">
          <cell r="B779" t="str">
            <v>Топометрия магнитно-резонансно-томографическая</v>
          </cell>
        </row>
        <row r="780">
          <cell r="B780" t="str">
            <v>Магнитно-резонансная томография мягких тканей головы</v>
          </cell>
        </row>
        <row r="781">
          <cell r="B781" t="str">
            <v>Магнитно-резонансная томография мягких тканей головы с внутривенным контрастированием</v>
          </cell>
        </row>
        <row r="782">
          <cell r="B782" t="str">
            <v>Магнитно-резонансная томография верхней конечности</v>
          </cell>
        </row>
        <row r="783">
          <cell r="B783" t="str">
            <v>Магнитно-резонансная томография верхней конечности с внутривенным контрастированием</v>
          </cell>
        </row>
        <row r="784">
          <cell r="B784" t="str">
            <v>Магнитно-резонансная томография кисти</v>
          </cell>
        </row>
        <row r="785">
          <cell r="B785" t="str">
            <v>Магнитно-резонансная томография нижней конечности</v>
          </cell>
        </row>
        <row r="786">
          <cell r="B786" t="str">
            <v>Магнитно-резонансная томография нижней конечности с внутривенным контрастированием</v>
          </cell>
        </row>
        <row r="787">
          <cell r="B787" t="str">
            <v>Магнитно-резонансная томография стопы</v>
          </cell>
        </row>
        <row r="788">
          <cell r="B788" t="str">
            <v>Магнитно-резонансная томография малого таза с применением ректального датчика</v>
          </cell>
        </row>
        <row r="789">
          <cell r="B789" t="str">
            <v>Определение процентного соотношения воды, мышечной и жировой ткани с помощью биоимпедансметра</v>
          </cell>
        </row>
        <row r="790">
          <cell r="B790" t="str">
            <v>Магнитно-резонансная томография плода</v>
          </cell>
        </row>
        <row r="791">
          <cell r="B791" t="str">
            <v>Магнитно-резонансная трактография</v>
          </cell>
        </row>
        <row r="792">
          <cell r="B792" t="str">
            <v>Описание и интерпретация данных электрофизиологических методов исследований</v>
          </cell>
        </row>
        <row r="793">
          <cell r="B793" t="str">
            <v>Компьютерная томография мягких тканей</v>
          </cell>
        </row>
        <row r="794">
          <cell r="B794" t="str">
            <v>Компьютерная томография мягких тканей с контрастированием</v>
          </cell>
        </row>
        <row r="795">
          <cell r="B795" t="str">
            <v>Рентгенография мягких тканей лица</v>
          </cell>
        </row>
        <row r="796">
          <cell r="B796" t="str">
            <v>Рентгенография мягких тканей шеи</v>
          </cell>
        </row>
        <row r="797">
          <cell r="B797" t="str">
            <v>Рентгенография мягких тканей верхней конечности</v>
          </cell>
        </row>
        <row r="798">
          <cell r="B798" t="str">
            <v>Рентгенография мягких тканей нижней конечности</v>
          </cell>
        </row>
        <row r="799">
          <cell r="B799" t="str">
            <v>Рентгенография мягких тканей туловища</v>
          </cell>
        </row>
        <row r="800">
          <cell r="B800" t="str">
            <v>Рентгенотерапия при новообразованиях кожи</v>
          </cell>
        </row>
        <row r="801">
          <cell r="B801" t="str">
            <v>Рентгенотерапия при новообразованиях кожи близкофокусная</v>
          </cell>
        </row>
        <row r="802">
          <cell r="B802" t="str">
            <v>Рентгенография черепа тангенциальная</v>
          </cell>
        </row>
        <row r="803">
          <cell r="B803" t="str">
            <v>Рентгенография турецкого седла</v>
          </cell>
        </row>
        <row r="804">
          <cell r="B804" t="str">
            <v>Рентгенография скуловой кости</v>
          </cell>
        </row>
        <row r="805">
          <cell r="B805" t="str">
            <v>Компьютерная томография лицевого отдела черепа</v>
          </cell>
        </row>
        <row r="806">
          <cell r="B806" t="str">
            <v>Компьютерно-томографическое перфузионное исследование лицевого отдела черепа</v>
          </cell>
        </row>
        <row r="807">
          <cell r="B807" t="str">
            <v>Компьютерная томография лицевого отдела черепа с внутривенным болюсным контрастированием</v>
          </cell>
        </row>
        <row r="808">
          <cell r="B808" t="str">
            <v>Компьютерная томография лицевого отдела черепа с внутривенным болюсным контрастированием, мультипланарной и трехмерной реконструкцией</v>
          </cell>
        </row>
        <row r="809">
          <cell r="B809" t="str">
            <v>Рентгенография основания черепа</v>
          </cell>
        </row>
        <row r="810">
          <cell r="B810" t="str">
            <v>Рентгенография черепных отверстий</v>
          </cell>
        </row>
        <row r="811">
          <cell r="B811" t="str">
            <v>Рентгенография всего черепа, в одной или более проекциях</v>
          </cell>
        </row>
        <row r="812">
          <cell r="B812" t="str">
            <v>Рентгенография ячеек решетчатой кости</v>
          </cell>
        </row>
        <row r="813">
          <cell r="B813" t="str">
            <v>Рентгенография первого и второго шейного позвонка</v>
          </cell>
        </row>
        <row r="814">
          <cell r="B814" t="str">
            <v>Рентгенография сочленения затылочной кости и первого шейного позвонка</v>
          </cell>
        </row>
        <row r="815">
          <cell r="B815" t="str">
            <v>Рентгенография зубовидного отростка (второго шейного позвонка)</v>
          </cell>
        </row>
        <row r="816">
          <cell r="B816" t="str">
            <v>Рентгенография шейного отдела позвоночника</v>
          </cell>
        </row>
        <row r="817">
          <cell r="B817" t="str">
            <v>Рентгенография шейно-дорсального отдела позвоночника</v>
          </cell>
        </row>
        <row r="818">
          <cell r="B818" t="str">
            <v>Рентгенография грудного отдела позвоночника</v>
          </cell>
        </row>
        <row r="819">
          <cell r="B819" t="str">
            <v>Рентгенография грудного и поясничного отдела позвоночника</v>
          </cell>
        </row>
        <row r="820">
          <cell r="B820" t="str">
            <v>Рентгенография поясничного отдела позвоночника</v>
          </cell>
        </row>
        <row r="821">
          <cell r="B821" t="str">
            <v>Рентгенография поясничного и крестцового отдела позвоночника</v>
          </cell>
        </row>
        <row r="822">
          <cell r="B822" t="str">
            <v>Рентгенография крестца и копчика</v>
          </cell>
        </row>
        <row r="823">
          <cell r="B823" t="str">
            <v>Рентгенография крестца</v>
          </cell>
        </row>
        <row r="824">
          <cell r="B824" t="str">
            <v>Рентгенография копчика</v>
          </cell>
        </row>
        <row r="825">
          <cell r="B825" t="str">
            <v>Рентгенография позвоночника, специальные исследования и проекции</v>
          </cell>
        </row>
        <row r="826">
          <cell r="B826" t="str">
            <v>Рентгенография позвоночника с функциональными пробами</v>
          </cell>
        </row>
        <row r="827">
          <cell r="B827" t="str">
            <v>Рентгенография позвоночника, вертикальная</v>
          </cell>
        </row>
        <row r="828">
          <cell r="B828" t="str">
            <v>Рентгенография верхней конечности</v>
          </cell>
        </row>
        <row r="829">
          <cell r="B829" t="str">
            <v>Компьютерная томография верхней конечности</v>
          </cell>
        </row>
        <row r="830">
          <cell r="B830" t="str">
            <v>Компьютерная томография верхней конечности с внутривенным болюсным контрастированием</v>
          </cell>
        </row>
        <row r="831">
          <cell r="B831" t="str">
            <v>Компьютерная томография верхней конечности с внутривенным болюсным контрастированием, мультипланарной и трехмерной реконструкцией</v>
          </cell>
        </row>
        <row r="832">
          <cell r="B832" t="str">
            <v>Рентгенография ключицы</v>
          </cell>
        </row>
        <row r="833">
          <cell r="B833" t="str">
            <v>Рентгенография ребра(ер)</v>
          </cell>
        </row>
        <row r="834">
          <cell r="B834" t="str">
            <v>Рентгенография грудины</v>
          </cell>
        </row>
        <row r="835">
          <cell r="B835" t="str">
            <v>Рентгенография лопатки</v>
          </cell>
        </row>
        <row r="836">
          <cell r="B836" t="str">
            <v>Рентгенография головки плечевой кости</v>
          </cell>
        </row>
        <row r="837">
          <cell r="B837" t="str">
            <v>Рентгенография плечевой кости</v>
          </cell>
        </row>
        <row r="838">
          <cell r="B838" t="str">
            <v>Рентгенография локтевой кости и лучевой кости</v>
          </cell>
        </row>
        <row r="839">
          <cell r="B839" t="str">
            <v>Рентгенография запястья</v>
          </cell>
        </row>
        <row r="840">
          <cell r="B840" t="str">
            <v>Рентгенография пясти</v>
          </cell>
        </row>
        <row r="841">
          <cell r="B841" t="str">
            <v>Рентгенография кисти</v>
          </cell>
        </row>
        <row r="842">
          <cell r="B842" t="str">
            <v>Рентгенография фаланг пальцев кисти</v>
          </cell>
        </row>
        <row r="843">
          <cell r="B843" t="str">
            <v>Рентгенография пальцев фаланговых костей кисти</v>
          </cell>
        </row>
        <row r="844">
          <cell r="B844" t="str">
            <v>Рентгенография I пальца кисти</v>
          </cell>
        </row>
        <row r="845">
          <cell r="B845" t="str">
            <v>Рентгенография нижней конечности</v>
          </cell>
        </row>
        <row r="846">
          <cell r="B846" t="str">
            <v>Компьютерная томография нижней конечности</v>
          </cell>
        </row>
        <row r="847">
          <cell r="B847" t="str">
            <v>Компьютерная томография нижней конечности с внутривенным болюсным контрастированием</v>
          </cell>
        </row>
        <row r="848">
          <cell r="B848" t="str">
            <v>Компьютерная томография нижней конечности с внутривенным болюсным контрастированием, мультипланарной и трехмерной реконструкцией</v>
          </cell>
        </row>
        <row r="849">
          <cell r="B849" t="str">
            <v>Рентгенография подвздошной кости</v>
          </cell>
        </row>
        <row r="850">
          <cell r="B850" t="str">
            <v>Рентгенография седалищной кости</v>
          </cell>
        </row>
        <row r="851">
          <cell r="B851" t="str">
            <v>Рентгенография лобка</v>
          </cell>
        </row>
        <row r="852">
          <cell r="B852" t="str">
            <v>Рентгенография лонного сочленения</v>
          </cell>
        </row>
        <row r="853">
          <cell r="B853" t="str">
            <v>Рентгенография таза</v>
          </cell>
        </row>
        <row r="854">
          <cell r="B854" t="str">
            <v>Рентгенография головки и шейки бедренной кости</v>
          </cell>
        </row>
        <row r="855">
          <cell r="B855" t="str">
            <v>Рентгенография бедренной кости</v>
          </cell>
        </row>
        <row r="856">
          <cell r="B856" t="str">
            <v>Рентгенография диафиза бедренной кости</v>
          </cell>
        </row>
        <row r="857">
          <cell r="B857" t="str">
            <v>Рентгенография надколенника</v>
          </cell>
        </row>
        <row r="858">
          <cell r="B858" t="str">
            <v>Рентгенография большой берцовой и малой берцовой костей</v>
          </cell>
        </row>
        <row r="859">
          <cell r="B859" t="str">
            <v>Рентгенография диафиза большой берцовой и малой берцовой костей</v>
          </cell>
        </row>
        <row r="860">
          <cell r="B860" t="str">
            <v>Рентгенография лодыжки</v>
          </cell>
        </row>
        <row r="861">
          <cell r="B861" t="str">
            <v>Рентгенография предплюсны</v>
          </cell>
        </row>
        <row r="862">
          <cell r="B862" t="str">
            <v>Рентгенография пяточной кости</v>
          </cell>
        </row>
        <row r="863">
          <cell r="B863" t="str">
            <v>Рентгенография плюсны и фаланг пальцев стопы</v>
          </cell>
        </row>
        <row r="864">
          <cell r="B864" t="str">
            <v>Рентгенография стопы в одной проекции</v>
          </cell>
        </row>
        <row r="865">
          <cell r="B865" t="str">
            <v>Рентгенография стопы в двух проекциях</v>
          </cell>
        </row>
        <row r="866">
          <cell r="B866" t="str">
            <v>Рентгенография стопы с функциональной нагрузкой</v>
          </cell>
        </row>
        <row r="867">
          <cell r="B867" t="str">
            <v>Рентгенография фаланг пальцев ноги</v>
          </cell>
        </row>
        <row r="868">
          <cell r="B868" t="str">
            <v>Рентгенография I пальца стопы в одной проекции</v>
          </cell>
        </row>
        <row r="869">
          <cell r="B869" t="str">
            <v>Рентгенография костей лицевого скелета</v>
          </cell>
        </row>
        <row r="870">
          <cell r="B870" t="str">
            <v>Рентгенография пораженной части костного скелета</v>
          </cell>
        </row>
        <row r="871">
          <cell r="B871" t="str">
            <v>Компьютерная томография позвоночника (один отдел)</v>
          </cell>
        </row>
        <row r="872">
          <cell r="B872" t="str">
            <v>Компьютерная томография позвоночника с мультипланарной и трехмерной реконструкцией</v>
          </cell>
        </row>
        <row r="873">
          <cell r="B873" t="str">
            <v>Компьютерная томография позвоночника с внутривенным контрастированием (один отдел)</v>
          </cell>
        </row>
        <row r="874">
          <cell r="B874" t="str">
            <v>Телерентгенография черепа в боковой проекции</v>
          </cell>
        </row>
        <row r="875">
          <cell r="B875" t="str">
            <v>Рентгенография черепа в прямой проекции</v>
          </cell>
        </row>
        <row r="876">
          <cell r="B876" t="str">
            <v>Рентгеноденситометрия</v>
          </cell>
        </row>
        <row r="877">
          <cell r="B877" t="str">
            <v>Рентгеноденситометрия поясничного отдела позвоночника</v>
          </cell>
        </row>
        <row r="878">
          <cell r="B878" t="str">
            <v>Рентгеноденситометрия проксимального отдела бедренной кости</v>
          </cell>
        </row>
        <row r="879">
          <cell r="B879" t="str">
            <v>Рентгеноденситометрия лучевой кости</v>
          </cell>
        </row>
        <row r="880">
          <cell r="B880" t="str">
            <v>Компьютерная томография кости</v>
          </cell>
        </row>
        <row r="881">
          <cell r="B881" t="str">
            <v>Рентгеноскопия позвоночника</v>
          </cell>
        </row>
        <row r="882">
          <cell r="B882" t="str">
            <v>Рентгеноскопия черепа</v>
          </cell>
        </row>
        <row r="883">
          <cell r="B883" t="str">
            <v>Рентгенотерапия при заболеваниях костей</v>
          </cell>
        </row>
        <row r="884">
          <cell r="B884" t="str">
            <v>Томосинтез костей</v>
          </cell>
        </row>
        <row r="885">
          <cell r="B885" t="str">
            <v>Компьютерная томография грудины с мультипланарной и трехмерной реконструкцией</v>
          </cell>
        </row>
        <row r="886">
          <cell r="B886" t="str">
            <v>Компьютерная томография ребер с мультипланарной и трехмерной реконструкцией</v>
          </cell>
        </row>
        <row r="887">
          <cell r="B887" t="str">
            <v>Компьютерная томография костей таза</v>
          </cell>
        </row>
        <row r="888">
          <cell r="B888" t="str">
            <v>Рентгенография височно-нижнечелюстного сустава</v>
          </cell>
        </row>
        <row r="889">
          <cell r="B889" t="str">
            <v>Рентгенография межпозвоночных сочленений</v>
          </cell>
        </row>
        <row r="890">
          <cell r="B890" t="str">
            <v>Рентгенография локтевого сустава</v>
          </cell>
        </row>
        <row r="891">
          <cell r="B891" t="str">
            <v>Рентгенография лучезапястного сустава</v>
          </cell>
        </row>
        <row r="892">
          <cell r="B892" t="str">
            <v>Рентгенография коленного сустава</v>
          </cell>
        </row>
        <row r="893">
          <cell r="B893" t="str">
            <v>Внутрисуставная контрастная рентгенография межпозвоночного хряща</v>
          </cell>
        </row>
        <row r="894">
          <cell r="B894" t="str">
            <v>Внутрисуставная контрастная рентгенография крестцовоподвздошного сочленения</v>
          </cell>
        </row>
        <row r="895">
          <cell r="B895" t="str">
            <v>Внутрисуставная контрастная рентгенография тазобедренного сустава</v>
          </cell>
        </row>
        <row r="896">
          <cell r="B896" t="str">
            <v>Двойная контрастная артрография конечностей</v>
          </cell>
        </row>
        <row r="897">
          <cell r="B897" t="str">
            <v>Рентгенография плечевого сустава</v>
          </cell>
        </row>
        <row r="898">
          <cell r="B898" t="str">
            <v>Рентгенография тазобедренного сустава</v>
          </cell>
        </row>
        <row r="899">
          <cell r="B899" t="str">
            <v>Рентгенография голеностопного сустава</v>
          </cell>
        </row>
        <row r="900">
          <cell r="B900" t="str">
            <v>Рентгенография акромиально-ключичного сочленения</v>
          </cell>
        </row>
        <row r="901">
          <cell r="B901" t="str">
            <v>Рентгенография грудино-ключичного сочленения</v>
          </cell>
        </row>
        <row r="902">
          <cell r="B902" t="str">
            <v>Томография височно-нижнечелюстного сустава</v>
          </cell>
        </row>
        <row r="903">
          <cell r="B903" t="str">
            <v>Артротомография височно-нижнечелюстного сустава</v>
          </cell>
        </row>
        <row r="904">
          <cell r="B904" t="str">
            <v>Компьютерная томография сустава</v>
          </cell>
        </row>
        <row r="905">
          <cell r="B905" t="str">
            <v>Рентгенотерапия при заболеваниях суставов</v>
          </cell>
        </row>
        <row r="906">
          <cell r="B906" t="str">
            <v>Томосинтез суставов</v>
          </cell>
        </row>
        <row r="907">
          <cell r="B907" t="str">
            <v>Компьютерная томография височно-нижнечелюстных суставов</v>
          </cell>
        </row>
        <row r="908">
          <cell r="B908" t="str">
            <v>Рентгенооблучение лимфатических узлов шеи</v>
          </cell>
        </row>
        <row r="909">
          <cell r="B909" t="str">
            <v>Рентгенооблучение паховых лимфатических узлов</v>
          </cell>
        </row>
        <row r="910">
          <cell r="B910" t="str">
            <v>Рентгенооблучение подмышечных лимфатических узлов</v>
          </cell>
        </row>
        <row r="911">
          <cell r="B911" t="str">
            <v>Рентгенооблучение других лимфатических узлов</v>
          </cell>
        </row>
        <row r="912">
          <cell r="B912" t="str">
            <v>Лимфорентгенография</v>
          </cell>
        </row>
        <row r="913">
          <cell r="B913" t="str">
            <v>Спленография</v>
          </cell>
        </row>
        <row r="914">
          <cell r="B914" t="str">
            <v>Панорамная рентгенография верхней челюсти</v>
          </cell>
        </row>
        <row r="915">
          <cell r="B915" t="str">
            <v>Панорамная рентгенография нижней челюсти</v>
          </cell>
        </row>
        <row r="916">
          <cell r="B916" t="str">
            <v>Прицельная внутриротовая контактная рентгенография</v>
          </cell>
        </row>
        <row r="917">
          <cell r="B917" t="str">
            <v>Ортопантомография</v>
          </cell>
        </row>
        <row r="918">
          <cell r="B918" t="str">
            <v>Спиральная компьютерная ортопантомография</v>
          </cell>
        </row>
        <row r="919">
          <cell r="B919" t="str">
            <v>Контрастная рентгенография протоков слюнных желез (сиалография)</v>
          </cell>
        </row>
        <row r="920">
          <cell r="B920" t="str">
            <v>Телерентгенография челюстей</v>
          </cell>
        </row>
        <row r="921">
          <cell r="B921" t="str">
            <v>Внутриротовая рентгенография в прикус</v>
          </cell>
        </row>
        <row r="922">
          <cell r="B922" t="str">
            <v>Рентгенография верхней челюсти в косой проекции</v>
          </cell>
        </row>
        <row r="923">
          <cell r="B923" t="str">
            <v>Рентгенография нижней челюсти в боковой проекции</v>
          </cell>
        </row>
        <row r="924">
          <cell r="B924" t="str">
            <v>Радиовизиография челюстно-лицевой области</v>
          </cell>
        </row>
        <row r="925">
          <cell r="B925" t="str">
            <v>Рентгенотерапия при новообразованиях губы</v>
          </cell>
        </row>
        <row r="926">
          <cell r="B926" t="str">
            <v>Рентгенотерапия при новообразованиях губы близкофокусная</v>
          </cell>
        </row>
        <row r="927">
          <cell r="B927" t="str">
            <v>Радиовизиография</v>
          </cell>
        </row>
        <row r="928">
          <cell r="B928" t="str">
            <v>Компьютерная томография челюстно-лицевой области</v>
          </cell>
        </row>
        <row r="929">
          <cell r="B929" t="str">
            <v>Рентгенография носоглотки</v>
          </cell>
        </row>
        <row r="930">
          <cell r="B930" t="str">
            <v>Рентгенография глотки с контрастированием</v>
          </cell>
        </row>
        <row r="931">
          <cell r="B931" t="str">
            <v>Рентгенография гортани и трахеи</v>
          </cell>
        </row>
        <row r="932">
          <cell r="B932" t="str">
            <v>Рентгенография придаточных пазух носа</v>
          </cell>
        </row>
        <row r="933">
          <cell r="B933" t="str">
            <v>Рентгенография придаточных пазух носа с контрастированием</v>
          </cell>
        </row>
        <row r="934">
          <cell r="B934" t="str">
            <v>Рентгенография лобной пазухи</v>
          </cell>
        </row>
        <row r="935">
          <cell r="B935" t="str">
            <v>Рентгенография гайморовых пазух</v>
          </cell>
        </row>
        <row r="936">
          <cell r="B936" t="str">
            <v>Рентгенография основной кости</v>
          </cell>
        </row>
        <row r="937">
          <cell r="B937" t="str">
            <v>Томография придаточных пазух носа, гортани</v>
          </cell>
        </row>
        <row r="938">
          <cell r="B938" t="str">
            <v>Компьютерная томография придаточных пазух носа, гортани</v>
          </cell>
        </row>
        <row r="939">
          <cell r="B939" t="str">
            <v>Спиральная компьютерная томография гортани</v>
          </cell>
        </row>
        <row r="940">
          <cell r="B940" t="str">
            <v>Компьютерная томография гортани с внутривенным болюсным контрастированием</v>
          </cell>
        </row>
        <row r="941">
          <cell r="B941" t="str">
            <v>Спиральная компьютерная томография придаточных пазух носа</v>
          </cell>
        </row>
        <row r="942">
          <cell r="B942" t="str">
            <v>Компьютерная томография придаточных пазух носа с внутривенным болюсным контрастированием</v>
          </cell>
        </row>
        <row r="943">
          <cell r="B943" t="str">
            <v>Рентгенотерапия новообразований верхних дыхательных путей</v>
          </cell>
        </row>
        <row r="944">
          <cell r="B944" t="str">
            <v>Компьютерная томография верхних дыхательных путей и шеи</v>
          </cell>
        </row>
        <row r="945">
          <cell r="B945" t="str">
            <v>Спиральная компьютерная томография шеи</v>
          </cell>
        </row>
        <row r="946">
          <cell r="B946" t="str">
            <v>Компьютерная томография шеи с внутривенным болюсным контрастированием</v>
          </cell>
        </row>
        <row r="947">
          <cell r="B947" t="str">
            <v>Компьютерная томография шеи с внутривенным болюсным контрастированием, мультипланарной и трехмерной реконструкцией</v>
          </cell>
        </row>
        <row r="948">
          <cell r="B948" t="str">
            <v>Трахеография с контрастированием</v>
          </cell>
        </row>
        <row r="949">
          <cell r="B949" t="str">
            <v>Рентгеноскопия легких</v>
          </cell>
        </row>
        <row r="950">
          <cell r="B950" t="str">
            <v>Рентгенография мягких тканей грудной стенки</v>
          </cell>
        </row>
        <row r="951">
          <cell r="B951" t="str">
            <v>Бронхография</v>
          </cell>
        </row>
        <row r="952">
          <cell r="B952" t="str">
            <v>Избирательная бронхография</v>
          </cell>
        </row>
        <row r="953">
          <cell r="B953" t="str">
            <v>Компьютерная томография органов грудной полости</v>
          </cell>
        </row>
        <row r="954">
          <cell r="B954" t="str">
            <v>Компьютерная томография органов грудной полости с внутривенным болюсным контрастированием</v>
          </cell>
        </row>
        <row r="955">
          <cell r="B955" t="str">
            <v>Компьютерная томография грудной полости с внутривенным болюсным контрастированием, мультипланарной и трехмерной реконструкцией</v>
          </cell>
        </row>
        <row r="956">
          <cell r="B956" t="str">
            <v>Флюорография легких</v>
          </cell>
        </row>
        <row r="957">
          <cell r="B957" t="str">
            <v>Флюорография легких цифровая</v>
          </cell>
        </row>
        <row r="958">
          <cell r="B958" t="str">
            <v>Рентгенография легких</v>
          </cell>
        </row>
        <row r="959">
          <cell r="B959" t="str">
            <v>Прицельная рентгенография органов грудной клетки</v>
          </cell>
        </row>
        <row r="960">
          <cell r="B960" t="str">
            <v>Рентгенография легких цифровая</v>
          </cell>
        </row>
        <row r="961">
          <cell r="B961" t="str">
            <v>Томография легких</v>
          </cell>
        </row>
        <row r="962">
          <cell r="B962" t="str">
            <v>Спиральная компьютерная томография легких</v>
          </cell>
        </row>
        <row r="963">
          <cell r="B963" t="str">
            <v>Рентгенотерапия при опухолях легких</v>
          </cell>
        </row>
        <row r="964">
          <cell r="B964" t="str">
            <v>Томосинтез легких</v>
          </cell>
        </row>
        <row r="965">
          <cell r="B965" t="str">
            <v>Компьютерная томография бронхов</v>
          </cell>
        </row>
        <row r="966">
          <cell r="B966" t="str">
            <v>Латерография</v>
          </cell>
        </row>
        <row r="967">
          <cell r="B967" t="str">
            <v>Рентгеноскопия сердца и перикарда</v>
          </cell>
        </row>
        <row r="968">
          <cell r="B968" t="str">
            <v>Рентгенография сердца в трех проекциях</v>
          </cell>
        </row>
        <row r="969">
          <cell r="B969" t="str">
            <v>Рентгенография сердца с контрастированием пищевода</v>
          </cell>
        </row>
        <row r="970">
          <cell r="B970" t="str">
            <v>Рентгенография перикарда</v>
          </cell>
        </row>
        <row r="971">
          <cell r="B971" t="str">
            <v>Рентгенокимография сердца</v>
          </cell>
        </row>
        <row r="972">
          <cell r="B972" t="str">
            <v>Коронарография</v>
          </cell>
        </row>
        <row r="973">
          <cell r="B973" t="str">
            <v>Компьютерно-томографическая коронарография</v>
          </cell>
        </row>
        <row r="974">
          <cell r="B974" t="str">
            <v>Шунтография</v>
          </cell>
        </row>
        <row r="975">
          <cell r="B975" t="str">
            <v>Контрастная рентгенография перикардиальной полости</v>
          </cell>
        </row>
        <row r="976">
          <cell r="B976" t="str">
            <v>Вентрикулография сердца</v>
          </cell>
        </row>
        <row r="977">
          <cell r="B977" t="str">
            <v>Компьютерная томография сердца</v>
          </cell>
        </row>
        <row r="978">
          <cell r="B978" t="str">
            <v>Компьютерная томография сердца с контрастированием</v>
          </cell>
        </row>
        <row r="979">
          <cell r="B979" t="str">
            <v>Компьютерная томография левого предсердия и легочных вен</v>
          </cell>
        </row>
        <row r="980">
          <cell r="B980" t="str">
            <v>Спиральная компьютерная томография сердца с ЭКГ-синхронизацией</v>
          </cell>
        </row>
        <row r="981">
          <cell r="B981" t="str">
            <v>Рентгенография средостения</v>
          </cell>
        </row>
        <row r="982">
          <cell r="B982" t="str">
            <v>Пневмомедиастинография</v>
          </cell>
        </row>
        <row r="983">
          <cell r="B983" t="str">
            <v>Рентгенотерапия при новообразованиях средостения</v>
          </cell>
        </row>
        <row r="984">
          <cell r="B984" t="str">
            <v>Компьютерная томография средостения</v>
          </cell>
        </row>
        <row r="985">
          <cell r="B985" t="str">
            <v>Компьютерная томография средостения с внутривенным болюсным контрастированием</v>
          </cell>
        </row>
        <row r="986">
          <cell r="B986" t="str">
            <v>Рентгенография аорты</v>
          </cell>
        </row>
        <row r="987">
          <cell r="B987" t="str">
            <v>Компьютерно-томографическая ангиография грудной аорты</v>
          </cell>
        </row>
        <row r="988">
          <cell r="B988" t="str">
            <v>Компьютерно-томографическая ангиография брюшной аорты</v>
          </cell>
        </row>
        <row r="989">
          <cell r="B989" t="str">
            <v>Рентгенография легочной артерии</v>
          </cell>
        </row>
        <row r="990">
          <cell r="B990" t="str">
            <v>Ангиография позвоночной артерии</v>
          </cell>
        </row>
        <row r="991">
          <cell r="B991" t="str">
            <v>Ангиография сонной артерии избирательная</v>
          </cell>
        </row>
        <row r="992">
          <cell r="B992" t="str">
            <v>Ангиография внутренней сонной артерии</v>
          </cell>
        </row>
        <row r="993">
          <cell r="B993" t="str">
            <v>Ангиография наружной сонной артерии</v>
          </cell>
        </row>
        <row r="994">
          <cell r="B994" t="str">
            <v>Ангиография общей сонной артерии</v>
          </cell>
        </row>
        <row r="995">
          <cell r="B995" t="str">
            <v>Ангиография артерии щитовидной железы</v>
          </cell>
        </row>
        <row r="996">
          <cell r="B996" t="str">
            <v>Ангиография грудной аорты ретроградная</v>
          </cell>
        </row>
        <row r="997">
          <cell r="B997" t="str">
            <v>Ангиография легочной артерии избирательная</v>
          </cell>
        </row>
        <row r="998">
          <cell r="B998" t="str">
            <v>Ангиография легочной артерии поперечно-грудная</v>
          </cell>
        </row>
        <row r="999">
          <cell r="B999" t="str">
            <v>Брюшная аортография</v>
          </cell>
        </row>
        <row r="1000">
          <cell r="B1000" t="str">
            <v>Артериально-стимулированный венозный забор крови</v>
          </cell>
        </row>
        <row r="1001">
          <cell r="B1001" t="str">
            <v>Артериография тазовых органов</v>
          </cell>
        </row>
        <row r="1002">
          <cell r="B1002" t="str">
            <v>Ангиография бедренной артерии прямая, одной стороны</v>
          </cell>
        </row>
        <row r="1003">
          <cell r="B1003" t="str">
            <v>Ангиография бедренной артерии прямая, обеих сторон</v>
          </cell>
        </row>
        <row r="1004">
          <cell r="B1004" t="str">
            <v>Ангиография бедренных артерий ретроградная</v>
          </cell>
        </row>
        <row r="1005">
          <cell r="B1005" t="str">
            <v>Ангиография артерии верхней конечности прямая</v>
          </cell>
        </row>
        <row r="1006">
          <cell r="B1006" t="str">
            <v>Ангиография артерии верхней конечности ретроградная</v>
          </cell>
        </row>
        <row r="1007">
          <cell r="B1007" t="str">
            <v>Артерио- и флебография глазницы</v>
          </cell>
        </row>
        <row r="1008">
          <cell r="B1008" t="str">
            <v>Флебография верхней полой вены</v>
          </cell>
        </row>
        <row r="1009">
          <cell r="B1009" t="str">
            <v>Флебография нижней полой вены</v>
          </cell>
        </row>
        <row r="1010">
          <cell r="B1010" t="str">
            <v>Флебография воротной вены</v>
          </cell>
        </row>
        <row r="1011">
          <cell r="B1011" t="str">
            <v>Флебография воротной вены возвратная</v>
          </cell>
        </row>
        <row r="1012">
          <cell r="B1012" t="str">
            <v>Флебография почечной вены</v>
          </cell>
        </row>
        <row r="1013">
          <cell r="B1013" t="str">
            <v>Флебография женских половых органов</v>
          </cell>
        </row>
        <row r="1014">
          <cell r="B1014" t="str">
            <v>Флебография таза</v>
          </cell>
        </row>
        <row r="1015">
          <cell r="B1015" t="str">
            <v>Флебография мужских половых органов</v>
          </cell>
        </row>
        <row r="1016">
          <cell r="B1016" t="str">
            <v>Флебография бедренная</v>
          </cell>
        </row>
        <row r="1017">
          <cell r="B1017" t="str">
            <v>Флебография нижней конечности прямая</v>
          </cell>
        </row>
        <row r="1018">
          <cell r="B1018" t="str">
            <v>Панаортография</v>
          </cell>
        </row>
        <row r="1019">
          <cell r="B1019" t="str">
            <v>Ангиография сосудов почек</v>
          </cell>
        </row>
        <row r="1020">
          <cell r="B1020" t="str">
            <v>Церебральная ангиография</v>
          </cell>
        </row>
        <row r="1021">
          <cell r="B1021" t="str">
            <v>Церебральная ангиография тотальная селективная</v>
          </cell>
        </row>
        <row r="1022">
          <cell r="B1022" t="str">
            <v>Церебральная ангиография с функциональными пробами</v>
          </cell>
        </row>
        <row r="1023">
          <cell r="B1023" t="str">
            <v>Флебография венозных коллекторов (каменистых синусов) головного мозга</v>
          </cell>
        </row>
        <row r="1024">
          <cell r="B1024" t="str">
            <v>Флебография центральной надпочечниковой вены</v>
          </cell>
        </row>
        <row r="1025">
          <cell r="B1025" t="str">
            <v>Флебография нижней конечности ретроградная</v>
          </cell>
        </row>
        <row r="1026">
          <cell r="B1026" t="str">
            <v>Флебография нижней конечности трансартериальная</v>
          </cell>
        </row>
        <row r="1027">
          <cell r="B1027" t="str">
            <v>Флебография верхней конечности прямая</v>
          </cell>
        </row>
        <row r="1028">
          <cell r="B1028" t="str">
            <v>Флебография верхней конечности ретроградная</v>
          </cell>
        </row>
        <row r="1029">
          <cell r="B1029" t="str">
            <v>Флебография верхней конечности трансартериальная</v>
          </cell>
        </row>
        <row r="1030">
          <cell r="B1030" t="str">
            <v>Ангиография артерий нижней конечности прямая</v>
          </cell>
        </row>
        <row r="1031">
          <cell r="B1031" t="str">
            <v>Ангиография артерий нижней конечности ретроградная</v>
          </cell>
        </row>
        <row r="1032">
          <cell r="B1032" t="str">
            <v>Ангиография сосудов органов брюшной полости</v>
          </cell>
        </row>
        <row r="1033">
          <cell r="B1033" t="str">
            <v>Ангиография сосудов органов забрюшинного пространства</v>
          </cell>
        </row>
        <row r="1034">
          <cell r="B1034" t="str">
            <v>Ангиография брыжеечных сосудов</v>
          </cell>
        </row>
        <row r="1035">
          <cell r="B1035" t="str">
            <v>Ангиография брыжеечных сосудов суперселективная</v>
          </cell>
        </row>
        <row r="1036">
          <cell r="B1036" t="str">
            <v>Ангиография чревного ствола и его ветвей</v>
          </cell>
        </row>
        <row r="1037">
          <cell r="B1037" t="str">
            <v>Ангиография объемного образования</v>
          </cell>
        </row>
        <row r="1038">
          <cell r="B1038" t="str">
            <v>Мезентерикопортография трансартериальная</v>
          </cell>
        </row>
        <row r="1039">
          <cell r="B1039" t="str">
            <v>Флебография воротной вены чрезяремная ретроградная</v>
          </cell>
        </row>
        <row r="1040">
          <cell r="B1040" t="str">
            <v>Спленопортография трансселезеночная пункционная</v>
          </cell>
        </row>
        <row r="1041">
          <cell r="B1041" t="str">
            <v>Ангиография легочной артерии и ее ветвей</v>
          </cell>
        </row>
        <row r="1042">
          <cell r="B1042" t="str">
            <v>Компьютерно-томографическая ангиография одной анатомической области</v>
          </cell>
        </row>
        <row r="1043">
          <cell r="B1043" t="str">
            <v>Спинальная ангиография</v>
          </cell>
        </row>
        <row r="1044">
          <cell r="B1044" t="str">
            <v>Компьютерно-томографическая ангиография аорты</v>
          </cell>
        </row>
        <row r="1045">
          <cell r="B1045" t="str">
            <v>Компьютерно-томографическая ангиография брюшной аорты и подвздошных сосудов</v>
          </cell>
        </row>
        <row r="1046">
          <cell r="B1046" t="str">
            <v>Компьютерно-томографическая ангиография сосудов нижних конечностей</v>
          </cell>
        </row>
        <row r="1047">
          <cell r="B1047" t="str">
            <v>Компьютерно-томографическая ангиография сосудов верхних конечностей</v>
          </cell>
        </row>
        <row r="1048">
          <cell r="B1048" t="str">
            <v>Компьютерно-томографическая ангиография сосудов таза</v>
          </cell>
        </row>
        <row r="1049">
          <cell r="B1049" t="str">
            <v>Компьютерно-томографическая ангиография сосудов головного мозга</v>
          </cell>
        </row>
        <row r="1050">
          <cell r="B1050" t="str">
            <v>Компьютерно-томографическая ангиография легочных сосудов</v>
          </cell>
        </row>
        <row r="1051">
          <cell r="B1051" t="str">
            <v>Компьютерно-томографическая ангиография брахиоцефальных артерий</v>
          </cell>
        </row>
        <row r="1052">
          <cell r="B1052" t="str">
            <v>Компьютерно-томографическая ангиография внутричерепного сегмента брахиоцефальных артерий артерий Виллизиева круга)</v>
          </cell>
        </row>
        <row r="1053">
          <cell r="B1053" t="str">
            <v>Измерение фракционного резерва коронарного кровотока</v>
          </cell>
        </row>
        <row r="1054">
          <cell r="B1054" t="str">
            <v>Оптическая когерентная томография коронарных артерий</v>
          </cell>
        </row>
        <row r="1055">
          <cell r="B1055" t="str">
            <v>Рентгенография желчного пузыря</v>
          </cell>
        </row>
        <row r="1056">
          <cell r="B1056" t="str">
            <v>Рентгенография печени</v>
          </cell>
        </row>
        <row r="1057">
          <cell r="B1057" t="str">
            <v>Операционная и послеоперационная холангиография</v>
          </cell>
        </row>
        <row r="1058">
          <cell r="B1058" t="str">
            <v>Внутривенная холецистография и холангиография</v>
          </cell>
        </row>
        <row r="1059">
          <cell r="B1059" t="str">
            <v>Пероральная холецистография и холангиография</v>
          </cell>
        </row>
        <row r="1060">
          <cell r="B1060" t="str">
            <v>Восходящая папиллография фатерова сосочка</v>
          </cell>
        </row>
        <row r="1061">
          <cell r="B1061" t="str">
            <v>Ретроградная холангиопанкреатография</v>
          </cell>
        </row>
        <row r="1062">
          <cell r="B1062" t="str">
            <v>Холецисто-холангиография лапараскопическая</v>
          </cell>
        </row>
        <row r="1063">
          <cell r="B1063" t="str">
            <v>Чрескожная чреспеченочная холангиография</v>
          </cell>
        </row>
        <row r="1064">
          <cell r="B1064" t="str">
            <v>Панкреатография</v>
          </cell>
        </row>
        <row r="1065">
          <cell r="B1065" t="str">
            <v>Рентгенография пищевода</v>
          </cell>
        </row>
        <row r="1066">
          <cell r="B1066" t="str">
            <v>Рентгеноскопия пищевода</v>
          </cell>
        </row>
        <row r="1067">
          <cell r="B1067" t="str">
            <v>Рентгеноскопия пищевода с контрастированием</v>
          </cell>
        </row>
        <row r="1068">
          <cell r="B1068" t="str">
            <v>Рентгенография пищевода с двойным контрастированием</v>
          </cell>
        </row>
        <row r="1069">
          <cell r="B1069" t="str">
            <v>Компьютерная томография пищевода с пероральным контрастированием</v>
          </cell>
        </row>
        <row r="1070">
          <cell r="B1070" t="str">
            <v>Рентгенография пищеводного отверстия диафрагмы</v>
          </cell>
        </row>
        <row r="1071">
          <cell r="B1071" t="str">
            <v>Рентгеноскопия диафрагмы</v>
          </cell>
        </row>
        <row r="1072">
          <cell r="B1072" t="str">
            <v>Рентгенография кардии</v>
          </cell>
        </row>
        <row r="1073">
          <cell r="B1073" t="str">
            <v>Рентгенография кардиально-пищеводного соединения</v>
          </cell>
        </row>
        <row r="1074">
          <cell r="B1074" t="str">
            <v>Рентгенография желудка и двенадцатиперстной кишки</v>
          </cell>
        </row>
        <row r="1075">
          <cell r="B1075" t="str">
            <v>Рентгеноскопия желудка и двенадцатиперстной кишки</v>
          </cell>
        </row>
        <row r="1076">
          <cell r="B1076" t="str">
            <v>Рентгенография желудка и двенадцатиперстной кишки, с двойным контрастированием</v>
          </cell>
        </row>
        <row r="1077">
          <cell r="B1077" t="str">
            <v>Рентгенография желудочно-кишечная</v>
          </cell>
        </row>
        <row r="1078">
          <cell r="B1078" t="str">
            <v>Рентгеноконтроль прохождения контрастного вещества по желудку, тонкой и ободочной кишке</v>
          </cell>
        </row>
        <row r="1079">
          <cell r="B1079" t="str">
            <v>Рентгенография тонкой кишки с контрастированием</v>
          </cell>
        </row>
        <row r="1080">
          <cell r="B1080" t="str">
            <v>Илеоцекальное контрастирование</v>
          </cell>
        </row>
        <row r="1081">
          <cell r="B1081" t="str">
            <v>Рентгеноскопия тонкой кишки</v>
          </cell>
        </row>
        <row r="1082">
          <cell r="B1082" t="str">
            <v>Фистулография свищей тонкой кишки</v>
          </cell>
        </row>
        <row r="1083">
          <cell r="B1083" t="str">
            <v>Компьютерная томография тонкой кишки с контрастированием</v>
          </cell>
        </row>
        <row r="1084">
          <cell r="B1084" t="str">
            <v>Компьютерная томография тонкой кишки с двойным контрастированием</v>
          </cell>
        </row>
        <row r="1085">
          <cell r="B1085" t="str">
            <v>Рентгенография тонкой кишки через илеостому</v>
          </cell>
        </row>
        <row r="1086">
          <cell r="B1086" t="str">
            <v>Ирригоскопия</v>
          </cell>
        </row>
        <row r="1087">
          <cell r="B1087" t="str">
            <v>Рентгеноконтроль прохождения контраста по толстой кишке</v>
          </cell>
        </row>
        <row r="1088">
          <cell r="B1088" t="str">
            <v>Ирригография</v>
          </cell>
        </row>
        <row r="1089">
          <cell r="B1089" t="str">
            <v>Ирригография с двойным контрастированием</v>
          </cell>
        </row>
        <row r="1090">
          <cell r="B1090" t="str">
            <v>Компьютерно-томографическая колоноскопия</v>
          </cell>
        </row>
        <row r="1091">
          <cell r="B1091" t="str">
            <v>Компьютерно-томографическая колоноскопия с внутривенным болюсным контрастированием</v>
          </cell>
        </row>
        <row r="1092">
          <cell r="B1092" t="str">
            <v>Компьютерная томография толстой кишки с ретроградным контрастированием</v>
          </cell>
        </row>
        <row r="1093">
          <cell r="B1093" t="str">
            <v>Компьютерная томография толстой кишки с двойным контрастированием</v>
          </cell>
        </row>
        <row r="1094">
          <cell r="B1094" t="str">
            <v>Фистулография свищей толстой кишки</v>
          </cell>
        </row>
        <row r="1095">
          <cell r="B1095" t="str">
            <v>Рентгенологическое исследование эвакуаторной функции кишки</v>
          </cell>
        </row>
        <row r="1096">
          <cell r="B1096" t="str">
            <v>Рентгенография нижней части брюшной полости</v>
          </cell>
        </row>
        <row r="1097">
          <cell r="B1097" t="str">
            <v>Рентгенография прямой кишки и ободочной кишки, с двойным контрастированием</v>
          </cell>
        </row>
        <row r="1098">
          <cell r="B1098" t="str">
            <v>Проктовагинография</v>
          </cell>
        </row>
        <row r="1099">
          <cell r="B1099" t="str">
            <v>Проктография</v>
          </cell>
        </row>
        <row r="1100">
          <cell r="B1100" t="str">
            <v>Фистулография свищей прямой кишки и перианальной области</v>
          </cell>
        </row>
        <row r="1101">
          <cell r="B1101" t="str">
            <v>Гистеросальпингография</v>
          </cell>
        </row>
        <row r="1102">
          <cell r="B1102" t="str">
            <v>Гистерография</v>
          </cell>
        </row>
        <row r="1103">
          <cell r="B1103" t="str">
            <v>Компьютерная томография органов малого таза у женщин</v>
          </cell>
        </row>
        <row r="1104">
          <cell r="B1104" t="str">
            <v>Спиральная компьютерная томография органов малого таза у женщин</v>
          </cell>
        </row>
        <row r="1105">
          <cell r="B1105" t="str">
            <v>Спиральная компьютерная томография органов малого таза у женщин с внутривенным болюсным контрастированием</v>
          </cell>
        </row>
        <row r="1106">
          <cell r="B1106" t="str">
            <v>Компьютерная томография органов малого таза у женщин с контрастированием</v>
          </cell>
        </row>
        <row r="1107">
          <cell r="B1107" t="str">
            <v>Компьютерная томография органов малого таза у женщин с внутривенным болюсным контрастированием, мультипланарной и трехмерной реконструкцией</v>
          </cell>
        </row>
        <row r="1108">
          <cell r="B1108" t="str">
            <v>Рентгенопельвиография с двойным контрастированием</v>
          </cell>
        </row>
        <row r="1109">
          <cell r="B1109" t="str">
            <v>Маммография</v>
          </cell>
        </row>
        <row r="1110">
          <cell r="B1110" t="str">
            <v>Обзорная рентгенография молочной железы в одной проекции</v>
          </cell>
        </row>
        <row r="1111">
          <cell r="B1111" t="str">
            <v>Прицельная рентгенография молочной железы</v>
          </cell>
        </row>
        <row r="1112">
          <cell r="B1112" t="str">
            <v>Рентгенография молочной железы с разметкой удаленного сектора</v>
          </cell>
        </row>
        <row r="1113">
          <cell r="B1113" t="str">
            <v>Внутритканевая маркировка непальпируемых образований молочной железы под контролем цифровой стереотаксической приставки</v>
          </cell>
        </row>
        <row r="1114">
          <cell r="B1114" t="str">
            <v>Рентгенография с разметкой серии срезов сектора молочной железы</v>
          </cell>
        </row>
        <row r="1115">
          <cell r="B1115" t="str">
            <v>Компьютерно-томографическая маммография</v>
          </cell>
        </row>
        <row r="1116">
          <cell r="B1116" t="str">
            <v>Рентгенография молочных желез цифровая</v>
          </cell>
        </row>
        <row r="1117">
          <cell r="B1117" t="str">
            <v>Телерентгенологическая гистеросальпингография</v>
          </cell>
        </row>
        <row r="1118">
          <cell r="B1118" t="str">
            <v>Хромогидротубация</v>
          </cell>
        </row>
        <row r="1119">
          <cell r="B1119" t="str">
            <v>Рентгенотерапия при опухолях молочной железы</v>
          </cell>
        </row>
        <row r="1120">
          <cell r="B1120" t="str">
            <v>Томосинтез молочных желез</v>
          </cell>
        </row>
        <row r="1121">
          <cell r="B1121" t="str">
            <v>Дуктография</v>
          </cell>
        </row>
        <row r="1122">
          <cell r="B1122" t="str">
            <v>Пневмокистография</v>
          </cell>
        </row>
        <row r="1123">
          <cell r="B1123" t="str">
            <v>Рентгенография мужских наружных половых органов</v>
          </cell>
        </row>
        <row r="1124">
          <cell r="B1124" t="str">
            <v>Везикулография</v>
          </cell>
        </row>
        <row r="1125">
          <cell r="B1125" t="str">
            <v>Компьютерная томография органов таза у мужчин</v>
          </cell>
        </row>
        <row r="1126">
          <cell r="B1126" t="str">
            <v>Спиральная компьютерная томография органов таза у мужчин</v>
          </cell>
        </row>
        <row r="1127">
          <cell r="B1127" t="str">
            <v>Спиральная компьютерная томография органов таза у мужчин с внутривенным болюсным контрастированием</v>
          </cell>
        </row>
        <row r="1128">
          <cell r="B1128" t="str">
            <v>Компьютерная томография органов таза у мужчин с контрастированием</v>
          </cell>
        </row>
        <row r="1129">
          <cell r="B1129" t="str">
            <v>Спонгиозография</v>
          </cell>
        </row>
        <row r="1130">
          <cell r="B1130" t="str">
            <v>Кавернозография</v>
          </cell>
        </row>
        <row r="1131">
          <cell r="B1131" t="str">
            <v>Тиреоидолимфография</v>
          </cell>
        </row>
        <row r="1132">
          <cell r="B1132" t="str">
            <v>Компьютерная томография надпочечников</v>
          </cell>
        </row>
        <row r="1133">
          <cell r="B1133" t="str">
            <v>Компьютерная томография надпочечников с внутривенным болюсным контрастированием</v>
          </cell>
        </row>
        <row r="1134">
          <cell r="B1134" t="str">
            <v>Позитивная контрастная вентрикулография</v>
          </cell>
        </row>
        <row r="1135">
          <cell r="B1135" t="str">
            <v>Контрастная нейрорентгенография</v>
          </cell>
        </row>
        <row r="1136">
          <cell r="B1136" t="str">
            <v>Пневмомиелография</v>
          </cell>
        </row>
        <row r="1137">
          <cell r="B1137" t="str">
            <v>Компьютерная томография головного мозга</v>
          </cell>
        </row>
        <row r="1138">
          <cell r="B1138" t="str">
            <v>Компьютерно-томографическая перфузия головного мозга</v>
          </cell>
        </row>
        <row r="1139">
          <cell r="B1139" t="str">
            <v>Компьютерная томография мягких тканей головы контрастированием</v>
          </cell>
        </row>
        <row r="1140">
          <cell r="B1140" t="str">
            <v>Компьютерная томография головного мозга с внутривенным контрастированием</v>
          </cell>
        </row>
        <row r="1141">
          <cell r="B1141" t="str">
            <v>Компьютерная томография сосудов головного мозга с внутривенным болюсным контрастированием</v>
          </cell>
        </row>
        <row r="1142">
          <cell r="B1142" t="str">
            <v>Компьютерная томография головного мозга интраоперационная</v>
          </cell>
        </row>
        <row r="1143">
          <cell r="B1143" t="str">
            <v>Рентгенотерапия при новообразованиях головного мозга и мозговых оболочек</v>
          </cell>
        </row>
        <row r="1144">
          <cell r="B1144" t="str">
            <v>Цистернография</v>
          </cell>
        </row>
        <row r="1145">
          <cell r="B1145" t="str">
            <v>Компьютерно-томографическая вентрикулография</v>
          </cell>
        </row>
        <row r="1146">
          <cell r="B1146" t="str">
            <v>Компьютерно-томографическая цистернография</v>
          </cell>
        </row>
        <row r="1147">
          <cell r="B1147" t="str">
            <v>Миелография</v>
          </cell>
        </row>
        <row r="1148">
          <cell r="B1148" t="str">
            <v>Рентгенография мягких тканей уха</v>
          </cell>
        </row>
        <row r="1149">
          <cell r="B1149" t="str">
            <v>Рентгенография височной кости</v>
          </cell>
        </row>
        <row r="1150">
          <cell r="B1150" t="str">
            <v>Рентгенография сосцевидных отростков</v>
          </cell>
        </row>
        <row r="1151">
          <cell r="B1151" t="str">
            <v>Компьютерная томография височной кости</v>
          </cell>
        </row>
        <row r="1152">
          <cell r="B1152" t="str">
            <v>Компьютерная томография височной кости с внутривенным болюсным контрастированием</v>
          </cell>
        </row>
        <row r="1153">
          <cell r="B1153" t="str">
            <v>Рентгенография глазницы</v>
          </cell>
        </row>
        <row r="1154">
          <cell r="B1154" t="str">
            <v>Рентгенография верхней глазничной щели</v>
          </cell>
        </row>
        <row r="1155">
          <cell r="B1155" t="str">
            <v>Рентгенография глазного отверстия и канала зрительного нерва</v>
          </cell>
        </row>
        <row r="1156">
          <cell r="B1156" t="str">
            <v>Контрастная рентгенография глазницы</v>
          </cell>
        </row>
        <row r="1157">
          <cell r="B1157" t="str">
            <v>Контрастная рентгенография слезной железы и слезного протока</v>
          </cell>
        </row>
        <row r="1158">
          <cell r="B1158" t="str">
            <v>Рентгенография глазного яблока с протезом-индикатором Комберга-Балтина</v>
          </cell>
        </row>
        <row r="1159">
          <cell r="B1159" t="str">
            <v>Компьютерная томография глазницы</v>
          </cell>
        </row>
        <row r="1160">
          <cell r="B1160" t="str">
            <v>Компьютерная томография глазницы с внутривенным болюсным контрастированием</v>
          </cell>
        </row>
        <row r="1161">
          <cell r="B1161" t="str">
            <v>Контрастная рентгенография слезных путей</v>
          </cell>
        </row>
        <row r="1162">
          <cell r="B1162" t="str">
            <v>Ангиография глазного дна с индоцианином зеленым</v>
          </cell>
        </row>
        <row r="1163">
          <cell r="B1163" t="str">
            <v>Рентгенография почек и мочевыводящих путей</v>
          </cell>
        </row>
        <row r="1164">
          <cell r="B1164" t="str">
            <v>Внутривенная урография</v>
          </cell>
        </row>
        <row r="1165">
          <cell r="B1165" t="str">
            <v>Ретроградная пиелография</v>
          </cell>
        </row>
        <row r="1166">
          <cell r="B1166" t="str">
            <v>Ретроградная уретеропиелография</v>
          </cell>
        </row>
        <row r="1167">
          <cell r="B1167" t="str">
            <v>Негативная и двойная контрастная цистография или уретероцистография</v>
          </cell>
        </row>
        <row r="1168">
          <cell r="B1168" t="str">
            <v>Опорожняющая цистоуретрография</v>
          </cell>
        </row>
        <row r="1169">
          <cell r="B1169" t="str">
            <v>Цистография</v>
          </cell>
        </row>
        <row r="1170">
          <cell r="B1170" t="str">
            <v>Уретероцистография</v>
          </cell>
        </row>
        <row r="1171">
          <cell r="B1171" t="str">
            <v>Уретроцистография с двумя бужами</v>
          </cell>
        </row>
        <row r="1172">
          <cell r="B1172" t="str">
            <v>Компьютерная томография почек и надпочечников</v>
          </cell>
        </row>
        <row r="1173">
          <cell r="B1173" t="str">
            <v>Компьютерная томография почек и верхних мочевыводящих путей с внутривенным болюсным контрастированием</v>
          </cell>
        </row>
        <row r="1174">
          <cell r="B1174" t="str">
            <v>Спиральная компьютерная томография почек и надпочечников</v>
          </cell>
        </row>
        <row r="1175">
          <cell r="B1175" t="str">
            <v>Микционная цистоуретрография</v>
          </cell>
        </row>
        <row r="1176">
          <cell r="B1176" t="str">
            <v>Уретрография восходящая</v>
          </cell>
        </row>
        <row r="1177">
          <cell r="B1177" t="str">
            <v>Антеградная пиелоуретерография</v>
          </cell>
        </row>
        <row r="1178">
          <cell r="B1178" t="str">
            <v>Обзорная урография (рентгенография мочевыделительной системы)</v>
          </cell>
        </row>
        <row r="1179">
          <cell r="B1179" t="str">
            <v>Томосинтез почек и мочевыводящих путей</v>
          </cell>
        </row>
        <row r="1180">
          <cell r="B1180" t="str">
            <v>Букки-терапия при заболеваниях кожи, подкожно-жировой клетчатки и придатков кожи</v>
          </cell>
        </row>
        <row r="1181">
          <cell r="B1181" t="str">
            <v>Описание и интерпретация рентгенографических изображений</v>
          </cell>
        </row>
        <row r="1182">
          <cell r="B1182" t="str">
            <v>Описание и интерпретация компьютерных томограмм</v>
          </cell>
        </row>
        <row r="1183">
          <cell r="B1183" t="str">
            <v>Описание и интерпретация магнитно-резонансных томограмм</v>
          </cell>
        </row>
        <row r="1184">
          <cell r="B1184" t="str">
            <v>Описание и интерпретация данных рентгенографических исследований с применением телемедицинских технологий</v>
          </cell>
        </row>
        <row r="1185">
          <cell r="B1185" t="str">
            <v>Описание и интерпретация данных рентгеноскопических исследований с применением телемедицинских технологий</v>
          </cell>
        </row>
        <row r="1186">
          <cell r="B1186" t="str">
            <v>Описание и интерпретация компьютерных томограмм с применением телемедицинских технологий</v>
          </cell>
        </row>
        <row r="1187">
          <cell r="B1187" t="str">
            <v>Описание и интерпретация магнитно-резонансных томограмм с применением телемедицинских технологий</v>
          </cell>
        </row>
        <row r="1188">
          <cell r="B1188" t="str">
            <v>Обзорный снимок брюшной полости и органов малого таза</v>
          </cell>
        </row>
        <row r="1189">
          <cell r="B1189" t="str">
            <v>Обзорная рентгенография органов брюшной полости</v>
          </cell>
        </row>
        <row r="1190">
          <cell r="B1190" t="str">
            <v>Компьютерная томография органов брюшной полости</v>
          </cell>
        </row>
        <row r="1191">
          <cell r="B1191" t="str">
            <v>Компьютерная томография органов брюшной полости и забрюшинного пространства</v>
          </cell>
        </row>
        <row r="1192">
          <cell r="B1192" t="str">
            <v>Компьютерная томография органов брюшной полости и забрюшинного пространства с внутривенным болюсным контрастированием</v>
          </cell>
        </row>
        <row r="1193">
          <cell r="B1193" t="str">
            <v>Компьютерная томография органов брюшной полости с внутривенным болюсным контрастированием</v>
          </cell>
        </row>
        <row r="1194">
          <cell r="B1194" t="str">
            <v>Спиральная компьютерная томография органов брюшной полости с внутривенным болюсным контрастированием, мультипланарной и трехмерной реконструкцией</v>
          </cell>
        </row>
        <row r="1195">
          <cell r="B1195" t="str">
            <v>Компьютерная томография органов брюшной полости с двойным контрастированием</v>
          </cell>
        </row>
        <row r="1196">
          <cell r="B1196" t="str">
            <v>Рентгенография промежности</v>
          </cell>
        </row>
        <row r="1197">
          <cell r="B1197" t="str">
            <v>Компьютерная томография забрюшинного пространства</v>
          </cell>
        </row>
        <row r="1198">
          <cell r="B1198" t="str">
            <v>Компьютерная томография забрюшинного пространства с внутривенным болюсным контрастированием</v>
          </cell>
        </row>
        <row r="1199">
          <cell r="B1199" t="str">
            <v>Фистулография</v>
          </cell>
        </row>
        <row r="1200">
          <cell r="B1200" t="str">
            <v>Компьютерно-томографическая фистулография</v>
          </cell>
        </row>
        <row r="1201">
          <cell r="B1201" t="str">
            <v>Топометрия компьютерно-томографическая</v>
          </cell>
        </row>
        <row r="1202">
          <cell r="B1202" t="str">
            <v>Рентгенотопометрия</v>
          </cell>
        </row>
        <row r="1203">
          <cell r="B1203" t="str">
            <v>Конусно-лучевая томография</v>
          </cell>
        </row>
        <row r="1204">
          <cell r="B1204" t="str">
            <v>Компьютерно-томографическая перфузия органов грудной полости</v>
          </cell>
        </row>
        <row r="1205">
          <cell r="B1205" t="str">
            <v>Компьютерно-томографическая перфузия органов брюшной полости и забрюшинного пространства</v>
          </cell>
        </row>
        <row r="1206">
          <cell r="B1206" t="str">
            <v>Компьютерно-томографическая перфузия мягких тканей конечностей</v>
          </cell>
        </row>
        <row r="1207">
          <cell r="B1207" t="str">
            <v>Построение виртуальной трехмерной модели головы</v>
          </cell>
        </row>
        <row r="1208">
          <cell r="B1208" t="str">
            <v>Планирование и моделирование оперативного вмешательства с использованием виртуальной трехмерной модели головы</v>
          </cell>
        </row>
        <row r="1209">
          <cell r="B1209" t="str">
            <v>Планирование и моделирование оперативного вмешательства с использованием материальной модели головы</v>
          </cell>
        </row>
        <row r="1210">
          <cell r="B1210" t="str">
            <v>Планирование и моделирование лучевой терапии с использованием виртуальной трехмерной модели головы</v>
          </cell>
        </row>
        <row r="1211">
          <cell r="B1211" t="str">
            <v>Планирование и моделирование лучевой терапии с использованием виртуальной трехмерной модели шеи</v>
          </cell>
        </row>
        <row r="1212">
          <cell r="B1212" t="str">
            <v>Планирование и моделирование лучевой терапии с использованием виртуальной трехмерной модели тела</v>
          </cell>
        </row>
        <row r="1213">
          <cell r="B1213" t="str">
            <v>Интраоперационная лучевая терапия при новообразованиях кожи, подкожной клетчатки, придатков кожи</v>
          </cell>
        </row>
        <row r="1214">
          <cell r="B1214" t="str">
            <v>Дистанционная гамма-терапия при новообразованиях кожи</v>
          </cell>
        </row>
        <row r="1215">
          <cell r="B1215" t="str">
            <v>Сцинтиграфия полипозиционная костей</v>
          </cell>
        </row>
        <row r="1216">
          <cell r="B1216" t="str">
            <v>Сцинтиграфия костей всего тела</v>
          </cell>
        </row>
        <row r="1217">
          <cell r="B1217" t="str">
            <v>Дистанционная лучевая терапия при поражении костей</v>
          </cell>
        </row>
        <row r="1218">
          <cell r="B1218" t="str">
            <v>Дистанционная лучевая терапия при поражении костей на медицинских ускорителях электронов</v>
          </cell>
        </row>
        <row r="1219">
          <cell r="B1219" t="str">
            <v>Дистанционная гамма-терапия при поражении костей</v>
          </cell>
        </row>
        <row r="1220">
          <cell r="B1220" t="str">
            <v>Дистанционная лучевая терапия при поражении костей с использованием индивидуальных формирующих или фиксирующих устройств</v>
          </cell>
        </row>
        <row r="1221">
          <cell r="B1221" t="str">
            <v>Дистанционная лучевая терапия при поражении костей стереотаксическая</v>
          </cell>
        </row>
        <row r="1222">
          <cell r="B1222" t="str">
            <v>Дистанционная лучевая терапия при поражении костей на линейном ускорителе с модуляцией интенсивности пучка излучения</v>
          </cell>
        </row>
        <row r="1223">
          <cell r="B1223" t="str">
            <v>Дистанционная лучевая терапия при поражении костей на линейном ускорителе электронным пучком интраоперационная</v>
          </cell>
        </row>
        <row r="1224">
          <cell r="B1224" t="str">
            <v>Дистанционная лучевая терапия при поражении костей пучками нейтронов, протонов и тяжелых ионов</v>
          </cell>
        </row>
        <row r="1225">
          <cell r="B1225" t="str">
            <v>Однофотонная эмиссионная компьютерная томография костей</v>
          </cell>
        </row>
        <row r="1226">
          <cell r="B1226" t="str">
            <v>Однофотонная эмиссионная компьютерная томография костей всего тела</v>
          </cell>
        </row>
        <row r="1227">
          <cell r="B1227" t="str">
            <v>Однофотонная эмиссионная компьютерная томография, совмещенная с компьютерной томографией костей всего тела</v>
          </cell>
        </row>
        <row r="1228">
          <cell r="B1228" t="str">
            <v>Позитронная эмиссионная томография костей</v>
          </cell>
        </row>
        <row r="1229">
          <cell r="B1229" t="str">
            <v>Позитронная эмиссионная томография костей, совмещенная с компьютерной томографией всего тела</v>
          </cell>
        </row>
        <row r="1230">
          <cell r="B1230" t="str">
            <v>Дистанционная лучевая терапия при поражении лимфатических узлов</v>
          </cell>
        </row>
        <row r="1231">
          <cell r="B1231" t="str">
            <v>Дистанционная лучевая терапия на медицинских ускорителях электронов при поражении лимфатических узлов</v>
          </cell>
        </row>
        <row r="1232">
          <cell r="B1232" t="str">
            <v>Дистанционная гамма-терапия при поражении лимфатических узлов</v>
          </cell>
        </row>
        <row r="1233">
          <cell r="B1233" t="str">
            <v>Дистанционная лучевая терапия при поражении лимфоузлов пучками нейтронов, протонов и тяжелых ионов</v>
          </cell>
        </row>
        <row r="1234">
          <cell r="B1234" t="str">
            <v>Лимфосцинтиграфия</v>
          </cell>
        </row>
        <row r="1235">
          <cell r="B1235" t="str">
            <v>Дистанционная лучевая терапия при поражении селезенки</v>
          </cell>
        </row>
        <row r="1236">
          <cell r="B1236" t="str">
            <v>Сцинтиграфия сторожевых лимфатических узлов</v>
          </cell>
        </row>
        <row r="1237">
          <cell r="B1237" t="str">
            <v>Радиометрия интраоперационная лимфатических узлов</v>
          </cell>
        </row>
        <row r="1238">
          <cell r="B1238" t="str">
            <v>Однофотонная эмиссионная компьютерная томография лимфатических узлов</v>
          </cell>
        </row>
        <row r="1239">
          <cell r="B1239" t="str">
            <v>Однофотонная эмиссионная компьютерная томография, совмещенная с компьютерной томографией лимфатических узлов</v>
          </cell>
        </row>
        <row r="1240">
          <cell r="B1240" t="str">
            <v>Дистанционная лучевая терапия опухолей полости рта</v>
          </cell>
        </row>
        <row r="1241">
          <cell r="B1241" t="str">
            <v>Дистанционная лучевая терапия на медицинских ускорителях электронов при опухолях полости рта</v>
          </cell>
        </row>
        <row r="1242">
          <cell r="B1242" t="str">
            <v>Дистанционная гамма-терапия при опухолях полости рта</v>
          </cell>
        </row>
        <row r="1243">
          <cell r="B1243" t="str">
            <v>Дистанционная лучевая терапия при опухолях полости рта с использованием индивидуальных формирующих или фиксирующих устройств</v>
          </cell>
        </row>
        <row r="1244">
          <cell r="B1244" t="str">
            <v>Дистанционная лучевая терапия при опухолях полости рта стереотаксическим методом пучками нейтронов, протонов и тяжелых ионов</v>
          </cell>
        </row>
        <row r="1245">
          <cell r="B1245" t="str">
            <v>Дистанционная лучевая терапия при опухолях полости рта в условиях стереотаксиса</v>
          </cell>
        </row>
        <row r="1246">
          <cell r="B1246" t="str">
            <v>Дистанционная лучевая терапия при опухолях полости рта на линейном ускорителе с модуляцией интенсивности пучка излучения</v>
          </cell>
        </row>
        <row r="1247">
          <cell r="B1247" t="str">
            <v>Внутритканевая лучевая терапия опухолей полости рта</v>
          </cell>
        </row>
        <row r="1248">
          <cell r="B1248" t="str">
            <v>Внутритканевая гамма-терапия опухолей полости рта</v>
          </cell>
        </row>
        <row r="1249">
          <cell r="B1249" t="str">
            <v>Дистанционная лучевая терапия опухолей языка</v>
          </cell>
        </row>
        <row r="1250">
          <cell r="B1250" t="str">
            <v>Дистанционная лучевая терапия на медицинских ускорителях электронов при опухолях языка</v>
          </cell>
        </row>
        <row r="1251">
          <cell r="B1251" t="str">
            <v>Дистанционная гамма-терапия при опухолях языка</v>
          </cell>
        </row>
        <row r="1252">
          <cell r="B1252" t="str">
            <v>Дистанционная лучевая терапия при опухолях языка с использованием индивидуальных формирующих или фиксирующих устройств</v>
          </cell>
        </row>
        <row r="1253">
          <cell r="B1253" t="str">
            <v>Дистанционная лучевая терапия при опухолях языка стереотаксическим методом пучками нейтронов, протонов и тяжелых ионов</v>
          </cell>
        </row>
        <row r="1254">
          <cell r="B1254" t="str">
            <v>Дистанционная лучевая терапия при опухолях языка в условиях стереотаксиса</v>
          </cell>
        </row>
        <row r="1255">
          <cell r="B1255" t="str">
            <v>Дистанционная лучевая терапия при опухолях языка на линейном ускорителе с модуляцией интенсивности пучка излучения</v>
          </cell>
        </row>
        <row r="1256">
          <cell r="B1256" t="str">
            <v>Внутритканевая лучевая терапия опухолей языка</v>
          </cell>
        </row>
        <row r="1257">
          <cell r="B1257" t="str">
            <v>Внутритканевая гамма-терапия при опухолях языка</v>
          </cell>
        </row>
        <row r="1258">
          <cell r="B1258" t="str">
            <v>Дистанционная гамма-терапия при новообразованиях губы</v>
          </cell>
        </row>
        <row r="1259">
          <cell r="B1259" t="str">
            <v>Дистанционная лучевая терапия опухолей верхних дыхательных путей</v>
          </cell>
        </row>
        <row r="1260">
          <cell r="B1260" t="str">
            <v>Дистанционная лучевая терапия на медицинских ускорителях электронов опухолей верхних дыхательных путей</v>
          </cell>
        </row>
        <row r="1261">
          <cell r="B1261" t="str">
            <v>Дистанционная гамма-терапия опухолей верхних дыхательных путей</v>
          </cell>
        </row>
        <row r="1262">
          <cell r="B1262" t="str">
            <v>Дистанционная лучевая терапия опухолей верхних дыхательных путей с использованием индивидуальных формирующих или фиксирующих устройств</v>
          </cell>
        </row>
        <row r="1263">
          <cell r="B1263" t="str">
            <v>Дистанционная лучевая терапия опухолей верхних дыхательных путей стереотаксическим методом пучками нейтронов, протонов и тяжелых ионов</v>
          </cell>
        </row>
        <row r="1264">
          <cell r="B1264" t="str">
            <v>Дистанционная лучевая терапия опухолей верхних дыхательных путей стереотаксическая</v>
          </cell>
        </row>
        <row r="1265">
          <cell r="B1265" t="str">
            <v>Дистанционная лучевая терапия на линейном ускорителе с модуляцией интенсивности пучка излучения опухолей верхних дыхательных путей</v>
          </cell>
        </row>
        <row r="1266">
          <cell r="B1266" t="str">
            <v>Дистанционная гамма-терапия опухолей верхних дыхательных путей интраоперационная</v>
          </cell>
        </row>
        <row r="1267">
          <cell r="B1267" t="str">
            <v>Внутриполостная лучевая терапия опухолей верхних дыхательных путей</v>
          </cell>
        </row>
        <row r="1268">
          <cell r="B1268" t="str">
            <v>Дистанционная лучевая терапия опухолей нижних дыхательных путей и легочной ткани</v>
          </cell>
        </row>
        <row r="1269">
          <cell r="B1269" t="str">
            <v>Дистанционная лучевая терапия на медицинских ускорителях электронов опухолей нижних дыхательных путей</v>
          </cell>
        </row>
        <row r="1270">
          <cell r="B1270" t="str">
            <v>Дистанционная гамма-терапия опухолей нижних дыхательных путей</v>
          </cell>
        </row>
        <row r="1271">
          <cell r="B1271" t="str">
            <v>Дистанционная лучевая терапия опухолей нижних дыхательных путей с использованием индивидуальных формирующих или фиксирующих устройств</v>
          </cell>
        </row>
        <row r="1272">
          <cell r="B1272" t="str">
            <v>Дистанционная лучевая терапия опухолей нижних дыхательных путей стереотаксическим методом пучками нейтронов, протонов и тяжелых ионов</v>
          </cell>
        </row>
        <row r="1273">
          <cell r="B1273" t="str">
            <v>Дистанционная лучевая терапия опухолей нижних дыхательных путей на линейном ускорителе с мультилифт коллиматором</v>
          </cell>
        </row>
        <row r="1274">
          <cell r="B1274" t="str">
            <v>Дистанционная лучевая терапия при поражении плевры</v>
          </cell>
        </row>
        <row r="1275">
          <cell r="B1275" t="str">
            <v>Сцинтиграфия легких перфузионная</v>
          </cell>
        </row>
        <row r="1276">
          <cell r="B1276" t="str">
            <v>Сцинтиграфия легких вентиляционная</v>
          </cell>
        </row>
        <row r="1277">
          <cell r="B1277" t="str">
            <v>Однофотонная эмиссионная компьютерная томография легких</v>
          </cell>
        </row>
        <row r="1278">
          <cell r="B1278" t="str">
            <v>Однофотонная эмиссионная компьютерная томография, совмещенная с компьютерной томографией легких</v>
          </cell>
        </row>
        <row r="1279">
          <cell r="B1279" t="str">
            <v>Однофотонная эмиссионная компьютерная томография, совмещенная с компьютерной томографией легких с контрастированием</v>
          </cell>
        </row>
        <row r="1280">
          <cell r="B1280" t="str">
            <v>Сцинтиграфия миокарда</v>
          </cell>
        </row>
        <row r="1281">
          <cell r="B1281" t="str">
            <v>Сцинтиграфия миокарда с функциональными пробами</v>
          </cell>
        </row>
        <row r="1282">
          <cell r="B1282" t="str">
            <v>Сцинтиграфия симпатической нервной системы миокарда</v>
          </cell>
        </row>
        <row r="1283">
          <cell r="B1283" t="str">
            <v>Позитронно-эмиссионная томография миокарда</v>
          </cell>
        </row>
        <row r="1284">
          <cell r="B1284" t="str">
            <v>Позитронная эмиссионная томография, совмещенная с компьютерной томографией миокарда</v>
          </cell>
        </row>
        <row r="1285">
          <cell r="B1285" t="str">
            <v>Позитронная эмиссионная томография, совмещенная с компьютерной томографией миокарда с контрастированием</v>
          </cell>
        </row>
        <row r="1286">
          <cell r="B1286" t="str">
            <v>Однофотонная эмиссионная компьютерная томография миокарда</v>
          </cell>
        </row>
        <row r="1287">
          <cell r="B1287" t="str">
            <v>Однофотонная эмиссионная компьютерная томография миокарда перфузионная</v>
          </cell>
        </row>
        <row r="1288">
          <cell r="B1288" t="str">
            <v>Однофотонная эмиссионная компьютерная томография миокарда перфузионная с функциональными пробами</v>
          </cell>
        </row>
        <row r="1289">
          <cell r="B1289" t="str">
            <v>Радионуклидная равновесная вентрикулография</v>
          </cell>
        </row>
        <row r="1290">
          <cell r="B1290" t="str">
            <v>Радионуклидная равновесная томовентрикулография</v>
          </cell>
        </row>
        <row r="1291">
          <cell r="B1291" t="str">
            <v>Однофотонная эмиссионная компьютерная томография, совмещенная с компьютерной томографией миокарда</v>
          </cell>
        </row>
        <row r="1292">
          <cell r="B1292" t="str">
            <v>Однофотонная эмиссионная компьютерная томография, совмещенная с компьютерной томографией миокарда с контрастированием</v>
          </cell>
        </row>
        <row r="1293">
          <cell r="B1293" t="str">
            <v>Дистанционная лучевая терапия при поражении средостения</v>
          </cell>
        </row>
        <row r="1294">
          <cell r="B1294" t="str">
            <v>Дистанционная лучевая терапия на медицинских ускорителях электронов опухолей средостения</v>
          </cell>
        </row>
        <row r="1295">
          <cell r="B1295" t="str">
            <v>Дистанционная гамма-терапия при опухолях средостения</v>
          </cell>
        </row>
        <row r="1296">
          <cell r="B1296" t="str">
            <v>Дистанционная лучевая терапия при опухолях средостения с использованием индивидуальных формирующих или фиксирующих устройств</v>
          </cell>
        </row>
        <row r="1297">
          <cell r="B1297" t="str">
            <v>Дистанционная лучевая терапия при опухолях средостения стереотаксическим методом пучками нейтронов, протонов и тяжелых ионов</v>
          </cell>
        </row>
        <row r="1298">
          <cell r="B1298" t="str">
            <v>Дистанционная лучевая терапия при опухолях средостения в условиях стереотаксиса</v>
          </cell>
        </row>
        <row r="1299">
          <cell r="B1299" t="str">
            <v>Дистанционная лучевая терапия при опухолях средостения на линейном ускорителе с модуляцией интенсивности пучка излучения</v>
          </cell>
        </row>
        <row r="1300">
          <cell r="B1300" t="str">
            <v>Дистанционная лучевая терапия сосудистых новообразований</v>
          </cell>
        </row>
        <row r="1301">
          <cell r="B1301" t="str">
            <v>Флебосцинтиграфия</v>
          </cell>
        </row>
        <row r="1302">
          <cell r="B1302" t="str">
            <v>Аортоартериосцинтиграфия</v>
          </cell>
        </row>
        <row r="1303">
          <cell r="B1303" t="str">
            <v>Дистанционная лучевая терапия при поражении печени и желчевыводящих путей</v>
          </cell>
        </row>
        <row r="1304">
          <cell r="B1304" t="str">
            <v>Дистанционная лучевая терапия опухолей печени и желчевыводящих путей на линейном ускорителе электронным пучком интраоперационная</v>
          </cell>
        </row>
        <row r="1305">
          <cell r="B1305" t="str">
            <v>Дистанционная гамма-терапия при поражении печени и желчевыводящих путей</v>
          </cell>
        </row>
        <row r="1306">
          <cell r="B1306" t="str">
            <v>Дистанционная лучевая терапия опухолей поджелудочной железы стереотаксическим методом пучками нейтронов, протонов и тяжелых ионов</v>
          </cell>
        </row>
        <row r="1307">
          <cell r="B1307" t="str">
            <v>Дистанционная лучевая терапия опухолей желчевыводящих путей стереотаксическим методом пучками нейтронов, протонов и тяжелых ионов</v>
          </cell>
        </row>
        <row r="1308">
          <cell r="B1308" t="str">
            <v>Сцинтиграфия печени и селезенки</v>
          </cell>
        </row>
        <row r="1309">
          <cell r="B1309" t="str">
            <v>Гепатобилисцинтиграфия</v>
          </cell>
        </row>
        <row r="1310">
          <cell r="B1310" t="str">
            <v>Однофотонная эмиссионная компьютерная томография гепатобилиарной системы</v>
          </cell>
        </row>
        <row r="1311">
          <cell r="B1311" t="str">
            <v>Однофотонная эмиссионная компьютерная томография печени и селезенки</v>
          </cell>
        </row>
        <row r="1312">
          <cell r="B1312" t="str">
            <v>Ангиогепатосцинтиграфия</v>
          </cell>
        </row>
        <row r="1313">
          <cell r="B1313" t="str">
            <v>Однофотонная эмиссионная компьютерная томография, совмещенная с компьютерной томографией печени и селезенки</v>
          </cell>
        </row>
        <row r="1314">
          <cell r="B1314" t="str">
            <v>Однофотонная эмиссионная компьютерная томография, совмещенная с компьютерной томографией печени и селезенки с контрастированием</v>
          </cell>
        </row>
        <row r="1315">
          <cell r="B1315" t="str">
            <v>Дистанционная лучевая терапия опухолей поджелудочной железы</v>
          </cell>
        </row>
        <row r="1316">
          <cell r="B1316" t="str">
            <v>Дистанционная лучевая терапия на медицинских ускорителях электронов опухолей поджелудочной железы</v>
          </cell>
        </row>
        <row r="1317">
          <cell r="B1317" t="str">
            <v>Интраоперационная лучевая терапия при новообразованиях поджелудочной железы</v>
          </cell>
        </row>
        <row r="1318">
          <cell r="B1318" t="str">
            <v>Дистанционная лучевая терапия опухолей пищевода, желудка, двенадцатиперстной кишки</v>
          </cell>
        </row>
        <row r="1319">
          <cell r="B1319" t="str">
            <v>Дистанционная лучевая терапия на медицинских ускорителях электронов опухолей пищевода, желудка, двенадцатиперстной кишки</v>
          </cell>
        </row>
        <row r="1320">
          <cell r="B1320" t="str">
            <v>Дистанционная гамма-терапия опухолей пищевода, желудка, двенадцатиперстной кишки</v>
          </cell>
        </row>
        <row r="1321">
          <cell r="B1321" t="str">
            <v>Дистанционная лучевая терапия опухолей пищевода, желудка, двенадцатиперстной кишки стереотаксическим методом пучками нейтронов, протонов и тяжелых ионов</v>
          </cell>
        </row>
        <row r="1322">
          <cell r="B1322" t="str">
            <v>Дистанционная лучевая терапия пищевода опухолей, желудка, двенадцатиперстной кишки стереотаксическая</v>
          </cell>
        </row>
        <row r="1323">
          <cell r="B1323" t="str">
            <v>Дистанционная лучевая терапия пищевода опухолей, желудка, двенадцатиперстной кишки на линейном ускорителе с модуляцией интенсивности пучка излучения</v>
          </cell>
        </row>
        <row r="1324">
          <cell r="B1324" t="str">
            <v>Внутриполостная лучевая терапия опухолей пищевода, желудка, двенадцатиперстной кишки</v>
          </cell>
        </row>
        <row r="1325">
          <cell r="B1325" t="str">
            <v>Интраоперационная лучевая терапия при новообразованиях пищевода</v>
          </cell>
        </row>
        <row r="1326">
          <cell r="B1326" t="str">
            <v>Интраоперационная лучевая терапия при новообразованиях желудка</v>
          </cell>
        </row>
        <row r="1327">
          <cell r="B1327" t="str">
            <v>Сцинтиграфия желудка</v>
          </cell>
        </row>
        <row r="1328">
          <cell r="B1328" t="str">
            <v>13С-уреазный дыхательный тест на Helicobacter Pylori</v>
          </cell>
        </row>
        <row r="1329">
          <cell r="B1329" t="str">
            <v>Интраоперационная лучевая терапия при новообразованиях тонкой кишки</v>
          </cell>
        </row>
        <row r="1330">
          <cell r="B1330" t="str">
            <v>Дистанционная лучевая терапия опухолей ободочной кишки</v>
          </cell>
        </row>
        <row r="1331">
          <cell r="B1331" t="str">
            <v>Дистанционная лучевая терапия на медицинских ускорителях электронов опухолей ободочной кишки</v>
          </cell>
        </row>
        <row r="1332">
          <cell r="B1332" t="str">
            <v>Дистанционная гамма-терапия опухолей ободочной кишки</v>
          </cell>
        </row>
        <row r="1333">
          <cell r="B1333" t="str">
            <v>Дистанционная лучевая терапия опухолей ободочной кишки стереотаксическим методом пучками нейтронов, протонов и тяжелых ионов</v>
          </cell>
        </row>
        <row r="1334">
          <cell r="B1334" t="str">
            <v>Дистанционная лучевая терапия опухолей ободочной кишки стереотаксическая</v>
          </cell>
        </row>
        <row r="1335">
          <cell r="B1335" t="str">
            <v>Дистанционная лучевая терапия опухолей ободочной кишки на линейном ускорителе с модуляцией интенсивности пучка излучения</v>
          </cell>
        </row>
        <row r="1336">
          <cell r="B1336" t="str">
            <v>Дистанционная лучевая терапия опухолей ободочной кишки на линейном ускорителе электронным пучком интраоперационная</v>
          </cell>
        </row>
        <row r="1337">
          <cell r="B1337" t="str">
            <v>Интраоперационная лучевая терапия при новообразованиях толстой кишки</v>
          </cell>
        </row>
        <row r="1338">
          <cell r="B1338" t="str">
            <v>Дистанционная лучевая терапия опухолей сигмовидной кишки и прямой кишки</v>
          </cell>
        </row>
        <row r="1339">
          <cell r="B1339" t="str">
            <v>Дистанционная лучевая терапия на медицинских ускорителях электронов опухолей сигмовидной и прямой кишки</v>
          </cell>
        </row>
        <row r="1340">
          <cell r="B1340" t="str">
            <v>Дистанционная гамма-терапия опухолей сигмовидной и прямой кишки</v>
          </cell>
        </row>
        <row r="1341">
          <cell r="B1341" t="str">
            <v>Дистанционная лучевая терапия опухолей сигмовидной и прямой кишки стереотаксическим методом пучками нейтронов, протонов и тяжелых ионов</v>
          </cell>
        </row>
        <row r="1342">
          <cell r="B1342" t="str">
            <v>Дистанционная лучевая терапия опухолей сигмовидной и прямой кишки стереотаксическая</v>
          </cell>
        </row>
        <row r="1343">
          <cell r="B1343" t="str">
            <v>Дистанционная лучевая терапия опухолей прямой кишки на линейном ускорителе с модуляцией интенсивности пучка излучения</v>
          </cell>
        </row>
        <row r="1344">
          <cell r="B1344" t="str">
            <v>Внутриполостная лучевая терапия опухолей сигмовидной и прямой кишки</v>
          </cell>
        </row>
        <row r="1345">
          <cell r="B1345" t="str">
            <v>Внутритканевая лучевая терапия опухолей сигмовидной и прямой кишки</v>
          </cell>
        </row>
        <row r="1346">
          <cell r="B1346" t="str">
            <v>Радиометрия кала</v>
          </cell>
        </row>
        <row r="1347">
          <cell r="B1347" t="str">
            <v>Интраоперационная лучевая терапия при новообразованиях ректосигмоидного соединения</v>
          </cell>
        </row>
        <row r="1348">
          <cell r="B1348" t="str">
            <v>Интраоперационная лучевая терапия при новообразованиях прямой кишки</v>
          </cell>
        </row>
        <row r="1349">
          <cell r="B1349" t="str">
            <v>Интраоперационная лучевая терапия при новообразованиях заднего прохода (ануса) и анального канала</v>
          </cell>
        </row>
        <row r="1350">
          <cell r="B1350" t="str">
            <v>Дистанционная лучевая терапия опухолей молочной железы</v>
          </cell>
        </row>
        <row r="1351">
          <cell r="B1351" t="str">
            <v>Дистанционная лучевая терапия на медицинских ускорителях электронов опухолей молочной железы</v>
          </cell>
        </row>
        <row r="1352">
          <cell r="B1352" t="str">
            <v>Дистанционная гамма-терапия опухолей молочной железы</v>
          </cell>
        </row>
        <row r="1353">
          <cell r="B1353" t="str">
            <v>Дистанционная лучевая терапия опухолей молочной железы стереоскопическим методом пучками нейтронов, протонов и тяжелых ионов</v>
          </cell>
        </row>
        <row r="1354">
          <cell r="B1354" t="str">
            <v>Дистанционная лучевая терапия опухолей молочной железы с использованием индивидуальных формирующих или фиксирующих устройств</v>
          </cell>
        </row>
        <row r="1355">
          <cell r="B1355" t="str">
            <v>Внутритканевая лучевая терапия опухолей молочной железы</v>
          </cell>
        </row>
        <row r="1356">
          <cell r="B1356" t="str">
            <v>Внутритканевая гамма-терапия опухолей женских половых органов</v>
          </cell>
        </row>
        <row r="1357">
          <cell r="B1357" t="str">
            <v>Дистанционная лучевая терапия опухолей женских половых органов</v>
          </cell>
        </row>
        <row r="1358">
          <cell r="B1358" t="str">
            <v>Дистанционная лучевая терапия на медицинских ускорителях электронов опухолей женских половых органов</v>
          </cell>
        </row>
        <row r="1359">
          <cell r="B1359" t="str">
            <v>Дистанционная гамма-терапия опухолей женских половых органов</v>
          </cell>
        </row>
        <row r="1360">
          <cell r="B1360" t="str">
            <v>Дистанционная лучевая терапия опухолей женских половых органов с использованием индивидуальных формирующих или фиксирующих устройств</v>
          </cell>
        </row>
        <row r="1361">
          <cell r="B1361" t="str">
            <v>Дистанционная лучевая терапия опухолей женских половых органов стереотаксическим методом пучками нейтронов, протонов и тяжелых ионов</v>
          </cell>
        </row>
        <row r="1362">
          <cell r="B1362" t="str">
            <v>Дистанционная лучевая терапия опухолей женских половых органов на линейном ускорителе с модуляцией интенсивности пучка излучения</v>
          </cell>
        </row>
        <row r="1363">
          <cell r="B1363" t="str">
            <v>Внутриполостная гамма-терапия опухолей женских половых органов</v>
          </cell>
        </row>
        <row r="1364">
          <cell r="B1364" t="str">
            <v>Сцинтиграфия молочной железы</v>
          </cell>
        </row>
        <row r="1365">
          <cell r="B1365" t="str">
            <v>Интраоперационная лучевая терапия при новообразованиях молочной железы</v>
          </cell>
        </row>
        <row r="1366">
          <cell r="B1366" t="str">
            <v>Сцинтиграфия яичников</v>
          </cell>
        </row>
        <row r="1367">
          <cell r="B1367" t="str">
            <v>Однофотонная эмиссионная компьютерная томография молочной железы</v>
          </cell>
        </row>
        <row r="1368">
          <cell r="B1368" t="str">
            <v>Однофотонная эмиссионная компьютерная томография, совмещенная с компьютерной томографией молочной железы</v>
          </cell>
        </row>
        <row r="1369">
          <cell r="B1369" t="str">
            <v>Дистанционная лучевая терапия опухолей мужских половых органов</v>
          </cell>
        </row>
        <row r="1370">
          <cell r="B1370" t="str">
            <v>Дистанционная лучевая терапия стереотаксическая опухолей мужских половых органов</v>
          </cell>
        </row>
        <row r="1371">
          <cell r="B1371" t="str">
            <v>Дистанционная гамма-терапия опухолей мужских половых органов</v>
          </cell>
        </row>
        <row r="1372">
          <cell r="B1372" t="str">
            <v>Дистанционная лучевая терапия опухолей мужских половых органов стереотаксическим методом пучками нейтронов, протонов и тяжелых ионов</v>
          </cell>
        </row>
        <row r="1373">
          <cell r="B1373" t="str">
            <v>Внутритканевая лучевая терапия опухолей мужских половых органов</v>
          </cell>
        </row>
        <row r="1374">
          <cell r="B1374" t="str">
            <v>Высокоинтенсивная фокусированная ультразвуковая терапия рака предстательной железы</v>
          </cell>
        </row>
        <row r="1375">
          <cell r="B1375" t="str">
            <v>Брахитерапия предстательной железы</v>
          </cell>
        </row>
        <row r="1376">
          <cell r="B1376" t="str">
            <v>Сцинтиграфия яичек</v>
          </cell>
        </row>
        <row r="1377">
          <cell r="B1377" t="str">
            <v>Дистанционная лучевая терапия новообразований желез внутренней секреции</v>
          </cell>
        </row>
        <row r="1378">
          <cell r="B1378" t="str">
            <v>Дистанционная лучевая терапия на медицинских ускорителях электронов опухолей желез внутренней секреции</v>
          </cell>
        </row>
        <row r="1379">
          <cell r="B1379" t="str">
            <v>Дистанционная гамма-терапия опухолей желез внутренней секреции</v>
          </cell>
        </row>
        <row r="1380">
          <cell r="B1380" t="str">
            <v>Дистанционная лучевая терапия желез опухолей внутренней секреции с использованием индивидуальных формирующих или фиксирующих устройств</v>
          </cell>
        </row>
        <row r="1381">
          <cell r="B1381" t="str">
            <v>Дистанционная лучевая терапия новообразований желез внутренней секреции пучком протонов</v>
          </cell>
        </row>
        <row r="1382">
          <cell r="B1382" t="str">
            <v>Дистанционная лучевая терапия опухолей желез внутренней секреции стереотаксическая</v>
          </cell>
        </row>
        <row r="1383">
          <cell r="B1383" t="str">
            <v>Дистанционная лучевая терапия опухолей желез внутренней секреции на линейном ускорителе с модуляцией интенсивности пучка излучения</v>
          </cell>
        </row>
        <row r="1384">
          <cell r="B1384" t="str">
            <v>Сцинтиграфия щитовидной железы</v>
          </cell>
        </row>
        <row r="1385">
          <cell r="B1385" t="str">
            <v>Сцинтиграфия слюнных желез</v>
          </cell>
        </row>
        <row r="1386">
          <cell r="B1386" t="str">
            <v>Сцинтиграфия надпочечников</v>
          </cell>
        </row>
        <row r="1387">
          <cell r="B1387" t="str">
            <v>Сцинтиграфия паращитовидных желез</v>
          </cell>
        </row>
        <row r="1388">
          <cell r="B1388" t="str">
            <v>Интраоперационная лучевая терапия при новообразованиях щитовидной железы</v>
          </cell>
        </row>
        <row r="1389">
          <cell r="B1389" t="str">
            <v>Однофотонная эмиссионная компьютерная томография щитовидной железы</v>
          </cell>
        </row>
        <row r="1390">
          <cell r="B1390" t="str">
            <v>Однофотонная эмиссионная компьютерная томография слюнных желез</v>
          </cell>
        </row>
        <row r="1391">
          <cell r="B1391" t="str">
            <v>Однофотонная эмиссионная компьютерная томография надпочечников</v>
          </cell>
        </row>
        <row r="1392">
          <cell r="B1392" t="str">
            <v>Однофотонная эмиссионная компьютерная томография паращитовидных желез</v>
          </cell>
        </row>
        <row r="1393">
          <cell r="B1393" t="str">
            <v>Дистанционная лучевая терапия при поражении центральной нервной системы и головного мозга</v>
          </cell>
        </row>
        <row r="1394">
          <cell r="B1394" t="str">
            <v>Дистанционная прецизионная лучевая терапия со стереотаксическим наведением на линейном ускорителе с фокусировкой при поражении центральной нервной системы и головного мозга</v>
          </cell>
        </row>
        <row r="1395">
          <cell r="B1395" t="str">
            <v>Дистанционная гамма-терапия при поражении центральной нервной системы и головного мозга</v>
          </cell>
        </row>
        <row r="1396">
          <cell r="B1396" t="str">
            <v>Дистанционная лучевая терапия при поражении центральной нервной системы и головного мозга с использованием индивидуальных формирующих или фиксирующих устройств</v>
          </cell>
        </row>
        <row r="1397">
          <cell r="B1397" t="str">
            <v>Дистанционная лучевая терапия при поражении центральной нервной системы и головного мозга стереотаксическим методом пучками нейтронов, протонов и тяжелых ионов</v>
          </cell>
        </row>
        <row r="1398">
          <cell r="B1398" t="str">
            <v>Дистанционная лучевая терапия при поражении позвоночника и спинного мозга</v>
          </cell>
        </row>
        <row r="1399">
          <cell r="B1399" t="str">
            <v>Дистанционная прецизионная лучевая терапия со стереотаксическим наведением на линейном ускорителе с фокусировкой при поражении позвоночника и спинного мозга</v>
          </cell>
        </row>
        <row r="1400">
          <cell r="B1400" t="str">
            <v>Дистанционная лучевая терапия при поражении позвоночника и спинного мозга стереотаксическим методом пучками нейтронов, протонов и тяжелых ионов</v>
          </cell>
        </row>
        <row r="1401">
          <cell r="B1401" t="str">
            <v>Цистерносцинтиграфия</v>
          </cell>
        </row>
        <row r="1402">
          <cell r="B1402" t="str">
            <v>Ангиоэнцефалосцинтиграфия</v>
          </cell>
        </row>
        <row r="1403">
          <cell r="B1403" t="str">
            <v>Сцинтиграфия головного мозга</v>
          </cell>
        </row>
        <row r="1404">
          <cell r="B1404" t="str">
            <v>Сцинтиграфия головного мозга с функциональными пробами</v>
          </cell>
        </row>
        <row r="1405">
          <cell r="B1405" t="str">
            <v>Однофотонная эмиссионная компьютерная томография головного мозга</v>
          </cell>
        </row>
        <row r="1406">
          <cell r="B1406" t="str">
            <v>Однофотонная эмиссионная компьютерная томография головного мозга с функциональными пробами</v>
          </cell>
        </row>
        <row r="1407">
          <cell r="B1407" t="str">
            <v>Однофотонная эмиссионная компьютерная томография, совмещенная с компьютерной томографией головного мозга</v>
          </cell>
        </row>
        <row r="1408">
          <cell r="B1408" t="str">
            <v>Однофотонная эмиссионная компьютерная томография, совмещенная с компьютерной томографией головного мозга с контрастированием</v>
          </cell>
        </row>
        <row r="1409">
          <cell r="B1409" t="str">
            <v>Позитронная эмиссионная томография, совмещенная с компьютерной томографией головного мозга</v>
          </cell>
        </row>
        <row r="1410">
          <cell r="B1410" t="str">
            <v>Позитронная эмиссионная томография, совмещенная с компьютерной томографией головного мозга с введением контрастного вещества</v>
          </cell>
        </row>
        <row r="1411">
          <cell r="B1411" t="str">
            <v>Интраоперационная лучевая терапия при новообразованиях периферических нервов и вегетативной нервной системы</v>
          </cell>
        </row>
        <row r="1412">
          <cell r="B1412" t="str">
            <v>Брахитерапия при новообразованиях глаза с использованием радиоактивного офтальмоаппликатора</v>
          </cell>
        </row>
        <row r="1413">
          <cell r="B1413" t="str">
            <v>Дистанционная лучевая терапия новообразований глаза и его придаточного аппарата</v>
          </cell>
        </row>
        <row r="1414">
          <cell r="B1414" t="str">
            <v>Дистанционная лучевая терапия новообразований глаза и его придаточного аппарата стереотаксическим методом пучками нейтронов, протонов и тяжелых ионов</v>
          </cell>
        </row>
        <row r="1415">
          <cell r="B1415" t="str">
            <v>Бета-радиометрия глазного яблока</v>
          </cell>
        </row>
        <row r="1416">
          <cell r="B1416" t="str">
            <v>Сцинтиграфия глазницы</v>
          </cell>
        </row>
        <row r="1417">
          <cell r="B1417" t="str">
            <v>Брахитерапия при новообразованиях придаточного аппарата глаза с использованием радиоактивного офтальмоаппликатора</v>
          </cell>
        </row>
        <row r="1418">
          <cell r="B1418" t="str">
            <v>Дистанционная лучевая терапия опухолей почки и мочевыделительной системы</v>
          </cell>
        </row>
        <row r="1419">
          <cell r="B1419" t="str">
            <v>Дистанционная лучевая терапия на медицинских ускорителях электронов опухолей почки и мочевыделительной системы</v>
          </cell>
        </row>
        <row r="1420">
          <cell r="B1420" t="str">
            <v>Дистанционная гамма-терапия опухолей почки и мочевыделительной системы</v>
          </cell>
        </row>
        <row r="1421">
          <cell r="B1421" t="str">
            <v>Дистанционная лучевая терапия на линейном ускорителе с модуляцией интенсивности пучка излучения опухолей почки и мочевыделительной системы</v>
          </cell>
        </row>
        <row r="1422">
          <cell r="B1422" t="str">
            <v>Дистанционная лучевая терапия опухолей почки и мочевыделительного тракта стереотаксическим методом пучками нейтронов, протонов и тяжелых ионов</v>
          </cell>
        </row>
        <row r="1423">
          <cell r="B1423" t="str">
            <v>Дистанционная лучевая терапия в условиях стереотаксических опухолей почки и мочевыделительной системы</v>
          </cell>
        </row>
        <row r="1424">
          <cell r="B1424" t="str">
            <v>Сцинтиграфия почек и мочевыделительной системы</v>
          </cell>
        </row>
        <row r="1425">
          <cell r="B1425" t="str">
            <v>Сцинтиграфия почек и мочевыделительной системы с функциональными пробами</v>
          </cell>
        </row>
        <row r="1426">
          <cell r="B1426" t="str">
            <v>Ангионефросцинтиграфия</v>
          </cell>
        </row>
        <row r="1427">
          <cell r="B1427" t="str">
            <v>Однофотонная эмиссионная компьютерная томография почек</v>
          </cell>
        </row>
        <row r="1428">
          <cell r="B1428" t="str">
            <v>Однофотонная эмиссионная компьютерная томография, совмещенная с компьютерной томографией почек</v>
          </cell>
        </row>
        <row r="1429">
          <cell r="B1429" t="str">
            <v>Однофотонная эмиссионная компьютерная томография, совмещенная с компьютерной томографией почек с контрастированием</v>
          </cell>
        </row>
        <row r="1430">
          <cell r="B1430" t="str">
            <v>Реконструкция, описание и интерпретация радионуклидных исследований</v>
          </cell>
        </row>
        <row r="1431">
          <cell r="B1431" t="str">
            <v>Реконструкция, описание и интерпретация радионуклидных исследований с применением телемедицинских технологий</v>
          </cell>
        </row>
        <row r="1432">
          <cell r="B1432" t="str">
            <v>Дистанционная лучевая терапия при новообразовании забрюшинного пространства</v>
          </cell>
        </row>
        <row r="1433">
          <cell r="B1433" t="str">
            <v>Радиоиммунотерапия злокачественных опухолей</v>
          </cell>
        </row>
        <row r="1434">
          <cell r="B1434" t="str">
            <v>Радиоиммунотерапия интракорпоральная злокачественных опухолей с использованием железа сульфата (59Fe)</v>
          </cell>
        </row>
        <row r="1435">
          <cell r="B1435" t="str">
            <v>Системная радионуклидная терапия радия (223Ra) хлоридом</v>
          </cell>
        </row>
        <row r="1436">
          <cell r="B1436" t="str">
            <v>Системная радионуклидная терапия препаратами генераторного рения (188Re)</v>
          </cell>
        </row>
        <row r="1437">
          <cell r="B1437" t="str">
            <v>Радионуклидная терапия микросферами с препаратами генераторного рения (188Re)</v>
          </cell>
        </row>
        <row r="1438">
          <cell r="B1438" t="str">
            <v>Радионуклидная терапия коллоидными формами препаратов генераторного рения (188Re)</v>
          </cell>
        </row>
        <row r="1439">
          <cell r="B1439" t="str">
            <v>Радионуклидная терапия липосомальными формами препаратов генераторного рения (188Re)</v>
          </cell>
        </row>
        <row r="1440">
          <cell r="B1440" t="str">
            <v>Радионуклидная терапия препаратами иттрия (90Y)</v>
          </cell>
        </row>
        <row r="1441">
          <cell r="B1441" t="str">
            <v>Радионуклидная терапия препаратами лютеция (177Lu)</v>
          </cell>
        </row>
        <row r="1442">
          <cell r="B1442" t="str">
            <v>Внутритканевая лучевая терапия при поражении мягких тканей</v>
          </cell>
        </row>
        <row r="1443">
          <cell r="B1443" t="str">
            <v>Внутритканевая интраоперационная лучевая терапия. Рентгенологический контроль установки эндостата. 3D - 4D планирование</v>
          </cell>
        </row>
        <row r="1444">
          <cell r="B1444" t="str">
            <v>Внутриполостная лучевая терапия. Рентгенологический контроль установки эндостата. 3D - 4D планирование</v>
          </cell>
        </row>
        <row r="1445">
          <cell r="B1445" t="str">
            <v>Эндобронхиальная лучевая терапия. Рентгенологический контроль установки эндостата. 3D - 4D планирование</v>
          </cell>
        </row>
        <row r="1446">
          <cell r="B1446" t="str">
            <v>Аппликационная лучевая терапия с изготовлением и применением индивидуальных аппликаторов. 3D - 4D планирование</v>
          </cell>
        </row>
        <row r="1447">
          <cell r="B1447" t="str">
            <v>Интраоперационная лучевая терапия</v>
          </cell>
        </row>
        <row r="1448">
          <cell r="B1448" t="str">
            <v>Конформная дистанционная лучевая терапия</v>
          </cell>
        </row>
        <row r="1449">
          <cell r="B1449" t="str">
            <v>Конформная дистанционная лучевая терапия, в том числе IMRT, IGRT, ViMAT, стереотаксическая</v>
          </cell>
        </row>
        <row r="1450">
          <cell r="B1450" t="str">
            <v>Конформная дистанционная лучевая терапия пучками нейтронов, протонов и тяжелых ионов</v>
          </cell>
        </row>
        <row r="1451">
          <cell r="B1451" t="str">
            <v>Радиойодабляция</v>
          </cell>
        </row>
        <row r="1452">
          <cell r="B1452" t="str">
            <v>Радиойодтерапия</v>
          </cell>
        </row>
        <row r="1453">
          <cell r="B1453" t="str">
            <v>Системная радионуклидная терапия самарием (153Sm) оксабифором</v>
          </cell>
        </row>
        <row r="1454">
          <cell r="B1454" t="str">
            <v>Системная радионуклидная терапия стронция хлоридом (89Sr)</v>
          </cell>
        </row>
        <row r="1455">
          <cell r="B1455" t="str">
            <v>Внутритканевая лучевая терапия</v>
          </cell>
        </row>
        <row r="1456">
          <cell r="B1456" t="str">
            <v>Спектрометрия излучений человека</v>
          </cell>
        </row>
        <row r="1457">
          <cell r="B1457" t="str">
            <v>Дозиметрическое планирование лучевой терапии</v>
          </cell>
        </row>
        <row r="1458">
          <cell r="B1458" t="str">
            <v>Дозиметрический и радиометрический контроль лучевой терапии</v>
          </cell>
        </row>
        <row r="1459">
          <cell r="B1459" t="str">
            <v>Интраоперационная лучевая терапия при новообразованиях костей и суставных хрящей</v>
          </cell>
        </row>
        <row r="1460">
          <cell r="B1460" t="str">
            <v>Интраоперационная лучевая терапия при новообразованиях забрюшинного пространства</v>
          </cell>
        </row>
        <row r="1461">
          <cell r="B1461" t="str">
            <v>Интраоперационная лучевая терапия при новообразованиях брюшины</v>
          </cell>
        </row>
        <row r="1462">
          <cell r="B1462" t="str">
            <v>Дистанционная лучевая терапия при поражении мягких тканей</v>
          </cell>
        </row>
        <row r="1463">
          <cell r="B1463" t="str">
            <v>Дистанционная лучевая терапия при поражении мягких тканей на медицинских ускорителях электронов</v>
          </cell>
        </row>
        <row r="1464">
          <cell r="B1464" t="str">
            <v>Дистанционная гамма-терапия при поражении мягких тканей</v>
          </cell>
        </row>
        <row r="1465">
          <cell r="B1465" t="str">
            <v>Дистанционная лучевая терапия при поражении мягких тканей с использованием индивидуальных формирующих или фиксирующих устройств</v>
          </cell>
        </row>
        <row r="1466">
          <cell r="B1466" t="str">
            <v>Дистанционная лучевая терапия при поражении мягких тканей на линейном ускорителе электронным пучком интраоперационная</v>
          </cell>
        </row>
        <row r="1467">
          <cell r="B1467" t="str">
            <v>Радионуклидное исследование функций желудочно-кишечного тракта</v>
          </cell>
        </row>
        <row r="1468">
          <cell r="B1468" t="str">
            <v>Установка эндостата (эндостатов) при проведении внутриполостной лучевой терапии</v>
          </cell>
        </row>
        <row r="1469">
          <cell r="B1469" t="str">
            <v>Установка эндостата (эндостатов) при проведении внутритканевой лучевой терапии</v>
          </cell>
        </row>
        <row r="1470">
          <cell r="B1470" t="str">
            <v>Сцинтиграфия в режиме "все тело" для выявления воспалительных очагов</v>
          </cell>
        </row>
        <row r="1471">
          <cell r="B1471" t="str">
            <v>Однофотонная эмиссионная компьютерная томография, совмещенная с компьютерной томографией области воспалительного очага</v>
          </cell>
        </row>
        <row r="1472">
          <cell r="B1472" t="str">
            <v>Трехфазная сцинтиграфия мягких тканей и костей</v>
          </cell>
        </row>
        <row r="1473">
          <cell r="B1473" t="str">
            <v>Однофотонная эмиссионная компьютерная томография мягких тканей</v>
          </cell>
        </row>
        <row r="1474">
          <cell r="B1474" t="str">
            <v>Однофотонная эмиссионная компьютерная томография, совмещенная с компьютерной томографией мягких тканей</v>
          </cell>
        </row>
        <row r="1475">
          <cell r="B1475" t="str">
            <v>Однофотонная эмиссионная компьютерная томография, совмещенная с компьютерной томографией сосудов и мягких тканей с контрастированием</v>
          </cell>
        </row>
        <row r="1476">
          <cell r="B1476" t="str">
            <v>Позитронная эмиссионная томография для выявления воспалительных очагов</v>
          </cell>
        </row>
        <row r="1477">
          <cell r="B1477" t="str">
            <v>Позитронная эмиссионная томография, совмещенная с компьютерной томографией для выявления воспалительных очагов</v>
          </cell>
        </row>
        <row r="1478">
          <cell r="B1478" t="str">
            <v>Радионуклидное исследование для выявления источника кровотечения желудочно-кишечного тракта</v>
          </cell>
        </row>
        <row r="1479">
          <cell r="B1479" t="str">
            <v>Радиометрия биологических сред организма</v>
          </cell>
        </row>
        <row r="1480">
          <cell r="B1480" t="str">
            <v>Радионуклидное исследование всасывательной функции желудочно-кишечного тракта</v>
          </cell>
        </row>
        <row r="1481">
          <cell r="B1481" t="str">
            <v>Радионуклидное исследование моторно-эвакуаторной функции желудка и пассажа РФП по кишечнику</v>
          </cell>
        </row>
        <row r="1482">
          <cell r="B1482" t="str">
            <v>Сцинтиграфия с туморотропными РФП полипозиционная</v>
          </cell>
        </row>
        <row r="1483">
          <cell r="B1483" t="str">
            <v>Сцинтиграфия с туморотропными РФП в режиме "все тело"</v>
          </cell>
        </row>
        <row r="1484">
          <cell r="B1484" t="str">
            <v>Однофотонная эмиссионная компьютерная томография с туморотропными РФП</v>
          </cell>
        </row>
        <row r="1485">
          <cell r="B1485" t="str">
            <v>Однофотонная эмиссионная компьютерная томография, совмещенная с компьютерной томографией с туморотропными РФП</v>
          </cell>
        </row>
        <row r="1486">
          <cell r="B1486" t="str">
            <v>Однофотонная эмиссионная компьютерная томография, совмещенная с компьютерной томографией с туморотропными РФП с контрастированием</v>
          </cell>
        </row>
        <row r="1487">
          <cell r="B1487" t="str">
            <v>Позитронная эмиссионная томография всего тела с туморотропными РФП</v>
          </cell>
        </row>
        <row r="1488">
          <cell r="B1488" t="str">
            <v>Позитронная эмиссионная томография, совмещенная с компьютерной томографией с туморотропными РФП</v>
          </cell>
        </row>
        <row r="1489">
          <cell r="B1489" t="str">
            <v>Позитронная эмиссионная томография, совмещенная с компьютерной томографией с туморотропными РФП с контрастированием</v>
          </cell>
        </row>
        <row r="1490">
          <cell r="B1490" t="str">
            <v>Топографическое и топометрическое планирование лучевой терапии</v>
          </cell>
        </row>
        <row r="1491">
          <cell r="B1491" t="str">
            <v>Сцинтиграфия плаценты динамическая</v>
          </cell>
        </row>
        <row r="1492">
          <cell r="B1492" t="str">
            <v>Укладка пациента на КТ или КТ-симуляторе в фиксирующем устройстве, обозначение на поверхности тела пациента ориентиров для центрации пучка ионизирующего излучения</v>
          </cell>
        </row>
        <row r="1493">
          <cell r="B1493" t="str">
            <v>Изготовление индивидуальной фиксирующей маски для конформной дистанционной лучевой терапии</v>
          </cell>
        </row>
        <row r="1494">
          <cell r="B1494" t="str">
            <v>Изготовление индивидуального фиксирующего матраса для конформной дистанционной лучевой терапии</v>
          </cell>
        </row>
        <row r="1495">
          <cell r="B1495" t="str">
            <v>Оконтуривание первичной опухоли и критических органов (одна анатомическая зона)</v>
          </cell>
        </row>
        <row r="1496">
          <cell r="B1496" t="str">
            <v>Изготовление индивидуальных фиксирующих устройств при планировании лучевой терапии опухолей головы и шеи</v>
          </cell>
        </row>
        <row r="1497">
          <cell r="B1497" t="str">
            <v>Изготовление индивидуальных фиксирующих устройств при планировании лучевой терапии опухолей молочной железы</v>
          </cell>
        </row>
        <row r="1498">
          <cell r="B1498" t="str">
            <v>Изготовление индивидуальных фиксирующих устройств при планировании лучевой терапии опухолей грудной полости</v>
          </cell>
        </row>
        <row r="1499">
          <cell r="B1499" t="str">
            <v>Изготовление индивидуальных фиксирующих устройств при планировании лучевой терапии опухолей брюшной полости</v>
          </cell>
        </row>
        <row r="1500">
          <cell r="B1500" t="str">
            <v>Изготовление индивидуальных фиксирующих устройств при планировании лучевой терапии опухолей верхних конечностей</v>
          </cell>
        </row>
        <row r="1501">
          <cell r="B1501" t="str">
            <v>Изготовление индивидуальных фиксирующих устройств при планировании лучевой терапии опухолей малого таза</v>
          </cell>
        </row>
        <row r="1502">
          <cell r="B1502" t="str">
            <v>Стереотаксически ориентированное дистанционное лучевое лечение с использованием медицинских специализированных ускорителей протонов</v>
          </cell>
        </row>
        <row r="1503">
          <cell r="B1503" t="str">
            <v>Патолого-анатомическое исследование биопсийного (операционного) материала кожи</v>
          </cell>
        </row>
        <row r="1504">
          <cell r="B1504" t="str">
            <v>Патолого-анатомическое исследование биопсийного (операционного) материала кожи с применением гистохимических методов</v>
          </cell>
        </row>
        <row r="1505">
          <cell r="B1505" t="str">
            <v>Патолого-анатомическое исследование биопсийного (операционного) материала кожи с применением иммуногистохимических методов</v>
          </cell>
        </row>
        <row r="1506">
          <cell r="B1506" t="str">
            <v>Цитологическое исследование микропрепарата кожи</v>
          </cell>
        </row>
        <row r="1507">
          <cell r="B1507" t="str">
            <v>Патолого-анатомическое исследование биопсийного (операционного) материала кожи с применением иммунофлюоресцентных методов</v>
          </cell>
        </row>
        <row r="1508">
          <cell r="B1508" t="str">
            <v>Цитологическое исследование на акантолитические клетки со дна эрозий слизистых оболочек и/или кожи</v>
          </cell>
        </row>
        <row r="1509">
          <cell r="B1509" t="str">
            <v>Цитологическое исследование пузырной жидкости на эозинофилы</v>
          </cell>
        </row>
        <row r="1510">
          <cell r="B1510" t="str">
            <v>Патолого-анатомическое исследование биопсийного (операционного) материала мышечной ткани</v>
          </cell>
        </row>
        <row r="1511">
          <cell r="B1511" t="str">
            <v>Патолого-анатомическое исследование биопсийного (операционного) материала мышечной ткани с применением иммуногистохимических методов</v>
          </cell>
        </row>
        <row r="1512">
          <cell r="B1512" t="str">
            <v>Патолого-анатомическое исследование биопсийного (операционного) материала мышечной ткани с применением метода флюоресцентной гибридизации in situ (FISH)</v>
          </cell>
        </row>
        <row r="1513">
          <cell r="B1513" t="str">
            <v>Патолого-анатомическое исследование биопсийного (операционного) материала мышечной ткани с применением гистохимических методов</v>
          </cell>
        </row>
        <row r="1514">
          <cell r="B1514" t="str">
            <v>Патолого-анатомическое исследование биопсийного (операционного) материала мышечной ткани с применением электронномикроскопических методов</v>
          </cell>
        </row>
        <row r="1515">
          <cell r="B1515" t="str">
            <v>Цитологическое исследование микропрепарата пунктатов опухолей, опухолеподобных образований костей</v>
          </cell>
        </row>
        <row r="1516">
          <cell r="B1516" t="str">
            <v>Патолого-анатомическое исследование биопсийного (операционного) материала костной ткани</v>
          </cell>
        </row>
        <row r="1517">
          <cell r="B1517" t="str">
            <v>Патолого-анатомическое исследование биопсийного (операционного) материала костной ткани с применением гистохимических методов</v>
          </cell>
        </row>
        <row r="1518">
          <cell r="B1518" t="str">
            <v>Патолого-анатомическое исследование биопсийного (операционного) материала костной ткани с применением иммуногистохимических методов</v>
          </cell>
        </row>
        <row r="1519">
          <cell r="B1519" t="str">
            <v>Патолого-анатомическое исследование биопсийного (операционного) материала межпозвонкового диска</v>
          </cell>
        </row>
        <row r="1520">
          <cell r="B1520" t="str">
            <v>Цитологическое исследование микропрепарата костной ткани</v>
          </cell>
        </row>
        <row r="1521">
          <cell r="B1521" t="str">
            <v>Патолого-анатомическое исследование биопсийного (операционного) материала синовиальной оболочки</v>
          </cell>
        </row>
        <row r="1522">
          <cell r="B1522" t="str">
            <v>Патолого-анатомическое исследование биопсийного (операционного) материала суставной сумки или капсулы сустава</v>
          </cell>
        </row>
        <row r="1523">
          <cell r="B1523" t="str">
            <v>Патолого-анатомическое исследование биопсийного (операционного) материала тканей сустава с применением гистобактериоскопических методов</v>
          </cell>
        </row>
        <row r="1524">
          <cell r="B1524" t="str">
            <v>Патолого-анатомическое исследование биопсийного (операционного) материала тканей сустава с применением иммуногистохимических методов</v>
          </cell>
        </row>
        <row r="1525">
          <cell r="B1525" t="str">
            <v>Патолого-анатомическое исследование биопсийного (операционного) материала тканей сустава с применением метода флюоресцентной гибридизации in situ (FISH)</v>
          </cell>
        </row>
        <row r="1526">
          <cell r="B1526" t="str">
            <v>Цитологическое исследование микропрепарата тканей сустава</v>
          </cell>
        </row>
        <row r="1527">
          <cell r="B1527" t="str">
            <v>Цитологическое исследование синовиальной жидкости</v>
          </cell>
        </row>
        <row r="1528">
          <cell r="B1528" t="str">
            <v>Цитологическое исследование мазка костного мозга (миелограмма)</v>
          </cell>
        </row>
        <row r="1529">
          <cell r="B1529" t="str">
            <v>Патолого-анатомическое исследование биопсийного (операционного) материала костного мозга</v>
          </cell>
        </row>
        <row r="1530">
          <cell r="B1530" t="str">
            <v>Патолого-анатомическое исследование биопсийного (операционного) материала костного мозга с применением иммуногистохимических методов</v>
          </cell>
        </row>
        <row r="1531">
          <cell r="B1531" t="str">
            <v>Патолого-анатомическое исследование биопсийного (операционного) материала тканей костного мозга с применением метода флуоресцентной гибридизации in situ (FISH)</v>
          </cell>
        </row>
        <row r="1532">
          <cell r="B1532" t="str">
            <v>Цитохимическое исследование микропрепарата костного мозга</v>
          </cell>
        </row>
        <row r="1533">
          <cell r="B1533" t="str">
            <v>Определение активности лактатдегидрогеназы лимфоцитов в пунктате костного мозга</v>
          </cell>
        </row>
        <row r="1534">
          <cell r="B1534" t="str">
            <v>Определение активности малатдегидрогеназы лимфоцитов в пунктате костного мозга</v>
          </cell>
        </row>
        <row r="1535">
          <cell r="B1535" t="str">
            <v>Определение активности глицерол-3-фосфатдегидрогеназы лимфоцитов в пунктате костного мозга</v>
          </cell>
        </row>
        <row r="1536">
          <cell r="B1536" t="str">
            <v>Определение активности глутаматдегидрогеназы лимфоцитов в пунктате костного мозга</v>
          </cell>
        </row>
        <row r="1537">
          <cell r="B1537" t="str">
            <v>Определение активности глюкозо-6-фосфатдегидрогеназы лимфоцитов в пунктате костного мозга</v>
          </cell>
        </row>
        <row r="1538">
          <cell r="B1538" t="str">
            <v>Определение активности кислой фосфатазы лимфоцитов в пунктате костного мозга</v>
          </cell>
        </row>
        <row r="1539">
          <cell r="B1539" t="str">
            <v>Определение активности сукцинатдегидрогеназы лимфоцитов в пунктате костного мозга</v>
          </cell>
        </row>
        <row r="1540">
          <cell r="B1540" t="str">
            <v>Определение активности НАДН-дегидрогеназы лимфоцитов в пунктате костного мозга</v>
          </cell>
        </row>
        <row r="1541">
          <cell r="B1541" t="str">
            <v>Цитохимическое исследование препарата крови</v>
          </cell>
        </row>
        <row r="1542">
          <cell r="B1542" t="str">
            <v>Определение активности лактатдегидрогеназы лимфоцитов в периферической крови</v>
          </cell>
        </row>
        <row r="1543">
          <cell r="B1543" t="str">
            <v>Определение активности малатдегидрогеназы лимфоцитов в периферической крови</v>
          </cell>
        </row>
        <row r="1544">
          <cell r="B1544" t="str">
            <v>Определение активности глицерол-3-фосфатдегидрогеназы лимфоцитов в периферической крови</v>
          </cell>
        </row>
        <row r="1545">
          <cell r="B1545" t="str">
            <v>Определение активности глутаматдегидрогеназы лимфоцитов в периферической крови</v>
          </cell>
        </row>
        <row r="1546">
          <cell r="B1546" t="str">
            <v>Определение активности глюкозо-6-фосфатдегидрогеназы лимфоцитов в периферической крови</v>
          </cell>
        </row>
        <row r="1547">
          <cell r="B1547" t="str">
            <v>Определение активности кислой фосфатазы лимфоцитов в периферической крови</v>
          </cell>
        </row>
        <row r="1548">
          <cell r="B1548" t="str">
            <v>Определение активности сукцинатдегидрогеназы лимфоцитов в периферической крови</v>
          </cell>
        </row>
        <row r="1549">
          <cell r="B1549" t="str">
            <v>Определение активности НАДН-дегидрогеназы лимфоцитов в периферической крови</v>
          </cell>
        </row>
        <row r="1550">
          <cell r="B1550" t="str">
            <v>Определение содержания гликогена в лейкоцитах</v>
          </cell>
        </row>
        <row r="1551">
          <cell r="B1551" t="str">
            <v>Определение активности щелочной фосфатаза нейтрофилов периферической крови</v>
          </cell>
        </row>
        <row r="1552">
          <cell r="B1552" t="str">
            <v>Определение активности системы пероксидаза-пероксид водорода нейтрофилов периферической крови</v>
          </cell>
        </row>
        <row r="1553">
          <cell r="B1553" t="str">
            <v>Иммуноцитохимическое исследование с моноклональными антителами материала на антигены дифференцировки лимфоидных клеток (CD)</v>
          </cell>
        </row>
        <row r="1554">
          <cell r="B1554" t="str">
            <v>Иммунофенотипирование клеток периферической крови с антигеном FLAER (флюоресцентно-меченый аэролизин)</v>
          </cell>
        </row>
        <row r="1555">
          <cell r="B1555" t="str">
            <v>Цитологическое исследование отпечатков трепанобиоптата костного мозга</v>
          </cell>
        </row>
        <row r="1556">
          <cell r="B1556" t="str">
            <v>Иммуноцитохимическое исследование отпечатков трепанобиоптата костного мозга</v>
          </cell>
        </row>
        <row r="1557">
          <cell r="B1557" t="str">
            <v>Иммунофенотипирование гемопоэтических клеток-предшественниц в костном мозге</v>
          </cell>
        </row>
        <row r="1558">
          <cell r="B1558" t="str">
            <v>Подсчет Т-клеток и НК-клеток в лейкоконцентрате</v>
          </cell>
        </row>
        <row r="1559">
          <cell r="B1559" t="str">
            <v>Цитологическое исследование препарата тканей лимфоузла</v>
          </cell>
        </row>
        <row r="1560">
          <cell r="B1560" t="str">
            <v>Патолого-анатомическое исследование биопсийного (операционного) материала лимфоузла</v>
          </cell>
        </row>
        <row r="1561">
          <cell r="B1561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2">
          <cell r="B1562" t="str">
            <v>Патолого-анатомическое исследование биопсийного (операционного) материала лимфоузла с применением метода флуоресцентной гибридизации in situ (FISH)</v>
          </cell>
        </row>
        <row r="1563">
          <cell r="B1563" t="str">
            <v>Патолого-анатомическое исследование биопсийного (операционного) материала лимфоузла</v>
          </cell>
        </row>
        <row r="1564">
          <cell r="B1564" t="str">
            <v>Патолого-анатомическое исследование биопсийного (операционного) материала лимфоузла с применением гистобактериоскопических методов</v>
          </cell>
        </row>
        <row r="1565">
          <cell r="B1565" t="str">
            <v>Патолого-анатомическое исследование биопсийного (операционного) материала лимфоузла с применением иммуногистохимических методов</v>
          </cell>
        </row>
        <row r="1566">
          <cell r="B1566" t="str">
            <v>Патолого-анатомическое исследование биопсийного (операционного) материала селезенки</v>
          </cell>
        </row>
        <row r="1567">
          <cell r="B1567" t="str">
            <v>Цитологическое исследование биоптатов лимфоузлов</v>
          </cell>
        </row>
        <row r="1568">
          <cell r="B1568" t="str">
            <v>Патолого-анатомическое исследование биопсийного (операционного) материала лимфоузла</v>
          </cell>
        </row>
        <row r="1569">
          <cell r="B1569" t="str">
            <v>Патолого-анатомическое исследование биопсийного (операционного) материала лимфоузла</v>
          </cell>
        </row>
        <row r="1570">
          <cell r="B1570" t="str">
            <v>Цитологическое исследование микропрепарата тканей полости рта</v>
          </cell>
        </row>
        <row r="1571">
          <cell r="B1571" t="str">
            <v>Патолого-анатомическое исследование биопсийного (операционного) материала тканей полости рта</v>
          </cell>
        </row>
        <row r="1572">
          <cell r="B1572" t="str">
            <v>Патолого-анатомическое исследование биопсийного (операционного) материала тканей полости рта с применением гистобактериоскопических методов</v>
          </cell>
        </row>
        <row r="1573">
          <cell r="B1573" t="str">
            <v>Патолого-анатомическое исследование биопсийного (операционного) материала тканей полости рта с применением иммуногистохимических методов</v>
          </cell>
        </row>
        <row r="1574">
          <cell r="B1574" t="str">
            <v>Цитологическое исследование микропрепарата тканей языка</v>
          </cell>
        </row>
        <row r="1575">
          <cell r="B1575" t="str">
            <v>Патолого-анатомическое исследование биопсийного (операционного) материала тканей языка</v>
          </cell>
        </row>
        <row r="1576">
          <cell r="B1576" t="str">
            <v>Патолого-анатомическое исследование биопсийного (операционного) материала тканей языка с применением гистобактериоскопических методов</v>
          </cell>
        </row>
        <row r="1577">
          <cell r="B1577" t="str">
            <v>Патолого-анатомическое исследование биопсийного (операционного) материала тканей языка с применением иммуногистохимических методов</v>
          </cell>
        </row>
        <row r="1578">
          <cell r="B1578" t="str">
            <v>Патолого-анатомическое исследование биопсийного (операционного) материала тканей губы</v>
          </cell>
        </row>
        <row r="1579">
          <cell r="B1579" t="str">
            <v>Патолого-анатомическое исследование биопсийного (операционного) материала тканей губы с применением гистобактериоскопических методов</v>
          </cell>
        </row>
        <row r="1580">
          <cell r="B1580" t="str">
            <v>Патолого-анатомическое исследование биопсийного (операционного) материала тканей губы с применением иммуногистохимических методов</v>
          </cell>
        </row>
        <row r="1581">
          <cell r="B1581" t="str">
            <v>Цитологическое исследование микропрепарата тканей губы</v>
          </cell>
        </row>
        <row r="1582">
          <cell r="B1582" t="str">
            <v>Патолого-анатомическое исследование биопсийного (операционного) материала тканей преддверия полости рта</v>
          </cell>
        </row>
        <row r="1583">
          <cell r="B1583" t="str">
            <v>Патолого-анатомическое исследование биопсийного (операционного) материала тканей преддверия полости рта с применением гистобактериоскопических методов</v>
          </cell>
        </row>
        <row r="1584">
          <cell r="B1584" t="str">
            <v>Патолого-анатомическое исследование биопсийного (операционного) материала тканей преддверия полости рта с применением иммуногистохимических методов</v>
          </cell>
        </row>
        <row r="1585">
          <cell r="B1585" t="str">
            <v>Цитологическое исследование микропрепарата тканей слюнной железы</v>
          </cell>
        </row>
        <row r="1586">
          <cell r="B1586" t="str">
            <v>Патолого-анатомическое исследование биопсийного (операционного) материала тканей слюнной железы</v>
          </cell>
        </row>
        <row r="1587">
          <cell r="B1587" t="str">
            <v>Патолого-анатомическое исследование биопсийного (операционного) материала тканей слюнной железы с применением гистобактериоскопических методов</v>
          </cell>
        </row>
        <row r="1588">
          <cell r="B1588" t="str">
            <v>Патолого-анатомическое исследование биопсийного (операционного) материала тканей слюнной железы с применением иммуногистохимических методов</v>
          </cell>
        </row>
        <row r="1589">
          <cell r="B1589" t="str">
            <v>Цитологическое исследование отделяемого полости рта</v>
          </cell>
        </row>
        <row r="1590">
          <cell r="B1590" t="str">
            <v>Цитологическое исследование содержимого кисты (абсцесса) полости рта или содержимого зубодесневого кармана</v>
          </cell>
        </row>
        <row r="1591">
          <cell r="B1591" t="str">
            <v>Патолого-анатомическое исследование биопсийного (операционного) материала тканей верхних дыхательных путей</v>
          </cell>
        </row>
        <row r="1592">
          <cell r="B1592" t="str">
            <v>Патолого-анатомическое исследование биопсийного (операционного) материала тканей верхних дыхательных путей с применением гистобактериоскопических методов</v>
          </cell>
        </row>
        <row r="1593">
          <cell r="B1593" t="str">
            <v>Патолого-анатомическое исследование биопсийного (операционного) материала тканей верхних дыхательных путей с применением иммуногистохимических методов</v>
          </cell>
        </row>
        <row r="1594">
          <cell r="B1594" t="str">
            <v>Патолого-анатомическое исследование биопсийного (операционного) материала тканей верхних дыхательных путей с применением гистохимических методов</v>
          </cell>
        </row>
        <row r="1595">
          <cell r="B1595" t="str">
            <v>Цитологическое исследование отделяемого верхних дыхательных путей и отпечатков</v>
          </cell>
        </row>
        <row r="1596">
          <cell r="B1596" t="str">
            <v>Цитологическое исследование мазков с поверхности слизистой оболочки верхних дыхательных путей</v>
          </cell>
        </row>
        <row r="1597">
          <cell r="B1597" t="str">
            <v>Цитологическое исследование микропрепарата тканей верхних дыхательных путей</v>
          </cell>
        </row>
        <row r="1598">
          <cell r="B1598" t="str">
            <v>Патолого-анатомическое исследование биопсийного (операционного) материала тканей верхних дыхательных путей с применением электронно-микроскопических методов</v>
          </cell>
        </row>
        <row r="1599">
          <cell r="B1599" t="str">
            <v>Цитологическое исследование смывов с верхних дыхательных путей</v>
          </cell>
        </row>
        <row r="1600">
          <cell r="B1600" t="str">
            <v>Патолого-анатомическое исследование биопсийного (операционного) материала тканей трахеи и бронхов</v>
          </cell>
        </row>
        <row r="1601">
          <cell r="B1601" t="str">
            <v>Патолого-анатомическое исследование биопсийного (операционного) материала тканей трахеи и бронхов с применением гистобактериоскопических методов</v>
          </cell>
        </row>
        <row r="1602">
          <cell r="B1602" t="str">
            <v>Патолого-анатомическое исследование биопсийного (операционного) материала тканей трахеи и бронхов с применением иммуногистохимических методов</v>
          </cell>
        </row>
        <row r="1603">
          <cell r="B1603" t="str">
            <v>Патолого-анатомическое исследование биопсийного (операционного) материала тканей трахеи и бронхов с применением гистохимических методов</v>
          </cell>
        </row>
        <row r="1604">
          <cell r="B1604" t="str">
            <v>Патолого-анатомическое исследование биопсийного (операционного) материала тканей легкого</v>
          </cell>
        </row>
        <row r="1605">
          <cell r="B1605" t="str">
            <v>Патолого-анатомическое исследование биопсийного (операционного) материала тканей легкого с применением гистобактериоскопических методов</v>
          </cell>
        </row>
        <row r="1606">
          <cell r="B1606" t="str">
            <v>Патолого-анатомическое исследование биопсийного (операционного) материала тканей легкого с применением иммуногистохимических методов</v>
          </cell>
        </row>
        <row r="1607">
          <cell r="B1607" t="str">
            <v>Патолого-анатомическое исследование биопсийного (операционного) материала тканей легкого с применением гистохимических методов</v>
          </cell>
        </row>
        <row r="1608">
          <cell r="B1608" t="str">
            <v>Цитологическое исследование микропрепарата тканей нижних дыхательных путей</v>
          </cell>
        </row>
        <row r="1609">
          <cell r="B1609" t="str">
            <v>Патолого-анатомическое исследование биопсийного (операционного) материала тканей нижних дыхательных путей с применением электронно-микроскопических методов</v>
          </cell>
        </row>
        <row r="1610">
          <cell r="B1610" t="str">
            <v>Патолого-анатомическое исследование биопсийного (операционного) материала тканей плевры</v>
          </cell>
        </row>
        <row r="1611">
          <cell r="B1611" t="str">
            <v>Патолого-анатомическое исследование биопсийного (операционного) материала тканей плевры с применением гистобактериоскопических методов</v>
          </cell>
        </row>
        <row r="1612">
          <cell r="B1612" t="str">
            <v>Патолого-анатомическое исследование биопсийного (операционного) материала тканей плевры с применением иммуногистохимических методов</v>
          </cell>
        </row>
        <row r="1613">
          <cell r="B1613" t="str">
            <v>Цитологическое исследование микропрепарата тканей плевры</v>
          </cell>
        </row>
        <row r="1614">
          <cell r="B1614" t="str">
            <v>Цитологическое исследование микропрепарата тканей легкого</v>
          </cell>
        </row>
        <row r="1615">
          <cell r="B1615" t="str">
            <v>Цитологическое исследование микропрепарата тканей трахеи и бронхов</v>
          </cell>
        </row>
        <row r="1616">
          <cell r="B1616" t="str">
            <v>Исследование подвижности ресничек в биоптате эпителия дыхательных путей</v>
          </cell>
        </row>
        <row r="1617">
          <cell r="B1617" t="str">
            <v>Цитологическое исследование плевральной жидкости</v>
          </cell>
        </row>
        <row r="1618">
          <cell r="B1618" t="str">
            <v>Цитологическое исследование мокроты</v>
          </cell>
        </row>
        <row r="1619">
          <cell r="B1619" t="str">
            <v>Цитологическое исследование лаважной жидкости</v>
          </cell>
        </row>
        <row r="1620">
          <cell r="B1620" t="str">
            <v>Патолого-анатомическое исследование биопсийного (операционного) материала тканей миокарда</v>
          </cell>
        </row>
        <row r="1621">
          <cell r="B1621" t="str">
            <v>Патолого-анатомическое исследование биоптата на криптококк</v>
          </cell>
        </row>
        <row r="1622">
          <cell r="B1622" t="str">
            <v>Патолого-анатомическое исследование биопсийного (операционного) материала эндокарда</v>
          </cell>
        </row>
        <row r="1623">
          <cell r="B1623" t="str">
            <v>Патолого-анатомическое исследование биопсийного (операционного) материала перикарда</v>
          </cell>
        </row>
        <row r="1624">
          <cell r="B1624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5">
          <cell r="B1625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6">
          <cell r="B1626" t="str">
            <v>Патолого-анатомическое исследование биопсийного (операционного) материала перикарда с применением электронно-микроскопических методов</v>
          </cell>
        </row>
        <row r="1627">
          <cell r="B1627" t="str">
            <v>Патолого-анатомическое исследование биопсийного (операционного) материала миокарда с применением электронно-микроскопических методов</v>
          </cell>
        </row>
        <row r="1628">
          <cell r="B1628" t="str">
            <v>Патолого-анатомическое исследование биопсийного (операционного) материала опухоли средостения</v>
          </cell>
        </row>
        <row r="1629">
          <cell r="B1629" t="str">
            <v>Цитологическое исследование микропрепарата опухоли средостения</v>
          </cell>
        </row>
        <row r="1630">
          <cell r="B1630" t="str">
            <v>Патолого-анатомическое исследование биопсийного (операционного) материала тканей опухоли средостения</v>
          </cell>
        </row>
        <row r="1631">
          <cell r="B1631" t="str">
            <v>Патолого-анатомическое исследование биопсийного (операционного) материала сосудистой стенки</v>
          </cell>
        </row>
        <row r="1632">
          <cell r="B1632" t="str">
            <v>Патолого-анатомическое исследование биопсийного (операционного) материала печени</v>
          </cell>
        </row>
        <row r="1633">
          <cell r="B1633" t="str">
            <v>Патолого-анатомическое исследование биопсийного (операционного) материала печени с применением гистобактериоскопических методов</v>
          </cell>
        </row>
        <row r="1634">
          <cell r="B1634" t="str">
            <v>Патолого-анатомическое исследование биопсийного (операционного) материала печени с применением иммуногистохимических методов</v>
          </cell>
        </row>
        <row r="1635">
          <cell r="B1635" t="str">
            <v>Патолого-анатомическое исследование биопсийного (операционного) материала печени с применением гистохимических методов</v>
          </cell>
        </row>
        <row r="1636">
          <cell r="B1636" t="str">
            <v>Цитологическое исследование микропрепарата тканей печени</v>
          </cell>
        </row>
        <row r="1637">
          <cell r="B1637" t="str">
            <v>Цитологическое исследование микропрепарата тканей желчного пузыря</v>
          </cell>
        </row>
        <row r="1638">
          <cell r="B1638" t="str">
            <v>Патолого-анатомическое исследование биопсийного (операционного) материала пункционной биопсии печени</v>
          </cell>
        </row>
        <row r="1639">
          <cell r="B1639" t="str">
            <v>Патолого-анатомическое исследование биоптата печени с применением иммуногистохимических методов</v>
          </cell>
        </row>
        <row r="1640">
          <cell r="B1640" t="str">
            <v>Патолого-анатомическое исследование биопсийного (операционного) материала желчного пузыря</v>
          </cell>
        </row>
        <row r="1641">
          <cell r="B1641" t="str">
            <v>Цитологическое исследование панкреатического сока</v>
          </cell>
        </row>
        <row r="1642">
          <cell r="B1642" t="str">
            <v>Патолого-анатомическое исследование биопсийного (операционного) материала поджелудочной железы</v>
          </cell>
        </row>
        <row r="1643">
          <cell r="B1643" t="str">
            <v>Цитологическое исследование микропрепарата тканей поджелудочной железы</v>
          </cell>
        </row>
        <row r="1644">
          <cell r="B1644" t="str">
            <v>Патолого-анатомическое исследование биопсийного (операционного) материала пищевода</v>
          </cell>
        </row>
        <row r="1645">
          <cell r="B1645" t="str">
            <v>Патолого-анатомическое исследование биопсийного (операционного) материала пищевода с применением гистохимических методов</v>
          </cell>
        </row>
        <row r="1646">
          <cell r="B1646" t="str">
            <v>Патолого-анатомическое исследование биопсийного (операционного) материала пищевода с применением иммуногистохимических методов</v>
          </cell>
        </row>
        <row r="1647">
          <cell r="B1647" t="str">
            <v>Патолого-анатомическое исследование биопсийного (операционного) материала желудка</v>
          </cell>
        </row>
        <row r="1648">
          <cell r="B1648" t="str">
            <v>Патолого-анатомическое исследование биопсийного (операционного) материала желудка с применением гистохимических методов</v>
          </cell>
        </row>
        <row r="1649">
          <cell r="B1649" t="str">
            <v>Патолого-анатомическое исследование биопсийного (операционного) материала желудка с применением иммуногистохимических методов</v>
          </cell>
        </row>
        <row r="1650">
          <cell r="B1650" t="str">
            <v>Патолого-анатомическое исследование биопсийного (операционного) материала двенадцатиперстной кишки</v>
          </cell>
        </row>
        <row r="1651">
          <cell r="B1651" t="str">
            <v>Патолого-анатомическое исследование биопсийного (операционного) материала двенадцатиперстной кишки с применением гистохимических методов</v>
          </cell>
        </row>
        <row r="1652">
          <cell r="B1652" t="str">
            <v>Патолого-анатомическое исследование биопсийного (операционного) материала двенадцатиперстной кишки с применением иммуногистохимических методов</v>
          </cell>
        </row>
        <row r="1653">
          <cell r="B1653" t="str">
            <v>Цитологическое исследование микропрепарата тканей слюнных желез</v>
          </cell>
        </row>
        <row r="1654">
          <cell r="B1654" t="str">
            <v>Цитологическое исследование микропрепарата тканей пищевода</v>
          </cell>
        </row>
        <row r="1655">
          <cell r="B1655" t="str">
            <v>Цитологическое исследование микропрепарата тканей желудка</v>
          </cell>
        </row>
        <row r="1656">
          <cell r="B1656" t="str">
            <v>Цитологическое исследование микропрепарата тканей двенадцатиперстной кишки</v>
          </cell>
        </row>
        <row r="1657">
          <cell r="B1657" t="str">
            <v>Патолого-анатомическое исследование биопсийного (операционного) материала тонкой кишки</v>
          </cell>
        </row>
        <row r="1658">
          <cell r="B1658" t="str">
            <v>Патолого-анатомическое исследование биопсийного (операционного) материала тонкой кишки с применением гистобактериоскопических методов</v>
          </cell>
        </row>
        <row r="1659">
          <cell r="B1659" t="str">
            <v>Патолого-анатомическое исследование биопсийного (операционного) материала тонкой кишки с применением иммуногистохимических методов</v>
          </cell>
        </row>
        <row r="1660">
          <cell r="B1660" t="str">
            <v>Патолого-анатомическое исследование биопсийного (операционного) материала тонкой кишки с применением гистохимических методов</v>
          </cell>
        </row>
        <row r="1661">
          <cell r="B1661" t="str">
            <v>Цитологическое исследование микропрепарата тканей тонкой кишки</v>
          </cell>
        </row>
        <row r="1662">
          <cell r="B1662" t="str">
            <v>Патолого-анатомическое исследование биопсийного (операционного) материала толстой кишки</v>
          </cell>
        </row>
        <row r="1663">
          <cell r="B1663" t="str">
            <v>Патолого-анатомическое исследование биопсийного (операционного) материала толстой кишки с применением гистобактериоскопических методов</v>
          </cell>
        </row>
        <row r="1664">
          <cell r="B1664" t="str">
            <v>Патолого-анатомическое исследование биопсийного (операционного) материала толстой кишки с применением иммуногистохимических методов</v>
          </cell>
        </row>
        <row r="1665">
          <cell r="B1665" t="str">
            <v>Патолого-анатомическое исследование биопсийного (операционного) материала толстой кишки с применением гистохимических методов</v>
          </cell>
        </row>
        <row r="1666">
          <cell r="B1666" t="str">
            <v>Цитологическое исследование микропрепарата тканей толстой кишки</v>
          </cell>
        </row>
        <row r="1667">
          <cell r="B1667" t="str">
            <v>Патолого-анатомическое исследование биопсийного (операционного) материала толстой кишки</v>
          </cell>
        </row>
        <row r="1668">
          <cell r="B1668" t="str">
            <v>Патолого-анатомическое исследование биопсийного (операционного) материала толстой кишки на ацетилхолинэстеразу с применением гистохимических методов</v>
          </cell>
        </row>
        <row r="1669">
          <cell r="B1669" t="str">
            <v>Патолого-анатомическое исследование биопсийного (операционного) материала прямой кишки</v>
          </cell>
        </row>
        <row r="1670">
          <cell r="B1670" t="str">
            <v>Патолого-анатомическое исследование биопсийного (операционного) материала прямой кишки с применением гистохимических методов</v>
          </cell>
        </row>
        <row r="1671">
          <cell r="B1671" t="str">
            <v>Патолого-анатомическое исследование биопсийного (операционного) материала прямой кишки с применением иммуногистохимических методов</v>
          </cell>
        </row>
        <row r="1672">
          <cell r="B1672" t="str">
            <v>Патолого-анатомическое исследование биопсийного (операционного) материала ободочной кишки</v>
          </cell>
        </row>
        <row r="1673">
          <cell r="B1673" t="str">
            <v>Патолого-анатомическое исследование биопсийного (операционного) материала ободочной кишки с применением гистохимических методов</v>
          </cell>
        </row>
        <row r="1674">
          <cell r="B1674" t="str">
            <v>Патолого-анатомическое исследование биопсийного (операционного) материала ободочной кишки с применением иммуногистохимических методов</v>
          </cell>
        </row>
        <row r="1675">
          <cell r="B1675" t="str">
            <v>Цитологическое исследование микропрепарата тканей сигмовидной кишки</v>
          </cell>
        </row>
        <row r="1676">
          <cell r="B1676" t="str">
            <v>Цитологическое исследование микропрепарата тканей прямой кишки</v>
          </cell>
        </row>
        <row r="1677">
          <cell r="B1677" t="str">
            <v>Патолого-анатомическое исследование биопсийного (операционного) материала влагалища</v>
          </cell>
        </row>
        <row r="1678">
          <cell r="B1678" t="str">
            <v>Патолого-анатомическое исследование биопсийного (операционного) материала влагалища с применением гистохимических методов</v>
          </cell>
        </row>
        <row r="1679">
          <cell r="B1679" t="str">
            <v>Патолого-анатомическое исследование биопсийного (операционного) материала влагалища с применением иммуногистохимических методов</v>
          </cell>
        </row>
        <row r="1680">
          <cell r="B1680" t="str">
            <v>Патолого-анатомическое исследование биопсийного (операционного) материала матки, придатков, стенки кишки</v>
          </cell>
        </row>
        <row r="1681">
          <cell r="B1681" t="str">
            <v>Патолого-анатомическое исследование соскоба полости матки, цервикального канала</v>
          </cell>
        </row>
        <row r="1682">
          <cell r="B1682" t="str">
            <v>Патолого-анатомическое исследование биопсийного (операционного) материала матки, придатков, стенки кишки с применением гистохимических методов</v>
          </cell>
        </row>
        <row r="1683">
          <cell r="B1683" t="str">
            <v>Патолого-анатомическое исследование биопсийного (операционного) материала матки</v>
          </cell>
        </row>
        <row r="1684">
          <cell r="B1684" t="str">
            <v>Патолого-анатомическое исследование биопсийного (операционного) материала матки с применением гистохимических методов</v>
          </cell>
        </row>
        <row r="1685">
          <cell r="B1685" t="str">
            <v>Патолого-анатомическое исследование биопсийного (операционного) материала матки с применением иммуногистохимических методов</v>
          </cell>
        </row>
        <row r="1686">
          <cell r="B1686" t="str">
            <v>Цитологическое исследование аспирата из полости матки</v>
          </cell>
        </row>
        <row r="1687">
          <cell r="B1687" t="str">
            <v>Патолого-анатомическое исследование биопсийного (операционного) материала яичника</v>
          </cell>
        </row>
        <row r="1688">
          <cell r="B1688" t="str">
            <v>Патолого-анатомическое исследование биопсийного (операционного) материала яичника с применением гистохимических методов</v>
          </cell>
        </row>
        <row r="1689">
          <cell r="B1689" t="str">
            <v>Патолого-анатомическое исследование биопсийного (операционного) материала яичника с применением иммуногистохимических методов</v>
          </cell>
        </row>
        <row r="1690">
          <cell r="B1690" t="str">
            <v>Патолого-анатомическое исследование биопсийного (операционного) материала маточной трубы</v>
          </cell>
        </row>
        <row r="1691">
          <cell r="B1691" t="str">
            <v>Патолого-анатомическое исследование биопсийного (операционного) материала маточной трубы с применением гистохимических методов</v>
          </cell>
        </row>
        <row r="1692">
          <cell r="B1692" t="str">
            <v>Патолого-анатомическое исследование биопсийного (операционного) материала маточной трубы с применением иммуногистохимических методов</v>
          </cell>
        </row>
        <row r="1693">
          <cell r="B1693" t="str">
            <v>Патолого-анатомическое исследование биопсийного (операционного) материала тканей удаленной матки с придатками и связок</v>
          </cell>
        </row>
        <row r="1694">
          <cell r="B1694" t="str">
            <v>Патолого-анатомическое исследование биопсийного (операционного) материала тканей удаленной матки с придатками и новообразований связок с применением гистохимических методов</v>
          </cell>
        </row>
        <row r="1695">
          <cell r="B1695" t="str">
            <v>Патолого-анатомическое исследование биопсийного (операционного) материала удаленного новообразования женских половых органов</v>
          </cell>
        </row>
        <row r="1696">
          <cell r="B1696" t="str">
            <v>Патолого-анатомическое исследование биопсийного (операционного) материала удаленного новообразования женских половых органов с применением гистохимических методов</v>
          </cell>
        </row>
        <row r="1697">
          <cell r="B1697" t="str">
            <v>Патолого-анатомическое исследование биопсийного (операционного) материала молочной железы</v>
          </cell>
        </row>
        <row r="1698">
          <cell r="B1698" t="str">
            <v>Патолого-анатомическое исследование биопсийного (операционного) материала молочной железы с применением гистохимических методов</v>
          </cell>
        </row>
        <row r="1699">
          <cell r="B1699" t="str">
            <v>Патолого-анатомическое исследование биопсийного (операционного) материала молочной железы с применением иммуногистохимических методов</v>
          </cell>
        </row>
        <row r="1700">
          <cell r="B1700" t="str">
            <v>Исследование материала из матки на наличие возбудителей инфекций</v>
          </cell>
        </row>
        <row r="1701">
          <cell r="B1701" t="str">
            <v>Патолого-анатомическое исследование биопсийного (операционного) материала шейки матки</v>
          </cell>
        </row>
        <row r="1702">
          <cell r="B1702" t="str">
            <v>Цитологическое исследование микропрепарата тканей влагалища</v>
          </cell>
        </row>
        <row r="1703">
          <cell r="B1703" t="str">
            <v>Цитологическое исследование микропрепарата тканей матки</v>
          </cell>
        </row>
        <row r="1704">
          <cell r="B1704" t="str">
            <v>Цитологическое исследование микропрепарата тканей яичников</v>
          </cell>
        </row>
        <row r="1705">
          <cell r="B1705" t="str">
            <v>Цитологическое исследование микропрепарата тканей молочной железы</v>
          </cell>
        </row>
        <row r="1706">
          <cell r="B1706" t="str">
            <v>Патолого-анатомическое исследование биопсийного (операционного) материала вульвы</v>
          </cell>
        </row>
        <row r="1707">
          <cell r="B1707" t="str">
            <v>Цитологическое исследование микропрепарата шейки матки</v>
          </cell>
        </row>
        <row r="1708">
          <cell r="B1708" t="str">
            <v>Цитологическое исследование микропрепарата цервикального канала</v>
          </cell>
        </row>
        <row r="1709">
          <cell r="B1709" t="str">
            <v>Цитологическое исследование аспирата кисты</v>
          </cell>
        </row>
        <row r="1710">
          <cell r="B1710" t="str">
            <v>Цитологическое исследование отделяемого из соска молочной железы</v>
          </cell>
        </row>
        <row r="1711">
          <cell r="B1711" t="str">
            <v>Патолого-анатомическое исследование биопсийного (операционного) материала предстательной железы</v>
          </cell>
        </row>
        <row r="1712">
          <cell r="B1712" t="str">
            <v>Патолого-анатомическое исследование биопсийного (операционного) материала предстательной железы с применением гистобактериоскопических методов</v>
          </cell>
        </row>
        <row r="1713">
          <cell r="B1713" t="str">
            <v>Патолого-анатомическое исследование биопсийного (операционного) материала предстательной железы с применением иммуногистохимических методов</v>
          </cell>
        </row>
        <row r="1714">
          <cell r="B1714" t="str">
            <v>Патолого-анатомическое исследование биопсийного (операционного) материала предстательной железы с применением гистохимических методов</v>
          </cell>
        </row>
        <row r="1715">
          <cell r="B1715" t="str">
            <v>Патолого-анатомическое исследование биопсийного (операционного) материала яичка, семенного канатика и придатков</v>
          </cell>
        </row>
        <row r="1716">
          <cell r="B1716" t="str">
            <v>Патолого-анатомическое исследование биопсийного (операционного) материала яичка, семенного канатика и придатков с применением гистобактериоскопических методов</v>
          </cell>
        </row>
        <row r="1717">
          <cell r="B1717" t="str">
            <v>Патолого-анатомическое исследование биопсийного (операционного) материала яичка, семенного канатика и придатков с применением иммуногистохимических методов</v>
          </cell>
        </row>
        <row r="1718">
          <cell r="B1718" t="str">
            <v>Патолого-анатомическое исследование биопсийного (операционного) материала яичка, семенного канатика и придатков с применением гистохимических методов</v>
          </cell>
        </row>
        <row r="1719">
          <cell r="B1719" t="str">
            <v>Патолого-анатомическое исследование биопсийного (операционного) материала крайней плоти</v>
          </cell>
        </row>
        <row r="1720">
          <cell r="B1720" t="str">
            <v>Патолого-анатомическое исследование биопсийного (операционного) материала крайней плоти с применением гистохимических методов</v>
          </cell>
        </row>
        <row r="1721">
          <cell r="B1721" t="str">
            <v>Патолого-анатомическое исследование биопсийного (операционного) материала крайней плоти с применением иммуногистохимических методов</v>
          </cell>
        </row>
        <row r="1722">
          <cell r="B1722" t="str">
            <v>Патолого-анатомическое исследование биопсийного (операционного) материала удаленного новообразования мужских половых органов</v>
          </cell>
        </row>
        <row r="1723">
          <cell r="B1723" t="str">
            <v>Патолого-анатомическое исследование биопсийного (операционного) материала удаленного новообразования мужских половых органов с применением гистохимических методов</v>
          </cell>
        </row>
        <row r="1724">
          <cell r="B1724" t="str">
            <v>Цитологическое исследование микропрепарата тканей предстательной железы</v>
          </cell>
        </row>
        <row r="1725">
          <cell r="B1725" t="str">
            <v>Цитологическое исследование микропрепарата тканей яичка</v>
          </cell>
        </row>
        <row r="1726">
          <cell r="B1726" t="str">
            <v>Электронная микроскопия эякулята</v>
          </cell>
        </row>
        <row r="1727">
          <cell r="B1727" t="str">
            <v>Патолого-анатомическое исследование биопсийного (операционного) материала тканей удаленного новообразования желез внутренней секреции</v>
          </cell>
        </row>
        <row r="1728">
          <cell r="B1728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гистохимических методов</v>
          </cell>
        </row>
        <row r="1729">
          <cell r="B1729" t="str">
            <v>Патолого-анатомическое исследование биопсийного (операционного) материала тканей удаленного новообразования желез внутренней секреции с применением иммуногистохимических методов</v>
          </cell>
        </row>
        <row r="1730">
          <cell r="B1730" t="str">
            <v>Патолого-анатомическое исследование биопсийного (операционного) материала тканей щитовидной железы</v>
          </cell>
        </row>
        <row r="1731">
          <cell r="B1731" t="str">
            <v>Патолого-анатомическое исследование биопсийного (операционного) материала тканей щитовидной железы с применением иммуногистохимических методов</v>
          </cell>
        </row>
        <row r="1732">
          <cell r="B1732" t="str">
            <v>Патолого-анатомическое исследование биопсийного (операционного) материала щитовидной железы с применением гистобактериоскопических методов</v>
          </cell>
        </row>
        <row r="1733">
          <cell r="B1733" t="str">
            <v>Цитологическое исследование микропрепарата тканей щитовидной железы</v>
          </cell>
        </row>
        <row r="1734">
          <cell r="B1734" t="str">
            <v>Цитологическое исследование микропрепарата тканей паращитовидной железы</v>
          </cell>
        </row>
        <row r="1735">
          <cell r="B1735" t="str">
            <v>Патолого-анатомическое исследование биопсийного (операционного) материала паращитовидной железы</v>
          </cell>
        </row>
        <row r="1736">
          <cell r="B1736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37">
          <cell r="B1737" t="str">
            <v>Патолого-анатомическое исследование биопсийного (операционного) материала паращитовидной железы с применением иммуногистохимических методов</v>
          </cell>
        </row>
        <row r="1738">
          <cell r="B1738" t="str">
            <v>Патолого-анатомическое исследование биопсийного (операционного) материала надпочечника</v>
          </cell>
        </row>
        <row r="1739">
          <cell r="B1739" t="str">
            <v>Патолого-анатомическое исследование биопсийного (операционного) материала надпочечника с применением гистобактериоскопических методов</v>
          </cell>
        </row>
        <row r="1740">
          <cell r="B1740" t="str">
            <v>Патолого-анатомическое исследование биопсийного (операционного) материала надпочечника с применением иммуногистохимических методов</v>
          </cell>
        </row>
        <row r="1741">
          <cell r="B1741" t="str">
            <v>Патолого-анатомическое исследование биопсийного (операционного) материала паращитовидной железы</v>
          </cell>
        </row>
        <row r="1742">
          <cell r="B1742" t="str">
            <v>Патолого-анатомическое исследование биопсийного (операционного) материала паращитовидной железы с применением гистобактериоскопических методов</v>
          </cell>
        </row>
        <row r="1743">
          <cell r="B1743" t="str">
            <v>Патолого-анатомическое исследование биопсийного (операционного) материала тканей центральной нервной системы и головного мозга</v>
          </cell>
        </row>
        <row r="1744">
          <cell r="B1744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иммуногистохимических методов</v>
          </cell>
        </row>
        <row r="1745">
          <cell r="B1745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гистобактериоскопических методов</v>
          </cell>
        </row>
        <row r="1746">
          <cell r="B1746" t="str">
            <v>Патолого-анатомическое исследование биопсийного (операционного) материала тканей центральной нервной системы и головного мозга с применением гистохимических методов</v>
          </cell>
        </row>
        <row r="1747">
          <cell r="B1747" t="str">
            <v>Цитологическое исследование клеток спинномозговой жидкости</v>
          </cell>
        </row>
        <row r="1748">
          <cell r="B1748" t="str">
            <v>Патолого-анатомическое исследование биопсийного (операционного) материала тканей периферической нервной системы</v>
          </cell>
        </row>
        <row r="1749">
          <cell r="B1749" t="str">
            <v>Патолого-анатомическое исследование биопсийного (операционного) материала тканей периферической нервной системы с применением гистохимических методов</v>
          </cell>
        </row>
        <row r="1750">
          <cell r="B1750" t="str">
            <v>Патолого-анатомическое исследование биопсийного (операционного) материала тканей периферической нервной системы с применением иммуногистохимических методов</v>
          </cell>
        </row>
        <row r="1751">
          <cell r="B1751" t="str">
            <v>Электронная микроскопия микропрепарата тканей периферической нервной системы и головного мозга</v>
          </cell>
        </row>
        <row r="1752">
          <cell r="B1752" t="str">
            <v>Цитологическое исследование микропрепарата тканей уха</v>
          </cell>
        </row>
        <row r="1753">
          <cell r="B1753" t="str">
            <v>Цитологическое исследование соскоба с конъюнктивы</v>
          </cell>
        </row>
        <row r="1754">
          <cell r="B1754" t="str">
            <v>Цитологическое исследование отпечатков с конъюнктивы</v>
          </cell>
        </row>
        <row r="1755">
          <cell r="B1755" t="str">
            <v>Цитофлюориметрическое исследование соскоба с конъюнктивы</v>
          </cell>
        </row>
        <row r="1756">
          <cell r="B1756" t="str">
            <v>Патолого-анатомическое исследование биопсийного (операционного) материала глазного яблока, его придаточного аппарата, глазницы, экссудата при операции</v>
          </cell>
        </row>
        <row r="1757">
          <cell r="B1757" t="str">
            <v>Патолого-анатомическое исследование биопсийного (операционного) материала глазного яблока, его придаточного аппарата, глазницы, удаленных при операции, с применением гистохимических методов</v>
          </cell>
        </row>
        <row r="1758">
          <cell r="B1758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гистобактериоскопических методов</v>
          </cell>
        </row>
        <row r="1759">
          <cell r="B1759" t="str">
            <v>Патолого-анатомическое исследование биопсийного (операционного) материала глазного яблока, его придаточного аппарата, глазницы с применением иммуногистохимических методов</v>
          </cell>
        </row>
        <row r="1760">
          <cell r="B1760" t="str">
            <v>Цитологическое исследование соскоба век</v>
          </cell>
        </row>
        <row r="1761">
          <cell r="B1761" t="str">
            <v>Цитологическое исследование отпечатков с век</v>
          </cell>
        </row>
        <row r="1762">
          <cell r="B1762" t="str">
            <v>Цитологическое исследование микропрепарата тонкоигольной аспирационной биопсии</v>
          </cell>
        </row>
        <row r="1763">
          <cell r="B1763" t="str">
            <v>Микроскопия микропрепарата тканей почки</v>
          </cell>
        </row>
        <row r="1764">
          <cell r="B1764" t="str">
            <v>Электронная микроскопия микропрепарата тканей почки</v>
          </cell>
        </row>
        <row r="1765">
          <cell r="B1765" t="str">
            <v>Патолого-анатомическое исследование биопсийного (операционного) материала мочевого пузыря</v>
          </cell>
        </row>
        <row r="1766">
          <cell r="B1766" t="str">
            <v>Патолого-анатомическое исследование биопсийного (операционного) материала мочевого пузыря с применением гистохимических методов</v>
          </cell>
        </row>
        <row r="1767">
          <cell r="B1767" t="str">
            <v>Патолого-анатомическое исследование биопсийного (операционного) материала почек</v>
          </cell>
        </row>
        <row r="1768">
          <cell r="B1768" t="str">
            <v>Патолого-анатомическое исследование биопсийного (операционного) материала почки с применением гистобактериоскопических методов</v>
          </cell>
        </row>
        <row r="1769">
          <cell r="B1769" t="str">
            <v>Патолого-анатомическое исследование биопсийного (операционного) материала почки с применением иммуногистохимических методов</v>
          </cell>
        </row>
        <row r="1770">
          <cell r="B1770" t="str">
            <v>Патолого-анатомическое исследование биопсийного (операционного) материала почки с применением гистохимических методов</v>
          </cell>
        </row>
        <row r="1771">
          <cell r="B1771" t="str">
            <v>Цитологическое исследование микропрепарата тканей почек</v>
          </cell>
        </row>
        <row r="1772">
          <cell r="B1772" t="str">
            <v>Цитологическое исследование микропрепарата тканей мочевого пузыря</v>
          </cell>
        </row>
        <row r="1773">
          <cell r="B1773" t="str">
            <v>Цитологическое исследование микропрепарата тканей почечной лоханки и мочеточника</v>
          </cell>
        </row>
        <row r="1774">
          <cell r="B1774" t="str">
            <v>Патолого-анатомическое исследование биопсийного (операционного) материала почечной лоханки и мочеточника</v>
          </cell>
        </row>
        <row r="1775">
          <cell r="B1775" t="str">
            <v>Патолого-анатомическое исследование биопсийного (операционного) материала тканей мочевыделительной системы с применением гистохимических методов</v>
          </cell>
        </row>
        <row r="1776">
          <cell r="B1776" t="str">
            <v>Патолого-анатомическое исследование биопсийного (операционного) материала тканей мочевыделительной системы с применением гистобактериоскопических методов</v>
          </cell>
        </row>
        <row r="1777">
          <cell r="B1777" t="str">
            <v>Патолого-анатомическое исследование биопсийного (операционного) материала тканей мочевыделительной системы с применением иммуногистохимических методов</v>
          </cell>
        </row>
        <row r="1778">
          <cell r="B1778" t="str">
            <v>Исследование мочи для выявления клеток опухоли</v>
          </cell>
        </row>
        <row r="1779">
          <cell r="B1779" t="str">
            <v>Патолого-анатомическое исследование биопсийного (операционного) материала уретры</v>
          </cell>
        </row>
        <row r="1780">
          <cell r="B1780" t="str">
            <v>Цитологическое исследование содержимого кисты почки</v>
          </cell>
        </row>
        <row r="1781">
          <cell r="B1781" t="str">
            <v>Патолого-анатомическое исследование биопсийного (операционного) материала плаценты</v>
          </cell>
        </row>
        <row r="1782">
          <cell r="B1782" t="str">
            <v>Иммуноцитохимическое исследование с моноклональными антителами материала из различных тканей и органов для выявления метастазов опухоли (онкомаркеры-цитокератины, nm23, SCC, РЭА и другие)</v>
          </cell>
        </row>
        <row r="1783">
          <cell r="B1783" t="str">
            <v>Цитологическое исследование пунктатов и отпечатков биоптатов опухолей забрюшинного пространства</v>
          </cell>
        </row>
        <row r="1784">
          <cell r="B1784" t="str">
            <v>Иммуноцитохимическое исследование биологического материала</v>
          </cell>
        </row>
        <row r="1785">
          <cell r="B1785" t="str">
            <v>Просмотр гистологического препарата</v>
          </cell>
        </row>
        <row r="1786">
          <cell r="B1786" t="str">
            <v>Просмотр цитологического препарата</v>
          </cell>
        </row>
        <row r="1787">
          <cell r="B1787" t="str">
            <v>Цитологическое исследование микропрепарата тканей брюшины</v>
          </cell>
        </row>
        <row r="1788">
          <cell r="B1788" t="str">
            <v>Патолого-анатомическое исследование биопсийного (операционного) материала брюшины</v>
          </cell>
        </row>
        <row r="1789">
          <cell r="B1789" t="str">
            <v>Патолого-анатомическое исследование биопсийного (операционного) материала брюшины с применением гистобактериоскопических методов</v>
          </cell>
        </row>
        <row r="1790">
          <cell r="B1790" t="str">
            <v>Патолого-анатомическое исследование биопсийного (операционного) материала брюшины с применением иммуногистохимических методов</v>
          </cell>
        </row>
        <row r="1791">
          <cell r="B1791" t="str">
            <v>Патолого-анатомическое исследование биопсийного (операционного) материала с применением иммуногистохимических методов</v>
          </cell>
        </row>
        <row r="1792">
          <cell r="B1792" t="str">
            <v>Патолого-анатомическое исследование белка к рецепторам HER2/neu с применением иммуногистохимических методов</v>
          </cell>
        </row>
        <row r="1793">
          <cell r="B1793" t="str">
            <v>Патолого-анатомическое исследование биопсийного (операционного) материала опухолей, опухолеподобных образований мягких тканей</v>
          </cell>
        </row>
        <row r="1794">
          <cell r="B1794" t="str">
            <v>Патолого-анатомическое исследование биопсийного (операционного) материала сальника</v>
          </cell>
        </row>
        <row r="1795">
          <cell r="B1795" t="str">
            <v>Цитологическое исследование микропрепарата пунктатов опухолей, опухолеподобных образований мягких тканей</v>
          </cell>
        </row>
        <row r="1796">
          <cell r="B1796" t="str">
            <v>Срочное интраоперационное патолого-анатомическое исследование</v>
          </cell>
        </row>
        <row r="1797">
          <cell r="B1797" t="str">
            <v>Срочное интраоперационное цитологическое исследование</v>
          </cell>
        </row>
        <row r="1798">
          <cell r="B1798" t="str">
            <v>Патолого-анатомическое вскрытие</v>
          </cell>
        </row>
        <row r="1799">
          <cell r="B1799" t="str">
            <v>Патолого-анатомическое вскрытие плода и новорожденного</v>
          </cell>
        </row>
        <row r="1800">
          <cell r="B1800" t="str">
            <v>Патолого-анатомическое вскрытие первой категории сложности</v>
          </cell>
        </row>
        <row r="1801">
          <cell r="B1801" t="str">
            <v>Патолого-анатомическое вскрытие второй категории сложности</v>
          </cell>
        </row>
        <row r="1802">
          <cell r="B1802" t="str">
            <v>Патолого-анатомическое вскрытие третьей категории сложности</v>
          </cell>
        </row>
        <row r="1803">
          <cell r="B1803" t="str">
            <v>Патолого-анатомическое вскрытие четвертой категории сложности</v>
          </cell>
        </row>
        <row r="1804">
          <cell r="B1804" t="str">
            <v>Патолого-анатомическое вскрытие пятой категории сложности</v>
          </cell>
        </row>
        <row r="1805">
          <cell r="B1805" t="str">
            <v>Патолого-анатомическое исследование последа</v>
          </cell>
        </row>
        <row r="1806">
          <cell r="B1806" t="str">
            <v>Патолого-анатомическое исследование биопсийного (операционного) материала последа с применением иммуногистохимических методов</v>
          </cell>
        </row>
        <row r="1807">
          <cell r="B1807" t="str">
            <v>Патолого-анатомическое исследование биопсийного (операционного) материала последа с применением гистобактериоскопических методов</v>
          </cell>
        </row>
        <row r="1808">
          <cell r="B1808"/>
        </row>
        <row r="1809">
          <cell r="B1809" t="str">
            <v>Патолого-анатомическое исследование биоптата плацентарного ложа матки</v>
          </cell>
        </row>
        <row r="1810">
          <cell r="B1810" t="str">
            <v>Патолого-анатомическое исследование материала ранних и поздних выкидышей</v>
          </cell>
        </row>
        <row r="1811">
          <cell r="B1811" t="str">
            <v>Патолого-анатомическое исследование материала неразвивающихся беременностей</v>
          </cell>
        </row>
        <row r="1812">
          <cell r="B1812" t="str">
            <v>Определение экспрессии рецепторов SSTR2 с применением моноклональных антител к SSTR2A иммуногистохимическим методом</v>
          </cell>
        </row>
        <row r="1813">
          <cell r="B1813" t="str">
            <v>Цитологическое исследование дренажной жидкости (экссудаты, транссудаты)</v>
          </cell>
        </row>
        <row r="1814">
          <cell r="B1814" t="str">
            <v>Иммуноцитохимическое исследование дренажной жидкости (экссудаты, транссудаты)</v>
          </cell>
        </row>
        <row r="1815">
          <cell r="B1815" t="str">
            <v>Цитологическое исследование соскобов эрозий, язв, ран, свищей</v>
          </cell>
        </row>
        <row r="1816">
          <cell r="B1816" t="str">
            <v>Исследование хромосом методом дифференциальной окраски</v>
          </cell>
        </row>
        <row r="1817">
          <cell r="B1817" t="str">
            <v>Исследование клеток костного мозга методом дифференциальной окраски хромосом для выявления клональных опухолевых клеток</v>
          </cell>
        </row>
        <row r="1818">
          <cell r="B1818" t="str">
            <v>Исследование клеток крови для определения кариотипа методом дифференциальной окраски хромосом при различных генетических нарушениях</v>
          </cell>
        </row>
        <row r="1819">
          <cell r="B1819" t="str">
            <v>Патолого-анатомическое исследование биопсийного (операционного) материала тканей забрюшинного пространства</v>
          </cell>
        </row>
        <row r="1820">
          <cell r="B1820" t="str">
            <v>Цитологическое исследование перитонеальной жидкости</v>
          </cell>
        </row>
        <row r="1821">
          <cell r="B1821" t="str">
            <v>Дистанционное описание и интерпретация гистологических микропрепаратов с использованием телемедицинских технологий</v>
          </cell>
        </row>
        <row r="1822">
          <cell r="B1822" t="str">
            <v>Дистанционное описание и интерпретация цитологических микропрепаратов с использованием телемедицинских технологий</v>
          </cell>
        </row>
        <row r="1823">
          <cell r="B1823" t="str">
            <v>Определение экспрессии рецепторов к эстрогенам и прогестерону иммуногистохимическим методом</v>
          </cell>
        </row>
        <row r="1824">
          <cell r="B1824" t="str">
            <v>Цитогенетическое исследование биопсийного (операционного) материала</v>
          </cell>
        </row>
        <row r="1825">
          <cell r="B1825" t="str">
            <v>Определение амплификации гена HER2 методом флюоресцентной гибридизации in situ (FISH)</v>
          </cell>
        </row>
        <row r="1826">
          <cell r="B1826" t="str">
            <v>Определение амплификации гена HER2 методом хромогенной гибридизации in situ (CISH)</v>
          </cell>
        </row>
        <row r="1827">
          <cell r="B1827" t="str">
            <v>Определение индекса пролиферативной активности экспрессии Ki-67 иммуногистохимическим методом</v>
          </cell>
        </row>
        <row r="1828">
          <cell r="B1828" t="str">
            <v>Определение экспрессии белка PDL1 иммуногистохимическим методом</v>
          </cell>
        </row>
        <row r="1829">
          <cell r="B1829" t="str">
            <v>Определение мутаций в генах MLH1, MSH2, MSH6, PMS2 иммуногистохимическим методом</v>
          </cell>
        </row>
        <row r="1830">
          <cell r="B1830" t="str">
            <v>Определение экспрессии PDGF альфа или бета иммуногистохимическим методом</v>
          </cell>
        </row>
        <row r="1831">
          <cell r="B1831" t="str">
            <v>Определение экспрессии гена SDHB иммуногистохимическим методом</v>
          </cell>
        </row>
        <row r="1832">
          <cell r="B1832" t="str">
            <v>Определение мутаций в гене MYOD1 иммуногистохимическим методом</v>
          </cell>
        </row>
        <row r="1833">
          <cell r="B1833" t="str">
            <v>Определение мутаций в гене INI1 иммуногистохимическим методом</v>
          </cell>
        </row>
        <row r="1834">
          <cell r="B1834" t="str">
            <v>Цитогенетическое исследование на наличие изохромосомы i(p12)</v>
          </cell>
        </row>
        <row r="1835">
          <cell r="B1835" t="str">
            <v>Патолого-анатомическое исследование биопсийного (операционного) материала</v>
          </cell>
        </row>
        <row r="1836">
          <cell r="B1836" t="str">
            <v>Патолого-анатомическое исследование биопсийного (операционного) материала первой категории сложности</v>
          </cell>
        </row>
        <row r="1837">
          <cell r="B1837" t="str">
            <v>Патолого-анатомическое исследование биопсийного (операционного) материала второй категории сложности</v>
          </cell>
        </row>
        <row r="1838">
          <cell r="B1838" t="str">
            <v>Патолого-анатомическое исследование биопсийного (операционного) материала третьей категории сложности</v>
          </cell>
        </row>
        <row r="1839">
          <cell r="B1839" t="str">
            <v>Патолого-анатомическое исследование биопсийного (операционного) материала четвертой категории сложности</v>
          </cell>
        </row>
        <row r="1840">
          <cell r="B1840" t="str">
            <v>Патолого-анатомическое исследование биопсийного (операционного) материала пятой категории сложности</v>
          </cell>
        </row>
        <row r="1841">
          <cell r="B1841" t="str">
            <v>Исследование микроэлементов в волосах</v>
          </cell>
        </row>
        <row r="1842">
          <cell r="B1842" t="str">
            <v>Исследование микроэлементов в волосах методом спектрометрии</v>
          </cell>
        </row>
        <row r="1843">
          <cell r="B1843" t="str">
            <v>Исследование металлов в волосах</v>
          </cell>
        </row>
        <row r="1844">
          <cell r="B1844" t="str">
            <v>Исследование металлов в волосах методом спектрометрии</v>
          </cell>
        </row>
        <row r="1845">
          <cell r="B1845" t="str">
            <v>Исследование уровня хлоридов в поте</v>
          </cell>
        </row>
        <row r="1846">
          <cell r="B1846" t="str">
            <v>Обнаружение этилглюкуронида в волосах</v>
          </cell>
        </row>
        <row r="1847">
          <cell r="B1847" t="str">
            <v>Исследование уровня бора в волосах</v>
          </cell>
        </row>
        <row r="1848">
          <cell r="B1848" t="str">
            <v>Исследование уровня бора в волосах методом атомно-абсорбционной спектроскопии</v>
          </cell>
        </row>
        <row r="1849">
          <cell r="B1849" t="str">
            <v>Исследование уровня алюминия в волосах</v>
          </cell>
        </row>
        <row r="1850">
          <cell r="B1850" t="str">
            <v>Исследование уровня алюминия в волосах методом атомно-абсорбционной спектроскопии</v>
          </cell>
        </row>
        <row r="1851">
          <cell r="B1851" t="str">
            <v>Исследование уровня кремния в волосах</v>
          </cell>
        </row>
        <row r="1852">
          <cell r="B1852" t="str">
            <v>Исследование уровня кремния в волосах методом атомно-абсорбционной спектроскопии</v>
          </cell>
        </row>
        <row r="1853">
          <cell r="B1853" t="str">
            <v>Исследование уровня титана в волосах</v>
          </cell>
        </row>
        <row r="1854">
          <cell r="B1854" t="str">
            <v>Исследование уровня титана в волосах методом атомно-абсорбционной спектроскопии</v>
          </cell>
        </row>
        <row r="1855">
          <cell r="B1855" t="str">
            <v>Исследование уровня хрома в волосах</v>
          </cell>
        </row>
        <row r="1856">
          <cell r="B1856" t="str">
            <v>Исследование уровня хрома в волосах методом атомно-абсорбционной спектроскопии</v>
          </cell>
        </row>
        <row r="1857">
          <cell r="B1857" t="str">
            <v>Исследование уровня марганца в волосах</v>
          </cell>
        </row>
        <row r="1858">
          <cell r="B1858" t="str">
            <v>Исследование уровня марганца в волосах методом атомно-абсорбционной спектроскопии</v>
          </cell>
        </row>
        <row r="1859">
          <cell r="B1859" t="str">
            <v>Исследование уровня кобальта в волосах</v>
          </cell>
        </row>
        <row r="1860">
          <cell r="B1860" t="str">
            <v>Исследование уровня кобальта в волосах методом атомно-абсорбционной спектроскопии</v>
          </cell>
        </row>
        <row r="1861">
          <cell r="B1861" t="str">
            <v>Исследование уровня никеля в волосах</v>
          </cell>
        </row>
        <row r="1862">
          <cell r="B1862" t="str">
            <v>Исследование уровня никеля в волосах методом атомно-абсорбционной спектроскопии</v>
          </cell>
        </row>
        <row r="1863">
          <cell r="B1863" t="str">
            <v>Исследование уровня меди в волосах</v>
          </cell>
        </row>
        <row r="1864">
          <cell r="B1864" t="str">
            <v>Исследование уровня меди в волосах методом атомно-абсорбционной спектроскопии</v>
          </cell>
        </row>
        <row r="1865">
          <cell r="B1865" t="str">
            <v>Исследование уровня цинка в волосах</v>
          </cell>
        </row>
        <row r="1866">
          <cell r="B1866" t="str">
            <v>Исследование уровня цинка в волосах методом атомно-абсорбционной спектроскопии</v>
          </cell>
        </row>
        <row r="1867">
          <cell r="B1867" t="str">
            <v>Исследование уровня мышьяка в волосах</v>
          </cell>
        </row>
        <row r="1868">
          <cell r="B1868" t="str">
            <v>Исследование уровня мышьяка в волосах методом атомно-абсорбционной спектроскопии</v>
          </cell>
        </row>
        <row r="1869">
          <cell r="B1869" t="str">
            <v>Исследование уровня селена в волосах</v>
          </cell>
        </row>
        <row r="1870">
          <cell r="B1870" t="str">
            <v>Исследование уровня селена в волосах методом атомно-абсорбционной спектроскопии</v>
          </cell>
        </row>
        <row r="1871">
          <cell r="B1871" t="str">
            <v>Исследование уровня молибдена в волосах</v>
          </cell>
        </row>
        <row r="1872">
          <cell r="B1872" t="str">
            <v>Исследование уровня молибдена в волосах методом атомно-абсорбционной спектроскопии</v>
          </cell>
        </row>
        <row r="1873">
          <cell r="B1873" t="str">
            <v>Исследование уровня кадмия в волосах</v>
          </cell>
        </row>
        <row r="1874">
          <cell r="B1874" t="str">
            <v>Исследование уровня кадмия в волосах методом атомно-абсорбционной спектроскопии</v>
          </cell>
        </row>
        <row r="1875">
          <cell r="B1875" t="str">
            <v>Исследование уровня сурьмы в волосах</v>
          </cell>
        </row>
        <row r="1876">
          <cell r="B1876" t="str">
            <v>Исследование уровня сурьмы в волосах методом атомно-абсорбционной спектроскопии</v>
          </cell>
        </row>
        <row r="1877">
          <cell r="B1877" t="str">
            <v>Исследование уровня ртути в волосах</v>
          </cell>
        </row>
        <row r="1878">
          <cell r="B1878" t="str">
            <v>Исследование уровня ртути в волосах методом атомно-абсорбционной спектроскопии</v>
          </cell>
        </row>
        <row r="1879">
          <cell r="B1879" t="str">
            <v>Исследование уровня свинца в волосах</v>
          </cell>
        </row>
        <row r="1880">
          <cell r="B1880" t="str">
            <v>Исследование уровня свинца в волосах методом атомно-абсорбционной спектроскопии</v>
          </cell>
        </row>
        <row r="1881">
          <cell r="B1881" t="str">
            <v>Исследование химических свойств синовиальной жидкости</v>
          </cell>
        </row>
        <row r="1882">
          <cell r="B1882" t="str">
            <v>Исследование уровня белка в синовиальной жидкости</v>
          </cell>
        </row>
        <row r="1883">
          <cell r="B1883" t="str">
            <v>Исследование уровня общего гемоглобина в крови</v>
          </cell>
        </row>
        <row r="1884">
          <cell r="B1884" t="str">
            <v>Исследование уровня фетального гемоглобина в крови</v>
          </cell>
        </row>
        <row r="1885">
          <cell r="B1885" t="str">
            <v>Исследование уровня холестерина липопротеинов высокой плотности в крови</v>
          </cell>
        </row>
        <row r="1886">
          <cell r="B1886" t="str">
            <v>Исследование уровня свободного гемоглобина в плазме крови</v>
          </cell>
        </row>
        <row r="1887">
          <cell r="B1887" t="str">
            <v>Исследование уровня миоглобина в крови</v>
          </cell>
        </row>
        <row r="1888">
          <cell r="B1888" t="str">
            <v>Экспресс-исследование уровня миоглобина в крови</v>
          </cell>
        </row>
        <row r="1889">
          <cell r="B1889" t="str">
            <v>Исследование уровня железа сыворотки крови</v>
          </cell>
        </row>
        <row r="1890">
          <cell r="B1890" t="str">
            <v>Исследование уровня трансферрина сыворотки крови</v>
          </cell>
        </row>
        <row r="1891">
          <cell r="B1891" t="str">
            <v>Исследование уровня C-реактивного белка в сыворотке крови</v>
          </cell>
        </row>
        <row r="1892">
          <cell r="B1892" t="str">
            <v>Исследование уровня общего белка в крови</v>
          </cell>
        </row>
        <row r="1893">
          <cell r="B1893" t="str">
            <v>Исследование уровня альбумина в крови</v>
          </cell>
        </row>
        <row r="1894">
          <cell r="B1894" t="str">
            <v>Определение альбумин/глобулинового соотношения в крови</v>
          </cell>
        </row>
        <row r="1895">
          <cell r="B1895" t="str">
            <v>Определение соотношения белковых фракций методом электрофореза</v>
          </cell>
        </row>
        <row r="1896">
          <cell r="B1896" t="str">
            <v>Определение соотношения белковых фракций методом высокочувствительного капиллярного электрофореза</v>
          </cell>
        </row>
        <row r="1897">
          <cell r="B1897" t="str">
            <v>Исследование уровня аммиака в крови</v>
          </cell>
        </row>
        <row r="1898">
          <cell r="B1898" t="str">
            <v>Исследование уровня мочевины в крови</v>
          </cell>
        </row>
        <row r="1899">
          <cell r="B1899" t="str">
            <v>Исследование уровня мочевой кислоты в крови</v>
          </cell>
        </row>
        <row r="1900">
          <cell r="B1900" t="str">
            <v>Исследование уровня креатина в крови</v>
          </cell>
        </row>
        <row r="1901">
          <cell r="B1901" t="str">
            <v>Исследование уровня креатинина в крови</v>
          </cell>
        </row>
        <row r="1902">
          <cell r="B1902" t="str">
            <v>Исследование уровня общего билирубина в крови</v>
          </cell>
        </row>
        <row r="1903">
          <cell r="B1903" t="str">
            <v>Определение транскутанного билирубинового индекса</v>
          </cell>
        </row>
        <row r="1904">
          <cell r="B1904" t="str">
            <v>Исследование уровня свободного и связанного билирубина в крови</v>
          </cell>
        </row>
        <row r="1905">
          <cell r="B1905" t="str">
            <v>Исследование уровня билирубина связанного (конъюгированного) в крови</v>
          </cell>
        </row>
        <row r="1906">
          <cell r="B1906" t="str">
            <v>Исследование уровня билирубина свободного (неконъюгированного) в крови</v>
          </cell>
        </row>
        <row r="1907">
          <cell r="B1907" t="str">
            <v>Исследование уровня глюкозы в крови</v>
          </cell>
        </row>
        <row r="1908">
          <cell r="B1908" t="str">
            <v>Исследование уровня глюкозы в крови методом непрерывного мониторирования</v>
          </cell>
        </row>
        <row r="1909">
          <cell r="B1909" t="str">
            <v>Дистанционное наблюдение за показателями уровня глюкозы крови</v>
          </cell>
        </row>
        <row r="1910">
          <cell r="B1910" t="str">
            <v>Исследование уровня триглицеридов в крови</v>
          </cell>
        </row>
        <row r="1911">
          <cell r="B1911" t="str">
            <v>Исследование уровня холестерина в крови</v>
          </cell>
        </row>
        <row r="1912">
          <cell r="B1912" t="str">
            <v>Дистанционное наблюдение за показателями уровня холестерина крови</v>
          </cell>
        </row>
        <row r="1913">
          <cell r="B1913" t="str">
            <v>Исследование уровня липопротеинов в крови</v>
          </cell>
        </row>
        <row r="1914">
          <cell r="B1914" t="str">
            <v>Исследование уровня холестерина липопротеинов низкой плотности</v>
          </cell>
        </row>
        <row r="1915">
          <cell r="B1915" t="str">
            <v>Исследование уровня фосфолипидов в крови</v>
          </cell>
        </row>
        <row r="1916">
          <cell r="B1916" t="str">
            <v>Исследование уровня натрия в крови</v>
          </cell>
        </row>
        <row r="1917">
          <cell r="B1917" t="str">
            <v>Исследование уровня калия в крови</v>
          </cell>
        </row>
        <row r="1918">
          <cell r="B1918" t="str">
            <v>Исследование уровня общего кальция в крови</v>
          </cell>
        </row>
        <row r="1919">
          <cell r="B1919" t="str">
            <v>Исследование уровня неорганического фосфора в крови</v>
          </cell>
        </row>
        <row r="1920">
          <cell r="B1920" t="str">
            <v>Исследование уровня хлоридов в крови</v>
          </cell>
        </row>
        <row r="1921">
          <cell r="B1921" t="str">
            <v>Исследование уровня лекарственных препаратов в крови</v>
          </cell>
        </row>
        <row r="1922">
          <cell r="B1922" t="str">
            <v>Исследование уровня лекарственных препаратов в крови методом тандемной масс-спектрометрии</v>
          </cell>
        </row>
        <row r="1923">
          <cell r="B1923" t="str">
            <v>Исследование уровня спиртов, галогенпроизводных алифатических и ароматических углеводородов в крови</v>
          </cell>
        </row>
        <row r="1924">
          <cell r="B1924" t="str">
            <v>Исследование уровня этанола, метанола в крови</v>
          </cell>
        </row>
        <row r="1925">
          <cell r="B1925" t="str">
            <v>Исследование уровня 2-пропанола, сивушных масел и других спиртов в крови</v>
          </cell>
        </row>
        <row r="1926">
          <cell r="B1926" t="str">
            <v>Исследование уровня гликолей и их эфиров в крови</v>
          </cell>
        </row>
        <row r="1927">
          <cell r="B1927" t="str">
            <v>Исследование уровня галогенпроизводных алифатических и ароматических углеводородов в крови</v>
          </cell>
        </row>
        <row r="1928">
          <cell r="B1928" t="str">
            <v>Определение концентрации этанола в крови методом газовой хроматографии</v>
          </cell>
        </row>
        <row r="1929">
          <cell r="B1929" t="str">
            <v>Исследование уровня водородных ионов (pH) крови</v>
          </cell>
        </row>
        <row r="1930">
          <cell r="B1930" t="str">
            <v>Исследование уровня осмолярности (осмоляльности) крови</v>
          </cell>
        </row>
        <row r="1931">
          <cell r="B1931" t="str">
            <v>Определение активности лактатдегидрогеназы в крови</v>
          </cell>
        </row>
        <row r="1932">
          <cell r="B1932" t="str">
            <v>Определение активности фракций лактатдегидрогеназы</v>
          </cell>
        </row>
        <row r="1933">
          <cell r="B1933" t="str">
            <v>Определение активности глюкозо-6-фосфат дегидрогеназы в гемолизате эритроцитов</v>
          </cell>
        </row>
        <row r="1934">
          <cell r="B1934" t="str">
            <v>Определение активности аспартатаминотрансферазы в крови</v>
          </cell>
        </row>
        <row r="1935">
          <cell r="B1935" t="str">
            <v>Определение активности аланинаминотрансферазы в крови</v>
          </cell>
        </row>
        <row r="1936">
          <cell r="B1936" t="str">
            <v>Определение активности креатинкиназы в крови</v>
          </cell>
        </row>
        <row r="1937">
          <cell r="B1937" t="str">
            <v>Определение активности гамма-глютамилтрансферазы в крови</v>
          </cell>
        </row>
        <row r="1938">
          <cell r="B1938" t="str">
            <v>Определение активности амилазы в крови</v>
          </cell>
        </row>
        <row r="1939">
          <cell r="B1939" t="str">
            <v>Определение активности щелочной фосфатазы в крови</v>
          </cell>
        </row>
        <row r="1940">
          <cell r="B1940" t="str">
            <v>Определение активности антитромбина III в крови</v>
          </cell>
        </row>
        <row r="1941">
          <cell r="B1941" t="str">
            <v>Исследование уровня плазминогена в крови</v>
          </cell>
        </row>
        <row r="1942">
          <cell r="B1942" t="str">
            <v>Исследование уровня фибриногена в крови</v>
          </cell>
        </row>
        <row r="1943">
          <cell r="B1943" t="str">
            <v>Исследование уровня продуктов паракоагуляции в крови</v>
          </cell>
        </row>
        <row r="1944">
          <cell r="B1944" t="str">
            <v>Определение концентрации Д-димера в крови</v>
          </cell>
        </row>
        <row r="1945">
          <cell r="B1945" t="str">
            <v>Исследование уровня растворимых фибринмономерных комплексов в крови</v>
          </cell>
        </row>
        <row r="1946">
          <cell r="B1946" t="str">
            <v>Исследование уровня гепарина в крови</v>
          </cell>
        </row>
        <row r="1947">
          <cell r="B1947" t="str">
            <v>Исследование уровня сульфгемоглобина в крови</v>
          </cell>
        </row>
        <row r="1948">
          <cell r="B1948" t="str">
            <v>Исследование уровня иммуноглобулинов в крови</v>
          </cell>
        </row>
        <row r="1949">
          <cell r="B1949" t="str">
            <v>Исследование уровня общего иммуноглобулина E в крови</v>
          </cell>
        </row>
        <row r="1950">
          <cell r="B1950" t="str">
            <v>Исследование уровня иммуноглобулина A в крови</v>
          </cell>
        </row>
        <row r="1951">
          <cell r="B1951" t="str">
            <v>Исследование уровня иммуноглобулина M в крови</v>
          </cell>
        </row>
        <row r="1952">
          <cell r="B1952" t="str">
            <v>Исследование уровня иммуноглобулина G в крови</v>
          </cell>
        </row>
        <row r="1953">
          <cell r="B1953" t="str">
            <v>Исследование уровня инсулина плазмы крови</v>
          </cell>
        </row>
        <row r="1954">
          <cell r="B1954" t="str">
            <v>Исследование уровня гастрина сыворотки крови</v>
          </cell>
        </row>
        <row r="1955">
          <cell r="B1955" t="str">
            <v>Исследование уровня паратиреоидного гормона в крови</v>
          </cell>
        </row>
        <row r="1956">
          <cell r="B1956" t="str">
            <v>Исследование уровня общего трийодтиронина (Т3) в крови</v>
          </cell>
        </row>
        <row r="1957">
          <cell r="B1957" t="str">
            <v>Исследование уровня свободного трийодтиронина (СТ3) в крови</v>
          </cell>
        </row>
        <row r="1958">
          <cell r="B1958" t="str">
            <v>Исследование уровня свободного тироксина (СТ4) сыворотки крови</v>
          </cell>
        </row>
        <row r="1959">
          <cell r="B1959" t="str">
            <v>Исследование уровня общего тироксина (Т4) сыворотки крови</v>
          </cell>
        </row>
        <row r="1960">
          <cell r="B1960" t="str">
            <v>Исследование уровня тиреотропного гормона (ТТГ) в крови</v>
          </cell>
        </row>
        <row r="1961">
          <cell r="B1961" t="str">
            <v>Исследование уровня соматотропного гормона в крови</v>
          </cell>
        </row>
        <row r="1962">
          <cell r="B1962" t="str">
            <v>Исследование уровня адренокортикотропного гормона в крови</v>
          </cell>
        </row>
        <row r="1963">
          <cell r="B1963" t="str">
            <v>Исследование уровня альдостерона в крови</v>
          </cell>
        </row>
        <row r="1964">
          <cell r="B1964" t="str">
            <v>Определение активности альфа-1-антитрипсина в крови</v>
          </cell>
        </row>
        <row r="1965">
          <cell r="B1965" t="str">
            <v>Исследование уровня циркулирующих иммунных комплексов в крови</v>
          </cell>
        </row>
        <row r="1966">
          <cell r="B1966" t="str">
            <v>Исследование уровня циркулирующих иммунных комплексов с ПЭГ 3,5% в крови</v>
          </cell>
        </row>
        <row r="1967">
          <cell r="B1967" t="str">
            <v>Исследование уровня циркулирующих иммунных комплексов с ПЭГ 5% в крови</v>
          </cell>
        </row>
        <row r="1968">
          <cell r="B1968" t="str">
            <v>Исследование уровня циркулирующих иммунных комплексов с ПЭГ 7% в крови</v>
          </cell>
        </row>
        <row r="1969">
          <cell r="B1969" t="str">
            <v>Исследование уровня комплемента и его фракций в крови</v>
          </cell>
        </row>
        <row r="1970">
          <cell r="B1970" t="str">
            <v>Исследование уровня C3 фракции комплемента</v>
          </cell>
        </row>
        <row r="1971">
          <cell r="B1971" t="str">
            <v>Исследование уровня C4 фракции комплемента</v>
          </cell>
        </row>
        <row r="1972">
          <cell r="B1972" t="str">
            <v>Исследование уровня ферритина в крови</v>
          </cell>
        </row>
        <row r="1973">
          <cell r="B1973" t="str">
            <v>Исследование уровня церулоплазмина в крови</v>
          </cell>
        </row>
        <row r="1974">
          <cell r="B1974" t="str">
            <v>Исследование уровня общего тестостерона в крови</v>
          </cell>
        </row>
        <row r="1975">
          <cell r="B1975" t="str">
            <v>Исследование уровня свободного тестостерона в крови</v>
          </cell>
        </row>
        <row r="1976">
          <cell r="B1976" t="str">
            <v>Исследование уровня гаптоглобина крови</v>
          </cell>
        </row>
        <row r="1977">
          <cell r="B1977" t="str">
            <v>Исследование уровня фолиевой кислоты в сыворотке крови</v>
          </cell>
        </row>
        <row r="1978">
          <cell r="B1978" t="str">
            <v>Исследование уровня фолиевой кислоты в эритроцитах</v>
          </cell>
        </row>
        <row r="1979">
          <cell r="B1979" t="str">
            <v>Исследование уровня эритропоэтина крови</v>
          </cell>
        </row>
        <row r="1980">
          <cell r="B1980" t="str">
            <v>Исследование уровня гликированного гемоглобина в крови</v>
          </cell>
        </row>
        <row r="1981">
          <cell r="B1981" t="str">
            <v>Определение активности глюкуронидазы в сыворотке крови</v>
          </cell>
        </row>
        <row r="1982">
          <cell r="B1982" t="str">
            <v>Исследование уровня гистамина в крови</v>
          </cell>
        </row>
        <row r="1983">
          <cell r="B1983" t="str">
            <v>Исследование уровня лития в крови</v>
          </cell>
        </row>
        <row r="1984">
          <cell r="B1984" t="str">
            <v>Исследование уровня пролактина в крови</v>
          </cell>
        </row>
        <row r="1985">
          <cell r="B1985" t="str">
            <v>Исследование уровня фенилаланина в крови</v>
          </cell>
        </row>
        <row r="1986">
          <cell r="B1986" t="str">
            <v>Исследование уровня альфа-фетопротеина в сыворотке крови</v>
          </cell>
        </row>
        <row r="1987">
          <cell r="B1987" t="str">
            <v>Исследование уровня хорионического гонадотропина в крови</v>
          </cell>
        </row>
        <row r="1988">
          <cell r="B1988" t="str">
            <v>Исследование уровня карбоксигемоглобина в крови</v>
          </cell>
        </row>
        <row r="1989">
          <cell r="B1989" t="str">
            <v>Исследование уровня метгемоглобина в крови</v>
          </cell>
        </row>
        <row r="1990">
          <cell r="B1990" t="str">
            <v>Исследование уровня оксигемоглобина в крови</v>
          </cell>
        </row>
        <row r="1991">
          <cell r="B1991" t="str">
            <v>Исследование уровня гемопексина в крови</v>
          </cell>
        </row>
        <row r="1992">
          <cell r="B1992" t="str">
            <v>Исследование уровня транскобаламина в крови</v>
          </cell>
        </row>
        <row r="1993">
          <cell r="B1993" t="str">
            <v>Исследование уровня тироксин-связывающего глобулина в крови</v>
          </cell>
        </row>
        <row r="1994">
          <cell r="B1994" t="str">
            <v>Исследование уровня транскортина в крови</v>
          </cell>
        </row>
        <row r="1995">
          <cell r="B1995" t="str">
            <v>Определение аминокислотного состава и концентрации аминокислот в крови</v>
          </cell>
        </row>
        <row r="1996">
          <cell r="B1996" t="str">
            <v>Определение активности алкогольдегидрогеназы в крови</v>
          </cell>
        </row>
        <row r="1997">
          <cell r="B1997" t="str">
            <v>Исследование уровня фруктозамина в крови</v>
          </cell>
        </row>
        <row r="1998">
          <cell r="B1998" t="str">
            <v>Исследование уровня парапротеинов в крови</v>
          </cell>
        </row>
        <row r="1999">
          <cell r="B1999" t="str">
            <v>Исследование моноклональности иммуноглобулинов в крови методом иммунофиксации</v>
          </cell>
        </row>
        <row r="2000">
          <cell r="B2000" t="str">
            <v>Исследование моноклональности легких цепей иммуноглобулинов в крови методом иммунофиксации</v>
          </cell>
        </row>
        <row r="2001">
          <cell r="B2001" t="str">
            <v>Определение содержания свободных легких цепей каппа в крови</v>
          </cell>
        </row>
        <row r="2002">
          <cell r="B2002" t="str">
            <v>Исследование эндотоксина в крови</v>
          </cell>
        </row>
        <row r="2003">
          <cell r="B2003" t="str">
            <v>Экспресс-диагностика общего рода и видов эндотоксинов в крови и ее компонентах</v>
          </cell>
        </row>
        <row r="2004">
          <cell r="B2004" t="str">
            <v>Исследование уровня фибронектина в крови</v>
          </cell>
        </row>
        <row r="2005">
          <cell r="B2005" t="str">
            <v>Исследование уровня альфа-1-гликопротеина (орозомукоида) в крови</v>
          </cell>
        </row>
        <row r="2006">
          <cell r="B2006" t="str">
            <v>Исследование уровня порфиринов в крови</v>
          </cell>
        </row>
        <row r="2007">
          <cell r="B2007" t="str">
            <v>Исследование уровня буферных веществ в крови</v>
          </cell>
        </row>
        <row r="2008">
          <cell r="B2008" t="str">
            <v>Исследование уровня вазопрессина (антидиуретического гормона) в крови</v>
          </cell>
        </row>
        <row r="2009">
          <cell r="B2009" t="str">
            <v>Исследование уровня окситоцина в крови</v>
          </cell>
        </row>
        <row r="2010">
          <cell r="B2010" t="str">
            <v>Исследование уровня тиреоглобулина в крови</v>
          </cell>
        </row>
        <row r="2011">
          <cell r="B2011" t="str">
            <v>Исследование уровня антител к антигенам растительного, животного и химического происхождения в крови</v>
          </cell>
        </row>
        <row r="2012">
          <cell r="B2012" t="str">
            <v>Исследование уровня кальцитонина в крови</v>
          </cell>
        </row>
        <row r="2013">
          <cell r="B2013" t="str">
            <v>Определение активности проренина в крови</v>
          </cell>
        </row>
        <row r="2014">
          <cell r="B2014" t="str">
            <v>Определение рениновой активности плазмы крови</v>
          </cell>
        </row>
        <row r="2015">
          <cell r="B2015" t="str">
            <v>Исследование уровня ренина в крови</v>
          </cell>
        </row>
        <row r="2016">
          <cell r="B2016" t="str">
            <v>Исследование уровня ангиотензиногена, его производных и ангиотензинпревращающего фермента в крови</v>
          </cell>
        </row>
        <row r="2017">
          <cell r="B2017" t="str">
            <v>Исследование уровня глюкагона в крови</v>
          </cell>
        </row>
        <row r="2018">
          <cell r="B2018" t="str">
            <v>Исследование уровня серотонина, его предшественников и метаболитов в крови</v>
          </cell>
        </row>
        <row r="2019">
          <cell r="B2019" t="str">
            <v>Исследование уровня протеина C в крови</v>
          </cell>
        </row>
        <row r="2020">
          <cell r="B2020" t="str">
            <v>Определение активности протеина S в крови</v>
          </cell>
        </row>
        <row r="2021">
          <cell r="B2021" t="str">
            <v>Исследование уровня общего магния в сыворотке крови</v>
          </cell>
        </row>
        <row r="2022">
          <cell r="B2022" t="str">
            <v>Исследование уровня галактозы в крови</v>
          </cell>
        </row>
        <row r="2023">
          <cell r="B2023" t="str">
            <v>Исследование уровня желчных кислот в крови</v>
          </cell>
        </row>
        <row r="2024">
          <cell r="B2024" t="str">
            <v>Исследование уровня простатспецифического антигена общего в крови</v>
          </cell>
        </row>
        <row r="2025">
          <cell r="B2025" t="str">
            <v>Исследование уровня простатспецифического антигена свободного в крови</v>
          </cell>
        </row>
        <row r="2026">
          <cell r="B2026" t="str">
            <v>Исследование уровня лютеинизирующего гормона в сыворотке крови</v>
          </cell>
        </row>
        <row r="2027">
          <cell r="B2027" t="str">
            <v>Исследование уровня фолликулостимулирующего гормона в сыворотке крови</v>
          </cell>
        </row>
        <row r="2028">
          <cell r="B2028" t="str">
            <v>Исследование уровня метилированных катехоламинов в крови</v>
          </cell>
        </row>
        <row r="2029">
          <cell r="B2029" t="str">
            <v>Исследование уровня метанефринов в крови</v>
          </cell>
        </row>
        <row r="2030">
          <cell r="B2030" t="str">
            <v>Исследование уровня норметанефринов в крови</v>
          </cell>
        </row>
        <row r="2031">
          <cell r="B2031" t="str">
            <v>Исследование уровня кортикостерона в крови</v>
          </cell>
        </row>
        <row r="2032">
          <cell r="B2032" t="str">
            <v>Исследование уровня общего кортизола в крови</v>
          </cell>
        </row>
        <row r="2033">
          <cell r="B2033" t="str">
            <v>Исследование уровня свободного кортизола в крови</v>
          </cell>
        </row>
        <row r="2034">
          <cell r="B2034" t="str">
            <v>Исследование уровня 18-гидроксидезоксикортикостерона в крови</v>
          </cell>
        </row>
        <row r="2035">
          <cell r="B2035" t="str">
            <v>Исследование уровня 18-гидроксикортикостерона в крови</v>
          </cell>
        </row>
        <row r="2036">
          <cell r="B2036" t="str">
            <v>Исследование уровня 17-гидроксипрогестерона в крови</v>
          </cell>
        </row>
        <row r="2037">
          <cell r="B2037" t="str">
            <v>Исследование уровня 11-дезоксикортикостерона в крови</v>
          </cell>
        </row>
        <row r="2038">
          <cell r="B2038" t="str">
            <v>Исследование уровня 11-дезоксикортикортизола в крови</v>
          </cell>
        </row>
        <row r="2039">
          <cell r="B2039" t="str">
            <v>Исследование уровня адреналина в крови</v>
          </cell>
        </row>
        <row r="2040">
          <cell r="B2040" t="str">
            <v>Исследование уровня норадреналина в крови</v>
          </cell>
        </row>
        <row r="2041">
          <cell r="B2041" t="str">
            <v>Исследование уровня дофамина в крови</v>
          </cell>
        </row>
        <row r="2042">
          <cell r="B2042" t="str">
            <v>Исследование уровня андростендиона в крови</v>
          </cell>
        </row>
        <row r="2043">
          <cell r="B2043" t="str">
            <v>Исследование уровня 3-андростендиол глюкуронида в крови</v>
          </cell>
        </row>
        <row r="2044">
          <cell r="B2044" t="str">
            <v>Исследование уровня свободного (неконъюгированного) дегидроэпиандростерона в крови</v>
          </cell>
        </row>
        <row r="2045">
          <cell r="B2045" t="str">
            <v>Исследование уровня дегидроэпиандростерона сульфата в крови</v>
          </cell>
        </row>
        <row r="2046">
          <cell r="B2046" t="str">
            <v>Исследование уровня дигидротестостерона в крови</v>
          </cell>
        </row>
        <row r="2047">
          <cell r="B2047" t="str">
            <v>Исследование уровня прегненолона сульфата в крови</v>
          </cell>
        </row>
        <row r="2048">
          <cell r="B2048" t="str">
            <v>Исследование уровня прогестерона в крови</v>
          </cell>
        </row>
        <row r="2049">
          <cell r="B2049" t="str">
            <v>Исследование уровня общего эстрадиола в крови</v>
          </cell>
        </row>
        <row r="2050">
          <cell r="B2050" t="str">
            <v>Исследование уровня неконъюгированного эстрадиола в крови</v>
          </cell>
        </row>
        <row r="2051">
          <cell r="B2051" t="str">
            <v>Исследование уровня общего эстриола в крови</v>
          </cell>
        </row>
        <row r="2052">
          <cell r="B2052" t="str">
            <v>Исследование уровня свободного эстриола в крови</v>
          </cell>
        </row>
        <row r="2053">
          <cell r="B2053" t="str">
            <v>Исследование уровня эстрона в крови</v>
          </cell>
        </row>
        <row r="2054">
          <cell r="B2054" t="str">
            <v>Исследование уровня лептина в крови</v>
          </cell>
        </row>
        <row r="2055">
          <cell r="B2055" t="str">
            <v>Исследование уровня глобулина, связывающего половые гормоны, в крови</v>
          </cell>
        </row>
        <row r="2056">
          <cell r="B2056" t="str">
            <v>Исследование уровня белка A, связанного с беременностью, в крови (PAPP-A)</v>
          </cell>
        </row>
        <row r="2057">
          <cell r="B2057" t="str">
            <v>Исследование уровня тиролиберина в крови</v>
          </cell>
        </row>
        <row r="2058">
          <cell r="B2058" t="str">
            <v>Исследование уровня гонадолиберина в крови</v>
          </cell>
        </row>
        <row r="2059">
          <cell r="B2059" t="str">
            <v>Исследование уровня кортиколиберина в крови</v>
          </cell>
        </row>
        <row r="2060">
          <cell r="B2060" t="str">
            <v>Исследование уровня пролактолиберина в крови</v>
          </cell>
        </row>
        <row r="2061">
          <cell r="B2061" t="str">
            <v>Исследование уровня соматолиберина в крови</v>
          </cell>
        </row>
        <row r="2062">
          <cell r="B2062" t="str">
            <v>Исследование уровня меланоцитолиберина в крови</v>
          </cell>
        </row>
        <row r="2063">
          <cell r="B2063" t="str">
            <v>Исследование уровня пролактостатина в крови</v>
          </cell>
        </row>
        <row r="2064">
          <cell r="B2064" t="str">
            <v>Исследование уровня соматостатина в крови</v>
          </cell>
        </row>
        <row r="2065">
          <cell r="B2065" t="str">
            <v>Исследование уровня меланоцитостатина в крови</v>
          </cell>
        </row>
        <row r="2066">
          <cell r="B2066" t="str">
            <v>Исследование уровня общих простагландинов в крови</v>
          </cell>
        </row>
        <row r="2067">
          <cell r="B2067" t="str">
            <v>Исследование уровня простагландина D2 в крови</v>
          </cell>
        </row>
        <row r="2068">
          <cell r="B2068" t="str">
            <v>Определение активности липазы в сыворотке крови</v>
          </cell>
        </row>
        <row r="2069">
          <cell r="B2069" t="str">
            <v>Определение активности холинэстеразы в крови</v>
          </cell>
        </row>
        <row r="2070">
          <cell r="B2070" t="str">
            <v>Определение активности псевдохолинэстеразы в крови</v>
          </cell>
        </row>
        <row r="2071">
          <cell r="B2071" t="str">
            <v>Определение активности простатической кислой фосфатазы крови</v>
          </cell>
        </row>
        <row r="2072">
          <cell r="B2072" t="str">
            <v>Исследование уровня сывороточного амилоида A в крови</v>
          </cell>
        </row>
        <row r="2073">
          <cell r="B2073" t="str">
            <v>Исследование уровня/активности изоферментов креатинкиназы в крови</v>
          </cell>
        </row>
        <row r="2074">
          <cell r="B2074" t="str">
            <v>Исследование уровня/активности изоферментов щелочной фосфатазы в крови</v>
          </cell>
        </row>
        <row r="2075">
          <cell r="B2075" t="str">
            <v>Определение активности панкреатической амилазы в крови</v>
          </cell>
        </row>
        <row r="2076">
          <cell r="B2076" t="str">
            <v>Определение активности прекалликреина в крови</v>
          </cell>
        </row>
        <row r="2077">
          <cell r="B2077" t="str">
            <v>Определение активности высокомолекулярного кининогена в крови</v>
          </cell>
        </row>
        <row r="2078">
          <cell r="B2078" t="str">
            <v>Определение активности фактора XII в сыворотке крови</v>
          </cell>
        </row>
        <row r="2079">
          <cell r="B2079" t="str">
            <v>Определение активности фактора XI в сыворотке крови</v>
          </cell>
        </row>
        <row r="2080">
          <cell r="B2080" t="str">
            <v>Определение активности фактора X в сыворотке крови</v>
          </cell>
        </row>
        <row r="2081">
          <cell r="B2081" t="str">
            <v>Определение активности фактора IX в сыворотке крови</v>
          </cell>
        </row>
        <row r="2082">
          <cell r="B2082" t="str">
            <v>Определение активности фактора VIII в сыворотке крови</v>
          </cell>
        </row>
        <row r="2083">
          <cell r="B2083" t="str">
            <v>Определение активности фактора VII в сыворотке крови</v>
          </cell>
        </row>
        <row r="2084">
          <cell r="B2084" t="str">
            <v>Определение активности фактора V в сыворотке крови</v>
          </cell>
        </row>
        <row r="2085">
          <cell r="B2085" t="str">
            <v>Исследование уровня диеновых конъюгатов в крови</v>
          </cell>
        </row>
        <row r="2086">
          <cell r="B2086" t="str">
            <v>Исследование уровня малонового диальдегида в крови</v>
          </cell>
        </row>
        <row r="2087">
          <cell r="B2087" t="str">
            <v>Исследование уровня тропонинов I, T в крови</v>
          </cell>
        </row>
        <row r="2088">
          <cell r="B2088" t="str">
            <v>Экспресс-исследование уровня тропонинов I, T в крови</v>
          </cell>
        </row>
        <row r="2089">
          <cell r="B2089" t="str">
            <v>Исследование уровня ракового эмбрионального антигена в крови</v>
          </cell>
        </row>
        <row r="2090">
          <cell r="B2090" t="str">
            <v>Исследование уровня антигена плоскоклеточных раков в крови</v>
          </cell>
        </row>
        <row r="2091">
          <cell r="B2091" t="str">
            <v>Определение активности альдолазы в крови</v>
          </cell>
        </row>
        <row r="2092">
          <cell r="B2092" t="str">
            <v>Определение активности опухолеассоциированной протеинкиназы в крови</v>
          </cell>
        </row>
        <row r="2093">
          <cell r="B2093" t="str">
            <v>Исследование уровня антигена аденогенных раков CA 72-4 в крови</v>
          </cell>
        </row>
        <row r="2094">
          <cell r="B2094" t="str">
            <v>Исследование уровня антигена аденогенных раков CA 19-9 в крови</v>
          </cell>
        </row>
        <row r="2095">
          <cell r="B2095" t="str">
            <v>Исследование уровня антигена аденогенных раков CA 125 в крови</v>
          </cell>
        </row>
        <row r="2096">
          <cell r="B2096" t="str">
            <v>Исследование уровня ингибина B в крови</v>
          </cell>
        </row>
        <row r="2097">
          <cell r="B2097" t="str">
            <v>Исследование уровня инсулиноподобного ростового фактора I в крови</v>
          </cell>
        </row>
        <row r="2098">
          <cell r="B2098" t="str">
            <v>Исследование уровня C-пептида в крови</v>
          </cell>
        </row>
        <row r="2099">
          <cell r="B2099" t="str">
            <v>Исследование уровня ионизированного кальция в крови</v>
          </cell>
        </row>
        <row r="2100">
          <cell r="B2100" t="str">
            <v>Исследование уровня молочной кислоты в крови</v>
          </cell>
        </row>
        <row r="2101">
          <cell r="B2101" t="str">
            <v>Исследование уровня пировиноградной кислоты в крови</v>
          </cell>
        </row>
        <row r="2102">
          <cell r="B2102" t="str">
            <v>Исследование уровня прокальцитонина в крови</v>
          </cell>
        </row>
        <row r="2103">
          <cell r="B2103" t="str">
            <v>Определение фракций пролактина в крови</v>
          </cell>
        </row>
        <row r="2104">
          <cell r="B2104" t="str">
            <v>Определение психоактивных веществ в крови</v>
          </cell>
        </row>
        <row r="2105">
          <cell r="B210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крови иммунохимическим методом</v>
          </cell>
        </row>
        <row r="2106">
          <cell r="B2106" t="str">
            <v>Исследование уровня соматомедина A в крови</v>
          </cell>
        </row>
        <row r="2107">
          <cell r="B2107" t="str">
            <v>Исследование уровня гомоцистеина в крови</v>
          </cell>
        </row>
        <row r="2108">
          <cell r="B2108" t="str">
            <v>Исследование уровня лактоферрина в крови</v>
          </cell>
        </row>
        <row r="2109">
          <cell r="B2109" t="str">
            <v>Исследование уровня оксида азота в крови</v>
          </cell>
        </row>
        <row r="2110">
          <cell r="B2110" t="str">
            <v>Исследование уровня ингибина A в крови</v>
          </cell>
        </row>
        <row r="2111">
          <cell r="B2111" t="str">
            <v>Исследование уровня белка S-100 в сыворотке крови</v>
          </cell>
        </row>
        <row r="2112">
          <cell r="B2112" t="str">
            <v>Исследование уровня антигена фактора Виллебранда</v>
          </cell>
        </row>
        <row r="2113">
          <cell r="B2113" t="str">
            <v>Исследование уровня 1,25-OH витамина Д в крови</v>
          </cell>
        </row>
        <row r="2114">
          <cell r="B2114" t="str">
            <v>Определение С-концевого телопептида в крови</v>
          </cell>
        </row>
        <row r="2115">
          <cell r="B2115" t="str">
            <v>Исследование уровня остеокальцина в крови</v>
          </cell>
        </row>
        <row r="2116">
          <cell r="B2116" t="str">
            <v>Исследование уровня антимюллерова гормона в крови</v>
          </cell>
        </row>
        <row r="2117">
          <cell r="B2117" t="str">
            <v>Определение хромогранина A в крови</v>
          </cell>
        </row>
        <row r="2118">
          <cell r="B2118" t="str">
            <v>Качественное и количественное определение карбогидрат-дефицитного трансферрина (CDT) в сыворотке крови методом капиллярного электрофореза</v>
          </cell>
        </row>
        <row r="2119">
          <cell r="B2119" t="str">
            <v>Исследование уровня цистатина C в крови</v>
          </cell>
        </row>
        <row r="2120">
          <cell r="B2120" t="str">
            <v>Исследование уровня опухолеассоциированного маркера CA 15-3 в крови</v>
          </cell>
        </row>
        <row r="2121">
          <cell r="B2121" t="str">
            <v>Исследование уровня опухолеассоциированного маркера CA 242 в крови</v>
          </cell>
        </row>
        <row r="2122">
          <cell r="B2122" t="str">
            <v>Исследование уровня пресепсина в крови</v>
          </cell>
        </row>
        <row r="2123">
          <cell r="B2123" t="str">
            <v>Исследование уровня эозинофильного катионного белка в крови</v>
          </cell>
        </row>
        <row r="2124">
          <cell r="B2124" t="str">
            <v>Исследование уровня 25-OH витамина Д в крови</v>
          </cell>
        </row>
        <row r="2125">
          <cell r="B2125" t="str">
            <v>Исследование уровня адипонектина в крови</v>
          </cell>
        </row>
        <row r="2126">
          <cell r="B2126" t="str">
            <v>Исследование уровня 17-гидроксипрегненолона в крови</v>
          </cell>
        </row>
        <row r="2127">
          <cell r="B2127" t="str">
            <v>Определение активности супероксиддисмутызы</v>
          </cell>
        </row>
        <row r="2128">
          <cell r="B2128" t="str">
            <v>Определение активности глутатионпероксидазы</v>
          </cell>
        </row>
        <row r="2129">
          <cell r="B2129" t="str">
            <v>Исследование уровня липополисахаридсвязывающего белка в крови</v>
          </cell>
        </row>
        <row r="2130">
          <cell r="B2130" t="str">
            <v>Исследование уровня альфа-2-макроглобулина в крови</v>
          </cell>
        </row>
        <row r="2131">
          <cell r="B2131" t="str">
            <v>Исследование уровня металлов в крови</v>
          </cell>
        </row>
        <row r="2132">
          <cell r="B2132" t="str">
            <v>Исследование уровня щелочных и щелочноземельных металлов в крови</v>
          </cell>
        </row>
        <row r="2133">
          <cell r="B2133" t="str">
            <v>Определение активности триптазы в крови</v>
          </cell>
        </row>
        <row r="2134">
          <cell r="B2134" t="str">
            <v>Исследование уровня пестицидов в крови</v>
          </cell>
        </row>
        <row r="2135">
          <cell r="B2135" t="str">
            <v>Исследование уровня фосфорорганических пестицидов в крови</v>
          </cell>
        </row>
        <row r="2136">
          <cell r="B2136" t="str">
            <v>Исследование уровня бета-2-микроглобулина в крови</v>
          </cell>
        </row>
        <row r="2137">
          <cell r="B2137" t="str">
            <v>Исследование уровня нейронспецифической енолазы в крови</v>
          </cell>
        </row>
        <row r="2138">
          <cell r="B2138" t="str">
            <v>Исследование уровня растворимого фрагмента цитокератина 19 (CYFRA 21.1) в крови</v>
          </cell>
        </row>
        <row r="2139">
          <cell r="B2139" t="str">
            <v>Исследование уровня иммунореактивного трипсина в крови</v>
          </cell>
        </row>
        <row r="2140">
          <cell r="B2140" t="str">
            <v>Исследование уровня плацентарного лактогена в крови</v>
          </cell>
        </row>
        <row r="2141">
          <cell r="B2141" t="str">
            <v>Исследование уровня апопротеина A1 в крови</v>
          </cell>
        </row>
        <row r="2142">
          <cell r="B2142" t="str">
            <v>Исследование уровня апопротеина B1 в крови</v>
          </cell>
        </row>
        <row r="2143">
          <cell r="B2143" t="str">
            <v>Исследование уровня ионизированного магния в крови</v>
          </cell>
        </row>
        <row r="2144">
          <cell r="B2144" t="str">
            <v>Исследование уровня тропонина T в крови</v>
          </cell>
        </row>
        <row r="2145">
          <cell r="B2145" t="str">
            <v>Определение активности теломеразы клеток</v>
          </cell>
        </row>
        <row r="2146">
          <cell r="B2146" t="str">
            <v>Определение длины теломер в клетках</v>
          </cell>
        </row>
        <row r="2147">
          <cell r="B2147" t="str">
            <v>Исследования уровня N-терминального фрагмента натрийуретического пропептида мозгового (NT-proBNP) в крови</v>
          </cell>
        </row>
        <row r="2148">
          <cell r="B2148" t="str">
            <v>Количественное определение фосфадитил-этанола в крови</v>
          </cell>
        </row>
        <row r="2149">
          <cell r="B2149" t="str">
            <v>Исследование уровня коэнзима Q10 в крови</v>
          </cell>
        </row>
        <row r="2150">
          <cell r="B2150" t="str">
            <v>Исследование уровня глутатиона в крови</v>
          </cell>
        </row>
        <row r="2151">
          <cell r="B2151" t="str">
            <v>Исследование уровня 8-OH-дезоксигуанозина в крови</v>
          </cell>
        </row>
        <row r="2152">
          <cell r="B2152" t="str">
            <v>Исследование уровня свободного L-карнитина в крови</v>
          </cell>
        </row>
        <row r="2153">
          <cell r="B2153" t="str">
            <v>Исследование уровня свободного L-карнитина методом тандемной масс-спектрометрии в крови</v>
          </cell>
        </row>
        <row r="2154">
          <cell r="B2154" t="str">
            <v>Исследование уровня общего L-карнитина в крови</v>
          </cell>
        </row>
        <row r="2155">
          <cell r="B2155" t="str">
            <v>Исследование уровня общего L-карнитина методом тандемной масс-спектрометрии в крови</v>
          </cell>
        </row>
        <row r="2156">
          <cell r="B2156" t="str">
            <v>Исследование уровня L-карнитина (свободный и общий) в крови</v>
          </cell>
        </row>
        <row r="2157">
          <cell r="B2157" t="str">
            <v>Исследование уровня L-карнитина (свободный и общий) методом тандемной масс-спектрометрии в крови</v>
          </cell>
        </row>
        <row r="2158">
          <cell r="B2158" t="str">
            <v>Определение Омега-3 индекса в крови</v>
          </cell>
        </row>
        <row r="2159">
          <cell r="B2159" t="str">
            <v>Определение Омега-3 индекса в крови методом тандемной масс-спектрометрии</v>
          </cell>
        </row>
        <row r="2160">
          <cell r="B2160" t="str">
            <v>Исследование уровня бора в крови</v>
          </cell>
        </row>
        <row r="2161">
          <cell r="B2161" t="str">
            <v>Исследование уровня бора в крови методом атомно-абсорбционной спектроскопии</v>
          </cell>
        </row>
        <row r="2162">
          <cell r="B2162" t="str">
            <v>Исследование уровня алюминия в крови</v>
          </cell>
        </row>
        <row r="2163">
          <cell r="B2163" t="str">
            <v>Исследование уровня алюминия в крови методом атомно-абсорбционной спектроскопии</v>
          </cell>
        </row>
        <row r="2164">
          <cell r="B2164" t="str">
            <v>Исследование уровня кремния в крови</v>
          </cell>
        </row>
        <row r="2165">
          <cell r="B2165" t="str">
            <v>Исследование уровня кремния в крови методом атомно-абсорбционной спектроскопии</v>
          </cell>
        </row>
        <row r="2166">
          <cell r="B2166" t="str">
            <v>Исследование уровня титана в крови</v>
          </cell>
        </row>
        <row r="2167">
          <cell r="B2167" t="str">
            <v>Исследование уровня титана в крови методом атомно-абсорбционной спектроскопии</v>
          </cell>
        </row>
        <row r="2168">
          <cell r="B2168" t="str">
            <v>Исследование уровня хрома в крови</v>
          </cell>
        </row>
        <row r="2169">
          <cell r="B2169" t="str">
            <v>Исследование уровня хрома в крови методом атомно-абсорбционной спектроскопии</v>
          </cell>
        </row>
        <row r="2170">
          <cell r="B2170" t="str">
            <v>Исследование уровня марганца в крови</v>
          </cell>
        </row>
        <row r="2171">
          <cell r="B2171" t="str">
            <v>Исследование уровня марганца в крови методом атомно-абсорбционной спектроскопии</v>
          </cell>
        </row>
        <row r="2172">
          <cell r="B2172" t="str">
            <v>Исследование уровня кобальта в крови</v>
          </cell>
        </row>
        <row r="2173">
          <cell r="B2173" t="str">
            <v>Исследование уровня кобальта в крови методом атомно-абсорбционной спектроскопии</v>
          </cell>
        </row>
        <row r="2174">
          <cell r="B2174" t="str">
            <v>Исследование уровня никеля в крови</v>
          </cell>
        </row>
        <row r="2175">
          <cell r="B2175" t="str">
            <v>Исследование уровня никеля в крови методом атомно-абсорбционной спектроскопии</v>
          </cell>
        </row>
        <row r="2176">
          <cell r="B2176" t="str">
            <v>Исследование уровня меди в крови</v>
          </cell>
        </row>
        <row r="2177">
          <cell r="B2177" t="str">
            <v>Исследование уровня меди в крови методом атомно-абсорбционной спектроскопии</v>
          </cell>
        </row>
        <row r="2178">
          <cell r="B2178" t="str">
            <v>Исследование уровня цинка в крови</v>
          </cell>
        </row>
        <row r="2179">
          <cell r="B2179" t="str">
            <v>Исследование уровня цинка в крови методом атомно-абсорбционной спектроскопии</v>
          </cell>
        </row>
        <row r="2180">
          <cell r="B2180" t="str">
            <v>Исследование уровня мышьяка в крови</v>
          </cell>
        </row>
        <row r="2181">
          <cell r="B2181" t="str">
            <v>Исследование уровня мышьяка в крови методом атомно-абсорбционной спектроскопии</v>
          </cell>
        </row>
        <row r="2182">
          <cell r="B2182" t="str">
            <v>Исследование уровня селена в крови</v>
          </cell>
        </row>
        <row r="2183">
          <cell r="B2183" t="str">
            <v>Исследование уровня селена в крови методом атомно-абсорбционной спектроскопии</v>
          </cell>
        </row>
        <row r="2184">
          <cell r="B2184" t="str">
            <v>Исследование уровня молибдена в крови</v>
          </cell>
        </row>
        <row r="2185">
          <cell r="B2185" t="str">
            <v>Исследование уровня молибдена в крови методом атомно-абсорбционной спектроскопии</v>
          </cell>
        </row>
        <row r="2186">
          <cell r="B2186" t="str">
            <v>Исследование уровня кадмия в крови</v>
          </cell>
        </row>
        <row r="2187">
          <cell r="B2187" t="str">
            <v>Исследование уровня кадмия в крови методом атомно-абсорбционной спектроскопии</v>
          </cell>
        </row>
        <row r="2188">
          <cell r="B2188" t="str">
            <v>Исследование уровня сурьмы в крови</v>
          </cell>
        </row>
        <row r="2189">
          <cell r="B2189" t="str">
            <v>Исследование уровня сурьмы в крови методом атомно-абсорбционной спектроскопии</v>
          </cell>
        </row>
        <row r="2190">
          <cell r="B2190" t="str">
            <v>Исследование уровня ртути в крови</v>
          </cell>
        </row>
        <row r="2191">
          <cell r="B2191" t="str">
            <v>Исследование уровня ртути в крови методом атомно-абсорбционной спектроскопии</v>
          </cell>
        </row>
        <row r="2192">
          <cell r="B2192" t="str">
            <v>Исследование уровня свинца в крови</v>
          </cell>
        </row>
        <row r="2193">
          <cell r="B2193" t="str">
            <v>Исследование уровня свинца в крови методом атомно-абсорбционной спектроскопии</v>
          </cell>
        </row>
        <row r="2194">
          <cell r="B2194" t="str">
            <v>Определение среднего содержания и средней концентрации гемоглобина в эритроцитах</v>
          </cell>
        </row>
        <row r="2195">
          <cell r="B2195" t="str">
            <v>Исследование порфобилиногендезаминазы клеток крови</v>
          </cell>
        </row>
        <row r="2196">
          <cell r="B2196" t="str">
            <v>Исследование бета-глюкоцереброзидазы клеток крови</v>
          </cell>
        </row>
        <row r="2197">
          <cell r="B2197" t="str">
            <v>Исследование уровня углекислого газа в крови</v>
          </cell>
        </row>
        <row r="2198">
          <cell r="B2198" t="str">
            <v>Исследование активности и свойств фактора Виллебранда в крови</v>
          </cell>
        </row>
        <row r="2199">
          <cell r="B2199" t="str">
            <v>Определение фактора Виллебранда в тромбоцитах</v>
          </cell>
        </row>
        <row r="2200">
          <cell r="B2200" t="str">
            <v>Анализ мультимеров фактора Виллебранда в плазме крови</v>
          </cell>
        </row>
        <row r="2201">
          <cell r="B2201" t="str">
            <v>Коллагенсвязывающий тест</v>
          </cell>
        </row>
        <row r="2202">
          <cell r="B2202" t="str">
            <v>Специфический тест способности фактора Виллебранда связывать фактор VIII крови</v>
          </cell>
        </row>
        <row r="2203">
          <cell r="B2203" t="str">
            <v>Определение активности фактора XIII в плазме крови</v>
          </cell>
        </row>
        <row r="2204">
          <cell r="B2204" t="str">
            <v>Исследование уровня альфа-2-антиплазмина в крови</v>
          </cell>
        </row>
        <row r="2205">
          <cell r="B2205" t="str">
            <v>Исследование уровня ингибитора активаторов плазминогена в крови</v>
          </cell>
        </row>
        <row r="2206">
          <cell r="B2206" t="str">
            <v>Исследование уровня бета-тромбоглобулина в крови</v>
          </cell>
        </row>
        <row r="2207">
          <cell r="B2207" t="str">
            <v>Исследование уровня фактора 4 тромбоцитов</v>
          </cell>
        </row>
        <row r="2208">
          <cell r="B2208" t="str">
            <v>Определение активности ингибиторов к фактору VIII в плазме крови</v>
          </cell>
        </row>
        <row r="2209">
          <cell r="B2209" t="str">
            <v>Определение активности ингибиторов к фактору IX в плазме крови</v>
          </cell>
        </row>
        <row r="2210">
          <cell r="B2210" t="str">
            <v>Определение активности антигена тканевого активатора плазминогена в крови</v>
          </cell>
        </row>
        <row r="2211">
          <cell r="B2211" t="str">
            <v>Исследование уровня свободного карнитина и ацилкарнитинов в крови</v>
          </cell>
        </row>
        <row r="2212">
          <cell r="B2212" t="str">
            <v>Исследование уровня гиалуроновой кислоты в крови</v>
          </cell>
        </row>
        <row r="2213">
          <cell r="B2213" t="str">
            <v>Исследования уровня N-терминального пропептида проколлагена 1-го типа (P1NP) в крови</v>
          </cell>
        </row>
        <row r="2214">
          <cell r="B2214" t="str">
            <v>Исследования уровня бетта-изомеризованного C-концевого телопептида коллагена 1 типа (</v>
          </cell>
        </row>
        <row r="2215">
          <cell r="B2215" t="str">
            <v xml:space="preserve"> - cross laps) в крови</v>
          </cell>
        </row>
        <row r="2216">
          <cell r="B2216" t="str">
            <v>Исследование уровня антигена плоскоклеточной карциномы (SCC) в крови</v>
          </cell>
        </row>
        <row r="2217">
          <cell r="B2217" t="str">
            <v>Исследование уровня антигена аденогенных раков CA 72-4 в крови</v>
          </cell>
        </row>
        <row r="2218">
          <cell r="B2218" t="str">
            <v>Определение секреторного белка эпидидимиса человека 4 (HE4) в крови</v>
          </cell>
        </row>
        <row r="2219">
          <cell r="B2219" t="str">
            <v>Исследование уровня циклоспорина A</v>
          </cell>
        </row>
        <row r="2220">
          <cell r="B2220" t="str">
            <v>Определение психоактивных веществ в слюне</v>
          </cell>
        </row>
        <row r="2221">
          <cell r="B2221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слюне иммунохимическим методом</v>
          </cell>
        </row>
        <row r="2222">
          <cell r="B2222" t="str">
            <v>Исследование уровня свободного кортизола в слюне</v>
          </cell>
        </row>
        <row r="2223">
          <cell r="B2223" t="str">
            <v>Исследование уровня свободного 17-гидроксипрогестерона в слюне</v>
          </cell>
        </row>
        <row r="2224">
          <cell r="B2224" t="str">
            <v>Исследование уровня свободного тестостерона в слюне</v>
          </cell>
        </row>
        <row r="2225">
          <cell r="B2225" t="str">
            <v>Исследование уровня свободного дегидроэпиандростерона в слюне</v>
          </cell>
        </row>
        <row r="2226">
          <cell r="B2226" t="str">
            <v>Исследование уровня свободного эстрадиола в слюне</v>
          </cell>
        </row>
        <row r="2227">
          <cell r="B2227" t="str">
            <v>Исследование мокроты на гемосидерин</v>
          </cell>
        </row>
        <row r="2228">
          <cell r="B2228" t="str">
            <v>Исследование химических свойств мокроты</v>
          </cell>
        </row>
        <row r="2229">
          <cell r="B2229" t="str">
            <v>Исследование уровня белка в плевральной жидкости</v>
          </cell>
        </row>
        <row r="2230">
          <cell r="B2230" t="str">
            <v>Экспресс-диагностика общего, рода и видов эндотоксинов в мокроте</v>
          </cell>
        </row>
        <row r="2231">
          <cell r="B2231" t="str">
            <v>Экспресс-диагностика общего, рода и видов эндотоксинов в желчи</v>
          </cell>
        </row>
        <row r="2232">
          <cell r="B2232" t="str">
            <v>Определение кислотности желудочного содержимого (свободной и связанной соляной кислоты и общей кислотности)</v>
          </cell>
        </row>
        <row r="2233">
          <cell r="B2233" t="str">
            <v>Исследование уровня пепсина в желудочном содержимом</v>
          </cell>
        </row>
        <row r="2234">
          <cell r="B2234" t="str">
            <v>Внутрижелудочное определение концентрации водородных ионов (pH) в желудочном содержимом</v>
          </cell>
        </row>
        <row r="2235">
          <cell r="B2235" t="str">
            <v>Исследование химических свойств дуоденального содержимого</v>
          </cell>
        </row>
        <row r="2236">
          <cell r="B2236" t="str">
            <v>Исследование уровня молочной кислоты в желудочном содержимом</v>
          </cell>
        </row>
        <row r="2237">
          <cell r="B2237" t="str">
            <v>Определение концентрации водородных ионов (pH) в желчи</v>
          </cell>
        </row>
        <row r="2238">
          <cell r="B2238" t="str">
            <v>Исследование уровня билирубина в желчи</v>
          </cell>
        </row>
        <row r="2239">
          <cell r="B2239" t="str">
            <v>Исследование уровня холестерина в желчи</v>
          </cell>
        </row>
        <row r="2240">
          <cell r="B2240" t="str">
            <v>Исследование уровня желчных кислот в желчи</v>
          </cell>
        </row>
        <row r="2241">
          <cell r="B2241" t="str">
            <v>Внутрипищеводная pH-метрия</v>
          </cell>
        </row>
        <row r="2242">
          <cell r="B2242" t="str">
            <v>Внутрипищеводная pH-метрия суточная</v>
          </cell>
        </row>
        <row r="2243">
          <cell r="B2243" t="str">
            <v>Исследование кала на скрытую кровь</v>
          </cell>
        </row>
        <row r="2244">
          <cell r="B2244" t="str">
            <v>Экспресс-исследование кала на скрытую кровь иммунохроматографическим методом</v>
          </cell>
        </row>
        <row r="2245">
          <cell r="B2245" t="str">
            <v>Исследование уровня стеркобилина в кале</v>
          </cell>
        </row>
        <row r="2246">
          <cell r="B2246" t="str">
            <v>Исследование уровня водородных ионов (pH) в кале</v>
          </cell>
        </row>
        <row r="2247">
          <cell r="B2247" t="str">
            <v>Исследование белка в кале</v>
          </cell>
        </row>
        <row r="2248">
          <cell r="B2248" t="str">
            <v>Исследование копропорфиринов в кале</v>
          </cell>
        </row>
        <row r="2249">
          <cell r="B2249" t="str">
            <v>Определение активности панкреатической эластазы-1 в кале</v>
          </cell>
        </row>
        <row r="2250">
          <cell r="B2250" t="str">
            <v>Исследование углеводов в кале</v>
          </cell>
        </row>
        <row r="2251">
          <cell r="B2251" t="str">
            <v>Исследование уровня кальпротектина в кале</v>
          </cell>
        </row>
        <row r="2252">
          <cell r="B2252" t="str">
            <v>Определение концентрации опухолевой M2-пируваткиназы в кале</v>
          </cell>
        </row>
        <row r="2253">
          <cell r="B2253" t="str">
            <v>Определение концентрации водородных ионов (pH) отделяемого слизистой оболочки влагалища</v>
          </cell>
        </row>
        <row r="2254">
          <cell r="B2254" t="str">
            <v>Определение содержания антиспермальных антител в цервикальной слизи</v>
          </cell>
        </row>
        <row r="2255">
          <cell r="B2255" t="str">
            <v>Определение концентрации водородных ионов (pH) в эякуляте</v>
          </cell>
        </row>
        <row r="2256">
          <cell r="B2256" t="str">
            <v>Исследование уровня фруктозы в эякуляте</v>
          </cell>
        </row>
        <row r="2257">
          <cell r="B2257" t="str">
            <v>Исследование уровня лимонной кислоты в эякуляте</v>
          </cell>
        </row>
        <row r="2258">
          <cell r="B2258" t="str">
            <v>Исследование уровня общего белка в эякуляте</v>
          </cell>
        </row>
        <row r="2259">
          <cell r="B2259" t="str">
            <v>Определение активности альфа-глюкозидазы в эякуляте</v>
          </cell>
        </row>
        <row r="2260">
          <cell r="B2260" t="str">
            <v>Определение крови в спинномозговой жидкости</v>
          </cell>
        </row>
        <row r="2261">
          <cell r="B2261" t="str">
            <v>Исследование уровня глюкозы в спинномозговой жидкости</v>
          </cell>
        </row>
        <row r="2262">
          <cell r="B2262" t="str">
            <v>Исследование уровня белка в спинномозговой жидкости</v>
          </cell>
        </row>
        <row r="2263">
          <cell r="B2263" t="str">
            <v>Тесты на аномальный белок в спинномозговой жидкости</v>
          </cell>
        </row>
        <row r="2264">
          <cell r="B2264" t="str">
            <v>Определение концентрации водородных ионов (pH) в спинномозговой жидкости</v>
          </cell>
        </row>
        <row r="2265">
          <cell r="B2265" t="str">
            <v>Исследование уровня натрия в спинномозговой жидкости</v>
          </cell>
        </row>
        <row r="2266">
          <cell r="B2266" t="str">
            <v>Исследование уровня калия в спинномозговой жидкости</v>
          </cell>
        </row>
        <row r="2267">
          <cell r="B2267" t="str">
            <v>Исследование уровня кальция в спинномозговой жидкости</v>
          </cell>
        </row>
        <row r="2268">
          <cell r="B2268" t="str">
            <v>Исследование уровня хлоридов в спинномозговой жидкости</v>
          </cell>
        </row>
        <row r="2269">
          <cell r="B2269" t="str">
            <v>Исследование уровня лактата в спинномозговой жидкости</v>
          </cell>
        </row>
        <row r="2270">
          <cell r="B2270" t="str">
            <v>Исследование уровня гаммааминомасляной кислоты в спинномозговой жидкости</v>
          </cell>
        </row>
        <row r="2271">
          <cell r="B2271" t="str">
            <v>Исследование уровня катехоламинов в спинномозговой жидкости</v>
          </cell>
        </row>
        <row r="2272">
          <cell r="B2272" t="str">
            <v>Исследование уровня аспартата в спинномозговой жидкости</v>
          </cell>
        </row>
        <row r="2273">
          <cell r="B2273" t="str">
            <v>Экспресс-диагностика общего, рода и видов эндотоксинов в спинномозговой жидкости</v>
          </cell>
        </row>
        <row r="2274">
          <cell r="B2274" t="str">
            <v>Исследование уровня лизоцима в слезе</v>
          </cell>
        </row>
        <row r="2275">
          <cell r="B2275" t="str">
            <v>Исследование уровня иммуноглобулинов в слезе</v>
          </cell>
        </row>
        <row r="2276">
          <cell r="B2276" t="str">
            <v>Исследование уровня глюкозы в отделяемом из носа</v>
          </cell>
        </row>
        <row r="2277">
          <cell r="B2277" t="str">
            <v>Исследование аминокислот и метаболитов в моче</v>
          </cell>
        </row>
        <row r="2278">
          <cell r="B2278" t="str">
            <v>Определение белка в моче</v>
          </cell>
        </row>
        <row r="2279">
          <cell r="B2279" t="str">
            <v>Определение альбумина в моче</v>
          </cell>
        </row>
        <row r="2280">
          <cell r="B2280" t="str">
            <v>Определение количества белка в суточной моче</v>
          </cell>
        </row>
        <row r="2281">
          <cell r="B2281" t="str">
            <v>Обнаружение миоглобина в моче</v>
          </cell>
        </row>
        <row r="2282">
          <cell r="B2282" t="str">
            <v>Обнаружение гемоглобина в моче</v>
          </cell>
        </row>
        <row r="2283">
          <cell r="B2283" t="str">
            <v>Исследование уровня креатинина в моче</v>
          </cell>
        </row>
        <row r="2284">
          <cell r="B2284" t="str">
            <v>Обнаружение желчных пигментов в моче</v>
          </cell>
        </row>
        <row r="2285">
          <cell r="B2285" t="str">
            <v>Исследование уровня порфиринов и их производных в моче</v>
          </cell>
        </row>
        <row r="2286">
          <cell r="B2286" t="str">
            <v>Исследование уровня мочевины в моче</v>
          </cell>
        </row>
        <row r="2287">
          <cell r="B2287" t="str">
            <v>Исследование уровня мочевой кислоты в моче</v>
          </cell>
        </row>
        <row r="2288">
          <cell r="B2288" t="str">
            <v>Исследование уровня глюкозы в моче</v>
          </cell>
        </row>
        <row r="2289">
          <cell r="B2289" t="str">
            <v>Исследование уровня кальция в моче</v>
          </cell>
        </row>
        <row r="2290">
          <cell r="B2290" t="str">
            <v>Исследование уровня калия в моче</v>
          </cell>
        </row>
        <row r="2291">
          <cell r="B2291" t="str">
            <v>Исследование уровня натрия в моче</v>
          </cell>
        </row>
        <row r="2292">
          <cell r="B2292" t="str">
            <v>Обнаружение кетоновых тел в моче</v>
          </cell>
        </row>
        <row r="2293">
          <cell r="B2293" t="str">
            <v>Обнаружение кетоновых тел в моче экспресс-методом</v>
          </cell>
        </row>
        <row r="2294">
          <cell r="B2294" t="str">
            <v>Исследование уровня лекарственных препаратов и их метаболитов в моче</v>
          </cell>
        </row>
        <row r="2295">
          <cell r="B2295" t="str">
            <v>Определение концентрации водородных ионов (pH) мочи</v>
          </cell>
        </row>
        <row r="2296">
          <cell r="B2296" t="str">
            <v>Анализ минерального состава мочевых камней</v>
          </cell>
        </row>
        <row r="2297">
          <cell r="B2297" t="str">
            <v>Определение осмолярности мочи</v>
          </cell>
        </row>
        <row r="2298">
          <cell r="B2298" t="str">
            <v>Обнаружение эритроцитов (гемоглобина) в моче</v>
          </cell>
        </row>
        <row r="2299">
          <cell r="B2299" t="str">
            <v>Исследование уровня эстрогенов в моче</v>
          </cell>
        </row>
        <row r="2300">
          <cell r="B2300" t="str">
            <v>Определение гемосидерина в моче</v>
          </cell>
        </row>
        <row r="2301">
          <cell r="B2301" t="str">
            <v>Исследование уровня экскреции гормонов мозгового слоя надпочечников в моче</v>
          </cell>
        </row>
        <row r="2302">
          <cell r="B2302" t="str">
            <v>Исследование уровня фосфора в моче</v>
          </cell>
        </row>
        <row r="2303">
          <cell r="B2303" t="str">
            <v>Определение активности альфа-амилазы в моче</v>
          </cell>
        </row>
        <row r="2304">
          <cell r="B2304" t="str">
            <v>Исследование мочи на белок Бенс-Джонса</v>
          </cell>
        </row>
        <row r="2305">
          <cell r="B2305" t="str">
            <v>Исследование мочи на хорионический гонадотропин</v>
          </cell>
        </row>
        <row r="2306">
          <cell r="B2306" t="str">
            <v>Исследование парапротеинов в моче</v>
          </cell>
        </row>
        <row r="2307">
          <cell r="B2307" t="str">
            <v>Исследование моноклональности иммуноглобулинов в моче методом иммунофиксации</v>
          </cell>
        </row>
        <row r="2308">
          <cell r="B2308" t="str">
            <v>Исследование моноклональности легких цепей иммуноглобулинов в моче методом иммунофиксации</v>
          </cell>
        </row>
        <row r="2309">
          <cell r="B2309" t="str">
            <v>Определение содержания свободных легких цепей каппа в моче</v>
          </cell>
        </row>
        <row r="2310">
          <cell r="B2310" t="str">
            <v>Исследование уровня фенилаланина в моче</v>
          </cell>
        </row>
        <row r="2311">
          <cell r="B2311" t="str">
            <v>Исследование уровня билирубина в моче</v>
          </cell>
        </row>
        <row r="2312">
          <cell r="B2312" t="str">
            <v>Исследование уровня фенилпировиноградной кислоты в моче (проба Фелинга)</v>
          </cell>
        </row>
        <row r="2313">
          <cell r="B2313" t="str">
            <v>Исследование уровня катехоламинов в моче</v>
          </cell>
        </row>
        <row r="2314">
          <cell r="B2314" t="str">
            <v>Исследование уровня метанефринов в моче</v>
          </cell>
        </row>
        <row r="2315">
          <cell r="B2315" t="str">
            <v>Исследование уровня норметанефринов в моче</v>
          </cell>
        </row>
        <row r="2316">
          <cell r="B2316" t="str">
            <v>Исследование уровня свободного кортизола в моче</v>
          </cell>
        </row>
        <row r="2317">
          <cell r="B2317" t="str">
            <v>Исследование уровня 17-гидроксикортикостероидов (17-OKC) в моче</v>
          </cell>
        </row>
        <row r="2318">
          <cell r="B2318" t="str">
            <v>Исследование уровня альдостерона в моче</v>
          </cell>
        </row>
        <row r="2319">
          <cell r="B2319" t="str">
            <v>Исследование уровня индикана в моче</v>
          </cell>
        </row>
        <row r="2320">
          <cell r="B2320" t="str">
            <v>Исследование уровня нитритов в моче</v>
          </cell>
        </row>
        <row r="2321">
          <cell r="B2321" t="str">
            <v>Исследование уровня ванилилминдальной кислоты в моче</v>
          </cell>
        </row>
        <row r="2322">
          <cell r="B2322" t="str">
            <v>Исследование уровня гомованилиновой кислоты в моче</v>
          </cell>
        </row>
        <row r="2323">
          <cell r="B2323" t="str">
            <v>Исследование уровня 5-гидроксииндолуксусной кислоты (5-ОИУК) в моче</v>
          </cell>
        </row>
        <row r="2324">
          <cell r="B2324" t="str">
            <v>Исследование уровня свободного и общего эстрадиола в моче</v>
          </cell>
        </row>
        <row r="2325">
          <cell r="B2325" t="str">
            <v>Исследование уровня свободного эстриола в моче</v>
          </cell>
        </row>
        <row r="2326">
          <cell r="B2326" t="str">
            <v>Исследование уровня эстрона в моче</v>
          </cell>
        </row>
        <row r="2327">
          <cell r="B2327" t="str">
            <v>Исследование уровня прогестерона в моче</v>
          </cell>
        </row>
        <row r="2328">
          <cell r="B2328" t="str">
            <v>Исследование уровня общего тестостерона в моче</v>
          </cell>
        </row>
        <row r="2329">
          <cell r="B2329" t="str">
            <v>Исследование уровня дегидроэпианростерона в моче</v>
          </cell>
        </row>
        <row r="2330">
          <cell r="B2330" t="str">
            <v>Исследование уровня дельта-аминолевуленовой кислоты (АЛК) в моче</v>
          </cell>
        </row>
        <row r="2331">
          <cell r="B2331" t="str">
            <v>Исследование уровня диеновых конъюгатов мочи</v>
          </cell>
        </row>
        <row r="2332">
          <cell r="B2332" t="str">
            <v>Исследование уровня малонового диальгида мочи</v>
          </cell>
        </row>
        <row r="2333">
          <cell r="B2333" t="str">
            <v>Исследование уровня антигенов переходноклеточных раков в моче</v>
          </cell>
        </row>
        <row r="2334">
          <cell r="B2334" t="str">
            <v>Определение психоактивных веществ в моче</v>
          </cell>
        </row>
        <row r="2335">
          <cell r="B2335" t="str">
            <v>Количественное определение одной группы психоактивных веществ, в том числе наркотических средств и психотропных веществ, их метаболитов в моче иммунохимическим методом</v>
          </cell>
        </row>
        <row r="2336">
          <cell r="B2336" t="str">
            <v>Исследование уровня лютеинизирующего гормона в моче</v>
          </cell>
        </row>
        <row r="2337">
          <cell r="B2337" t="str">
            <v>Исследование уровня лютеинизирующего гормона в моче экспресс-методом</v>
          </cell>
        </row>
        <row r="2338">
          <cell r="B2338" t="str">
            <v>Исследование уровня C-концевых телопептидов в моче</v>
          </cell>
        </row>
        <row r="2339">
          <cell r="B2339" t="str">
            <v>Исследование уровня галогенпроизводных алифатических и ароматических углеводородов в моче</v>
          </cell>
        </row>
        <row r="2340">
          <cell r="B2340" t="str">
            <v>Исследование уровня этанола, метанола в моче</v>
          </cell>
        </row>
        <row r="2341">
          <cell r="B2341" t="str">
            <v>Исследование уровня 2-пропанола, сивушных масел, других спиртов в моче</v>
          </cell>
        </row>
        <row r="2342">
          <cell r="B2342" t="str">
            <v>Исследование уровня гликолей и их эфиров в моче</v>
          </cell>
        </row>
        <row r="2343">
          <cell r="B2343" t="str">
            <v>Количественное определение этанола в моче методом газовой хроматографии</v>
          </cell>
        </row>
        <row r="2344">
          <cell r="B2344" t="str">
            <v>Исследование уровня металлов в моче</v>
          </cell>
        </row>
        <row r="2345">
          <cell r="B2345" t="str">
            <v>Исследование уровня щелочных и щелочноземельных металлов в моче</v>
          </cell>
        </row>
        <row r="2346">
          <cell r="B2346" t="str">
            <v>Исследование уровня свинца в моче</v>
          </cell>
        </row>
        <row r="2347">
          <cell r="B2347" t="str">
            <v>Исследование уровня свинца в моче методом атомно-абсорбционной спектроскопии</v>
          </cell>
        </row>
        <row r="2348">
          <cell r="B2348" t="str">
            <v>Исследование уровня пестицидов в моче</v>
          </cell>
        </row>
        <row r="2349">
          <cell r="B2349" t="str">
            <v>Исследование уровня фосфорорганических пестицидов в моче</v>
          </cell>
        </row>
        <row r="2350">
          <cell r="B2350" t="str">
            <v>Исследование уровня оксипролина в моче</v>
          </cell>
        </row>
        <row r="2351">
          <cell r="B2351" t="str">
            <v>Исследование уровня дезоксипиридинолина в моче</v>
          </cell>
        </row>
        <row r="2352">
          <cell r="B2352" t="str">
            <v>Исследование уровня йода в моче</v>
          </cell>
        </row>
        <row r="2353">
          <cell r="B2353" t="str">
            <v>Определение N-концевого телопептида в моче</v>
          </cell>
        </row>
        <row r="2354">
          <cell r="B2354" t="str">
            <v>Исследование уровня хлоридов в моче</v>
          </cell>
        </row>
        <row r="2355">
          <cell r="B2355" t="str">
            <v>Количественное определение котинина в моче</v>
          </cell>
        </row>
        <row r="2356">
          <cell r="B2356" t="str">
            <v>Количественное определение этилглюкуронида в моче</v>
          </cell>
        </row>
        <row r="2357">
          <cell r="B2357" t="str">
            <v>Исследование уровня бора в моче</v>
          </cell>
        </row>
        <row r="2358">
          <cell r="B2358" t="str">
            <v>Исследование уровня бора в моче методом атомно-абсорбционной спектроскопии</v>
          </cell>
        </row>
        <row r="2359">
          <cell r="B2359" t="str">
            <v>Исследование уровня алюминия в моче</v>
          </cell>
        </row>
        <row r="2360">
          <cell r="B2360" t="str">
            <v>Исследование уровня алюминия в моче методом атомно-абсорбционной спектроскопии</v>
          </cell>
        </row>
        <row r="2361">
          <cell r="B2361" t="str">
            <v>Исследование уровня кремния в моче</v>
          </cell>
        </row>
        <row r="2362">
          <cell r="B2362" t="str">
            <v>Исследование уровня кремния в моче методом атомно-абсорбционной спектроскопии</v>
          </cell>
        </row>
        <row r="2363">
          <cell r="B2363" t="str">
            <v>Исследование уровня титана в моче</v>
          </cell>
        </row>
        <row r="2364">
          <cell r="B2364" t="str">
            <v>Исследование уровня титана в моче методом атомно-абсорбционной спектроскопии</v>
          </cell>
        </row>
        <row r="2365">
          <cell r="B2365" t="str">
            <v>Исследование уровня хрома в моче</v>
          </cell>
        </row>
        <row r="2366">
          <cell r="B2366" t="str">
            <v>Исследование уровня хрома в моче методом атомно-абсорбционной спектроскопии</v>
          </cell>
        </row>
        <row r="2367">
          <cell r="B2367" t="str">
            <v>Исследование уровня марганца в моче</v>
          </cell>
        </row>
        <row r="2368">
          <cell r="B2368" t="str">
            <v>Исследование уровня марганца в моче методом атомно-абсорбционной спектроскопии</v>
          </cell>
        </row>
        <row r="2369">
          <cell r="B2369" t="str">
            <v>Исследование уровня кобальта в моче</v>
          </cell>
        </row>
        <row r="2370">
          <cell r="B2370" t="str">
            <v>Исследование уровня кобальта в моче методом атомно-абсорбционной спектроскопии</v>
          </cell>
        </row>
        <row r="2371">
          <cell r="B2371" t="str">
            <v>Исследование уровня никеля в моче</v>
          </cell>
        </row>
        <row r="2372">
          <cell r="B2372" t="str">
            <v>Исследование уровня никеля в моче методом атомно-абсорбционной спектроскопии</v>
          </cell>
        </row>
        <row r="2373">
          <cell r="B2373" t="str">
            <v>Исследование уровня меди в моче</v>
          </cell>
        </row>
        <row r="2374">
          <cell r="B2374" t="str">
            <v>Исследование уровня меди в моче методом атомно-абсорбционной спектроскопии</v>
          </cell>
        </row>
        <row r="2375">
          <cell r="B2375" t="str">
            <v>Исследование уровня цинка в моче</v>
          </cell>
        </row>
        <row r="2376">
          <cell r="B2376" t="str">
            <v>Исследование уровня цинка в моче методом атомно-абсорбционной спектроскопии</v>
          </cell>
        </row>
        <row r="2377">
          <cell r="B2377" t="str">
            <v>Исследование уровня мышьяка в моче</v>
          </cell>
        </row>
        <row r="2378">
          <cell r="B2378" t="str">
            <v>Исследование уровня мышьяка в моче методом атомно-абсорбционной спектроскопии</v>
          </cell>
        </row>
        <row r="2379">
          <cell r="B2379" t="str">
            <v>Исследование уровня селена в моче</v>
          </cell>
        </row>
        <row r="2380">
          <cell r="B2380" t="str">
            <v>Исследование уровня селена в моче методом атомно-абсорбционной спектроскопии</v>
          </cell>
        </row>
        <row r="2381">
          <cell r="B2381" t="str">
            <v>Исследование уровня молибдена в моче</v>
          </cell>
        </row>
        <row r="2382">
          <cell r="B2382" t="str">
            <v>Исследование уровня молибдена в моче методом атомно-абсорбционной спектроскопии</v>
          </cell>
        </row>
        <row r="2383">
          <cell r="B2383" t="str">
            <v>Исследование уровня кадмия в моче</v>
          </cell>
        </row>
        <row r="2384">
          <cell r="B2384" t="str">
            <v>Исследование уровня кадмия в моче методом атомно-абсорбционной спектроскопии</v>
          </cell>
        </row>
        <row r="2385">
          <cell r="B2385" t="str">
            <v>Исследование уровня сурьмы в моче</v>
          </cell>
        </row>
        <row r="2386">
          <cell r="B2386" t="str">
            <v>Исследование уровня сурьмы в моче методом атомно-абсорбционной спектроскопии</v>
          </cell>
        </row>
        <row r="2387">
          <cell r="B2387" t="str">
            <v>Исследование уровня ртути в моче</v>
          </cell>
        </row>
        <row r="2388">
          <cell r="B2388" t="str">
            <v>Исследование уровня ртути в моче методом атомно-абсорбционной спектроскопии</v>
          </cell>
        </row>
        <row r="2389">
          <cell r="B2389" t="str">
            <v>Экспресс-диагностика общего, рода и видов эндотоксинов в моче</v>
          </cell>
        </row>
        <row r="2390">
          <cell r="B2390" t="str">
            <v>Исследование уровня антигена рака простаты 3 (PCA3) в моче</v>
          </cell>
        </row>
        <row r="2391">
          <cell r="B2391" t="str">
            <v>Исследование уровня альфа-фетопротеина в амниотической жидкости</v>
          </cell>
        </row>
        <row r="2392">
          <cell r="B2392" t="str">
            <v>Исследование амниотической жидкости на гормоны, их предшественники и метаболиты плаценты и фетоплацентарного комплекса</v>
          </cell>
        </row>
        <row r="2393">
          <cell r="B2393" t="str">
            <v>Исследование уровня свободного эстриола в амниотической жидкости</v>
          </cell>
        </row>
        <row r="2394">
          <cell r="B2394" t="str">
            <v>Исследование уровня хорионического гонадотропина (бета-субъединица) в амниотической жидкости</v>
          </cell>
        </row>
        <row r="2395">
          <cell r="B2395" t="str">
            <v>Определение активности амилазы в перитонеальной жидкости</v>
          </cell>
        </row>
        <row r="2396">
          <cell r="B2396" t="str">
            <v>Исследование уровня 17-гидроксипрогестерона в амниотической жидкости</v>
          </cell>
        </row>
        <row r="2397">
          <cell r="B2397" t="str">
            <v>Экспресс-диагностика общего, рода и видов эндотоксинов в экссудате</v>
          </cell>
        </row>
        <row r="2398">
          <cell r="B2398" t="str">
            <v>Экспресс-диагностика общего, рода и видов эндотоксинов в гнойном отделяемом</v>
          </cell>
        </row>
        <row r="2399">
          <cell r="B2399" t="str">
            <v>Интраоперационная ультразвуковая флоуметрия</v>
          </cell>
        </row>
        <row r="2400">
          <cell r="B2400" t="str">
            <v>Интраоперационная лазерная допплеровская флоуметрия миокарда</v>
          </cell>
        </row>
        <row r="2401">
          <cell r="B2401" t="str">
            <v>Визуальный осмотр кишечника при операции</v>
          </cell>
        </row>
        <row r="2402">
          <cell r="B2402" t="str">
            <v>Преимплантационная генетическая диагностика эмбриона</v>
          </cell>
        </row>
        <row r="2403">
          <cell r="B2403" t="str">
            <v>Интраоперационное электрофизиологическое исследование головного и спинного мозга</v>
          </cell>
        </row>
        <row r="2404">
          <cell r="B2404" t="str">
            <v>Интраоперационное электрофизиологическое исследование периферических нервов</v>
          </cell>
        </row>
        <row r="2405">
          <cell r="B2405" t="str">
            <v>Интраоперационная телеметрия кохлеарного импланта</v>
          </cell>
        </row>
        <row r="2406">
          <cell r="B2406" t="str">
            <v>Интраоперационная рефлексометрия с кохлеарным имплантом</v>
          </cell>
        </row>
        <row r="2407">
          <cell r="B2407" t="str">
            <v>Интраоперационная телеметрия нервного ответа с кохлеарным имплантом</v>
          </cell>
        </row>
        <row r="2408">
          <cell r="B2408" t="str">
            <v>Телеметрия кохлеарного импланта</v>
          </cell>
        </row>
        <row r="2409">
          <cell r="B2409" t="str">
            <v>Макроскопическое исследование удаленного операционного материала</v>
          </cell>
        </row>
        <row r="2410">
          <cell r="B2410" t="str">
            <v>Интраоперационная флюоресцентная диагностика распространенности опухолевого роста</v>
          </cell>
        </row>
        <row r="2411">
          <cell r="B2411" t="str">
            <v>Скрининг-исследование на аппаратно-программном комплексе уровня психофизиологического и соматического здоровья, функциональных и адаптивных резервов организма</v>
          </cell>
        </row>
        <row r="2412">
          <cell r="B2412" t="str">
            <v>Биопсия кожи</v>
          </cell>
        </row>
        <row r="2413">
          <cell r="B2413" t="str">
            <v>Подкожное введение лекарственных препаратов</v>
          </cell>
        </row>
        <row r="2414">
          <cell r="B2414" t="str">
            <v>Внутрикожное введение лекарственных препаратов</v>
          </cell>
        </row>
        <row r="2415">
          <cell r="B2415" t="str">
            <v>Внутрикожная проба с туберкулезным аллергеном</v>
          </cell>
        </row>
        <row r="2416">
          <cell r="B2416" t="str">
            <v>Биопсия узелков, тофусов</v>
          </cell>
        </row>
        <row r="2417">
          <cell r="B2417" t="str">
            <v>Получение материала для бактериологического исследования пунктата (биоптата) пролежня</v>
          </cell>
        </row>
        <row r="2418">
          <cell r="B2418" t="str">
            <v>Биопсия тканей пролежня</v>
          </cell>
        </row>
        <row r="2419">
          <cell r="B2419" t="str">
            <v>Пункция пролежня</v>
          </cell>
        </row>
        <row r="2420">
          <cell r="B2420" t="str">
            <v>Соскоб кожи</v>
          </cell>
        </row>
        <row r="2421">
          <cell r="B2421" t="str">
            <v>Инъекционное введение лекарственных препаратов в очаг поражения кожи</v>
          </cell>
        </row>
        <row r="2422">
          <cell r="B2422" t="str">
            <v>Введение искусственных имплантатов в мягкие ткани</v>
          </cell>
        </row>
        <row r="2423">
          <cell r="B2423" t="str">
            <v>Введение искусственных наполнителей в мягкие ткани с целью коррекции формы</v>
          </cell>
        </row>
        <row r="2424">
          <cell r="B2424" t="str">
            <v>Накожное применение лекарственных препаратов</v>
          </cell>
        </row>
        <row r="2425">
          <cell r="B2425" t="str">
            <v>Установка подкожного катетера</v>
          </cell>
        </row>
        <row r="2426">
          <cell r="B2426" t="str">
            <v>Получение мазка-отпечатка с поверхности кожи</v>
          </cell>
        </row>
        <row r="2427">
          <cell r="B2427" t="str">
            <v>Пункция гнойного очага</v>
          </cell>
        </row>
        <row r="2428">
          <cell r="B2428" t="str">
            <v>Взятие образца биологического материала из очагов поражения на патологический грибок</v>
          </cell>
        </row>
        <row r="2429">
          <cell r="B2429" t="str">
            <v>Получение соскоба с эрозивно-язвенных элементов кожи и слизистых оболочек</v>
          </cell>
        </row>
        <row r="2430">
          <cell r="B2430" t="str">
            <v>Биопсия мышцы</v>
          </cell>
        </row>
        <row r="2431">
          <cell r="B2431" t="str">
            <v>Внутримышечное введение лекарственных препаратов</v>
          </cell>
        </row>
        <row r="2432">
          <cell r="B2432" t="str">
            <v>Биопсия кости</v>
          </cell>
        </row>
        <row r="2433">
          <cell r="B2433" t="str">
            <v>Трепанбиопсия длинных костей под контролем компьютерной томографии</v>
          </cell>
        </row>
        <row r="2434">
          <cell r="B2434" t="str">
            <v>Трепанбиопсия костей позвоночника под контролем компьютерной томографии</v>
          </cell>
        </row>
        <row r="2435">
          <cell r="B2435" t="str">
            <v>Трепанбиопсия костей таза под контролем компьютерной томографии</v>
          </cell>
        </row>
        <row r="2436">
          <cell r="B2436" t="str">
            <v>Пункция синусов</v>
          </cell>
        </row>
        <row r="2437">
          <cell r="B2437" t="str">
            <v>Внутрикостное введение лекарственных препаратов</v>
          </cell>
        </row>
        <row r="2438">
          <cell r="B2438" t="str">
            <v>Биопсия тканей сустава</v>
          </cell>
        </row>
        <row r="2439">
          <cell r="B2439" t="str">
            <v>Зондирование сустава</v>
          </cell>
        </row>
        <row r="2440">
          <cell r="B2440" t="str">
            <v>Диагностическая аспирация сустава</v>
          </cell>
        </row>
        <row r="2441">
          <cell r="B2441" t="str">
            <v>Внутрисуставное введение лекарственных препаратов</v>
          </cell>
        </row>
        <row r="2442">
          <cell r="B2442" t="str">
            <v>Пункция синовиальной сумки сустава</v>
          </cell>
        </row>
        <row r="2443">
          <cell r="B2443" t="str">
            <v>Пункция синовиальной сумки сустава под контролем ультразвукового исследования</v>
          </cell>
        </row>
        <row r="2444">
          <cell r="B2444" t="str">
            <v>Околосуставное введение лекарственных препаратов</v>
          </cell>
        </row>
        <row r="2445">
          <cell r="B2445" t="str">
            <v>Промывание (ирригация) сустава</v>
          </cell>
        </row>
        <row r="2446">
          <cell r="B2446" t="str">
            <v>Взятие крови из пальца</v>
          </cell>
        </row>
        <row r="2447">
          <cell r="B2447" t="str">
            <v>Получение цитологического препарата костного мозга путем пункции</v>
          </cell>
        </row>
        <row r="2448">
          <cell r="B2448" t="str">
            <v>Получение гистологического препарата костного мозга</v>
          </cell>
        </row>
        <row r="2449">
          <cell r="B2449" t="str">
            <v>Установка системы длительного мониторинга глюкозы крови</v>
          </cell>
        </row>
        <row r="2450">
          <cell r="B2450" t="str">
            <v>Установка инсулиновой помпы</v>
          </cell>
        </row>
        <row r="2451">
          <cell r="B2451" t="str">
            <v>Замена инсулиновой помпы</v>
          </cell>
        </row>
        <row r="2452">
          <cell r="B2452" t="str">
            <v>Замена сенсоров системы длительного мониторинга глюкозы крови в инсулиновой помпе</v>
          </cell>
        </row>
        <row r="2453">
          <cell r="B2453" t="str">
            <v>Получение цитологического препарата лимфатического узла</v>
          </cell>
        </row>
        <row r="2454">
          <cell r="B2454" t="str">
            <v>Пункция лимфатического узла под контролем ультразвукового исследования</v>
          </cell>
        </row>
        <row r="2455">
          <cell r="B2455" t="str">
            <v>Биопсия лимфатического узла</v>
          </cell>
        </row>
        <row r="2456">
          <cell r="B2456" t="str">
            <v>Биопсия лимфатического узла под контролем ультразвукового исследования</v>
          </cell>
        </row>
        <row r="2457">
          <cell r="B2457" t="str">
            <v>Биопсия лимфатического узла с использованием видеоэндоскопических технологий</v>
          </cell>
        </row>
        <row r="2458">
          <cell r="B2458" t="str">
            <v>Биопсия лимфатического узла интраоперационная</v>
          </cell>
        </row>
        <row r="2459">
          <cell r="B2459" t="str">
            <v>Пункция лимфатического узла</v>
          </cell>
        </row>
        <row r="2460">
          <cell r="B2460" t="str">
            <v>Биопсия слизистой полости рта</v>
          </cell>
        </row>
        <row r="2461">
          <cell r="B2461" t="str">
            <v>Биопсия языка</v>
          </cell>
        </row>
        <row r="2462">
          <cell r="B2462" t="str">
            <v>Биопсия миндалины, зева и аденоидов</v>
          </cell>
        </row>
        <row r="2463">
          <cell r="B2463" t="str">
            <v>Биопсия глотки, десны и язычка</v>
          </cell>
        </row>
        <row r="2464">
          <cell r="B2464" t="str">
            <v>Биопсия слизистой преддверия полости рта</v>
          </cell>
        </row>
        <row r="2465">
          <cell r="B2465" t="str">
            <v>Биопсия пульпы</v>
          </cell>
        </row>
        <row r="2466">
          <cell r="B2466" t="str">
            <v>Биопсия тканей губы</v>
          </cell>
        </row>
        <row r="2467">
          <cell r="B2467" t="str">
            <v>Пункция кисты полости рта</v>
          </cell>
        </row>
        <row r="2468">
          <cell r="B2468" t="str">
            <v>Бужирование протоков слюнных желез</v>
          </cell>
        </row>
        <row r="2469">
          <cell r="B2469" t="str">
            <v>Введение лекарственных препаратов в пародонтальный карман</v>
          </cell>
        </row>
        <row r="2470">
          <cell r="B2470" t="str">
            <v>Инъекционное введение лекарственных препаратов в челюстно-лицевую область</v>
          </cell>
        </row>
        <row r="2471">
          <cell r="B2471" t="str">
            <v>Глубокое фторирование эмали зуба</v>
          </cell>
        </row>
        <row r="2472">
          <cell r="B2472" t="str">
            <v>Пункция слюнной железы</v>
          </cell>
        </row>
        <row r="2473">
          <cell r="B2473" t="str">
            <v>Пункция тканей полости рта</v>
          </cell>
        </row>
        <row r="2474">
          <cell r="B2474" t="str">
            <v>Пункция языка</v>
          </cell>
        </row>
        <row r="2475">
          <cell r="B2475" t="str">
            <v>Биопсия слизистой ротоглотки</v>
          </cell>
        </row>
        <row r="2476">
          <cell r="B2476" t="str">
            <v>Биопсия слизистой ротоглотки под контролем эндоскопического исследования</v>
          </cell>
        </row>
        <row r="2477">
          <cell r="B2477" t="str">
            <v>Пункция слизистой ротоглотки</v>
          </cell>
        </row>
        <row r="2478">
          <cell r="B2478" t="str">
            <v>Пункция губы</v>
          </cell>
        </row>
        <row r="2479">
          <cell r="B2479" t="str">
            <v>Пункция патологического образования слизистой преддверия полости рта</v>
          </cell>
        </row>
        <row r="2480">
          <cell r="B2480" t="str">
            <v>Биопсия слюнной железы</v>
          </cell>
        </row>
        <row r="2481">
          <cell r="B2481" t="str">
            <v>Биопсия околоушной слюнной железы</v>
          </cell>
        </row>
        <row r="2482">
          <cell r="B2482" t="str">
            <v>Получение содержимого пародонтального кармана</v>
          </cell>
        </row>
        <row r="2483">
          <cell r="B2483" t="str">
            <v>Аппликация лекарственного препарата на слизистую оболочку полости рта</v>
          </cell>
        </row>
        <row r="2484">
          <cell r="B2484" t="str">
            <v>Применение метода серебрения зуба</v>
          </cell>
        </row>
        <row r="2485">
          <cell r="B2485" t="str">
            <v>Местное применение реминерализующих препаратов в области зуба</v>
          </cell>
        </row>
        <row r="2486">
          <cell r="B2486" t="str">
            <v>Промывание протока слюнной железы</v>
          </cell>
        </row>
        <row r="2487">
          <cell r="B2487" t="str">
            <v>Взятие образца биологического материала из очагов поражения органов рта</v>
          </cell>
        </row>
        <row r="2488">
          <cell r="B2488" t="str">
            <v>Наложение девитализирующей пасты</v>
          </cell>
        </row>
        <row r="2489">
          <cell r="B2489" t="str">
            <v>Биопсия слизистой оболочки гортани</v>
          </cell>
        </row>
        <row r="2490">
          <cell r="B2490" t="str">
            <v>Биопсия тканей гортани под контролем ларингоскопического исследования</v>
          </cell>
        </row>
        <row r="2491">
          <cell r="B2491" t="str">
            <v>Биопсия слизистой оболочки полости носа</v>
          </cell>
        </row>
        <row r="2492">
          <cell r="B2492" t="str">
            <v>Биопсия слизистой оболочки носоглотки</v>
          </cell>
        </row>
        <row r="2493">
          <cell r="B2493" t="str">
            <v>Биопсия слизистой оболочки носоглотки под контролем эндоскопического исследования</v>
          </cell>
        </row>
        <row r="2494">
          <cell r="B2494" t="str">
            <v>Пункция околоносовых пазух</v>
          </cell>
        </row>
        <row r="2495">
          <cell r="B2495" t="str">
            <v>Внутриносовые блокады</v>
          </cell>
        </row>
        <row r="2496">
          <cell r="B2496" t="str">
            <v>Глоточные блокады с введением лекарственных препаратов</v>
          </cell>
        </row>
        <row r="2497">
          <cell r="B2497" t="str">
            <v>Заушные блокады с лекарственными препаратами</v>
          </cell>
        </row>
        <row r="2498">
          <cell r="B2498" t="str">
            <v>Биопсия слизистой гортаноглотки</v>
          </cell>
        </row>
        <row r="2499">
          <cell r="B2499" t="str">
            <v>Биопсия слизистой гортаноглотки под контролем эндоскопического исследования</v>
          </cell>
        </row>
        <row r="2500">
          <cell r="B2500" t="str">
            <v>Интубация трахеи</v>
          </cell>
        </row>
        <row r="2501">
          <cell r="B2501" t="str">
            <v>Получение материала из верхних дыхательных путей</v>
          </cell>
        </row>
        <row r="2502">
          <cell r="B2502" t="str">
            <v>Получение мазков со слизистой оболочки носоглотки</v>
          </cell>
        </row>
        <row r="2503">
          <cell r="B2503" t="str">
            <v>Получение мазков со слизистой оболочки ротоглотки</v>
          </cell>
        </row>
        <row r="2504">
          <cell r="B2504" t="str">
            <v>Установка воздуховода</v>
          </cell>
        </row>
        <row r="2505">
          <cell r="B2505" t="str">
            <v>Биопсия тканей трахеи</v>
          </cell>
        </row>
        <row r="2506">
          <cell r="B2506" t="str">
            <v>Биопсия тканей трахеи под контролем трахеоскопического исследования</v>
          </cell>
        </row>
        <row r="2507">
          <cell r="B2507" t="str">
            <v>Биопсия слизистой оболочки околоносовых пазух</v>
          </cell>
        </row>
        <row r="2508">
          <cell r="B2508" t="str">
            <v>Биопсия тканей грушевидного кармана</v>
          </cell>
        </row>
        <row r="2509">
          <cell r="B2509" t="str">
            <v>Биопсия тканей грушевидного кармана под контролем эндоскопического исследования</v>
          </cell>
        </row>
        <row r="2510">
          <cell r="B2510" t="str">
            <v>Пункция тканей грушевидного кармана</v>
          </cell>
        </row>
        <row r="2511">
          <cell r="B2511" t="str">
            <v>Пункция слизистой оболочки гортани</v>
          </cell>
        </row>
        <row r="2512">
          <cell r="B2512" t="str">
            <v>Эндоларингеальное введение лекарственных препаратов</v>
          </cell>
        </row>
        <row r="2513">
          <cell r="B2513" t="str">
            <v>Анемизация слизистой носа</v>
          </cell>
        </row>
        <row r="2514">
          <cell r="B2514" t="str">
            <v>Промывание околоносовых пазух и носоглотки</v>
          </cell>
        </row>
        <row r="2515">
          <cell r="B2515" t="str">
            <v>Промывание околоносовых пазух и носа методом вакуумного перемещения</v>
          </cell>
        </row>
        <row r="2516">
          <cell r="B2516" t="str">
            <v>Катетеризация придаточных пазух носа</v>
          </cell>
        </row>
        <row r="2517">
          <cell r="B2517" t="str">
            <v>Инстилляция лекарственных препаратов при заболеваниях верхних дыхательных путей</v>
          </cell>
        </row>
        <row r="2518">
          <cell r="B2518" t="str">
            <v>Установка ларингеальной маски</v>
          </cell>
        </row>
        <row r="2519">
          <cell r="B2519" t="str">
            <v>Биопсия трансторакальная легкого рентгенохирургическая</v>
          </cell>
        </row>
        <row r="2520">
          <cell r="B2520" t="str">
            <v>Биопсия легких при бронхоскопии</v>
          </cell>
        </row>
        <row r="2521">
          <cell r="B2521" t="str">
            <v>Биопсия легкого трансбронхиальная рентгенохирургическая</v>
          </cell>
        </row>
        <row r="2522">
          <cell r="B2522" t="str">
            <v>Биопсия аспирационная из нижних дыхательных путей</v>
          </cell>
        </row>
        <row r="2523">
          <cell r="B2523" t="str">
            <v>Пункция плевральной полости</v>
          </cell>
        </row>
        <row r="2524">
          <cell r="B2524" t="str">
            <v>Внутриплевральное введение лекарственных препаратов</v>
          </cell>
        </row>
        <row r="2525">
          <cell r="B2525" t="str">
            <v>Пункция плевральной полости под контролем ультразвукового исследования</v>
          </cell>
        </row>
        <row r="2526">
          <cell r="B2526" t="str">
            <v>Открытая биопсия легкого</v>
          </cell>
        </row>
        <row r="2527">
          <cell r="B2527" t="str">
            <v>Бронхо-альвеолярный лаваж</v>
          </cell>
        </row>
        <row r="2528">
          <cell r="B2528" t="str">
            <v>Эндотрахеальное введение лекарственных препаратов</v>
          </cell>
        </row>
        <row r="2529">
          <cell r="B2529" t="str">
            <v>Ингаляторное введение лекарственных препаратов и кислорода</v>
          </cell>
        </row>
        <row r="2530">
          <cell r="B2530" t="str">
            <v>Ингаляторное введение лекарственных препаратов через небулайзер</v>
          </cell>
        </row>
        <row r="2531">
          <cell r="B2531" t="str">
            <v>Биопсия трахеи, бронхов при бронхоскопии</v>
          </cell>
        </row>
        <row r="2532">
          <cell r="B2532" t="str">
            <v>Биопсия эксцизионная трахеи, бронхов рентгенохирургическая</v>
          </cell>
        </row>
        <row r="2533">
          <cell r="B2533" t="str">
            <v>Эндобронхиальное введение лекарственных препаратов при бронхоскопии</v>
          </cell>
        </row>
        <row r="2534">
          <cell r="B2534" t="str">
            <v>Получение материала из нижних дыхательных путей и легочной ткани</v>
          </cell>
        </row>
        <row r="2535">
          <cell r="B2535" t="str">
            <v>Получение мокроты</v>
          </cell>
        </row>
        <row r="2536">
          <cell r="B2536" t="str">
            <v>Получение индуцированной мокроты</v>
          </cell>
        </row>
        <row r="2537">
          <cell r="B2537" t="str">
            <v>Получение фаринго-трахеальных аспиратов</v>
          </cell>
        </row>
        <row r="2538">
          <cell r="B2538" t="str">
            <v>Получение бронхо-альвеолярного лаважа</v>
          </cell>
        </row>
        <row r="2539">
          <cell r="B2539" t="str">
            <v>Получение трахео-бронхиального смыва</v>
          </cell>
        </row>
        <row r="2540">
          <cell r="B2540" t="str">
            <v>Интубация бронхов раздельная</v>
          </cell>
        </row>
        <row r="2541">
          <cell r="B2541" t="str">
            <v>Биопсия плевры</v>
          </cell>
        </row>
        <row r="2542">
          <cell r="B2542" t="str">
            <v>Дренирование плевральных полостей у посмертного донора после остановки сердечной деятельности для локального охлаждения легких</v>
          </cell>
        </row>
        <row r="2543">
          <cell r="B2543" t="str">
            <v>Чрезвенозная катетеризация сердца</v>
          </cell>
        </row>
        <row r="2544">
          <cell r="B2544" t="str">
            <v>Ретроградная катетеризация левых отделов сердца</v>
          </cell>
        </row>
        <row r="2545">
          <cell r="B2545" t="str">
            <v>Биопсия миокарда</v>
          </cell>
        </row>
        <row r="2546">
          <cell r="B2546" t="str">
            <v>Пункция перикарда</v>
          </cell>
        </row>
        <row r="2547">
          <cell r="B2547" t="str">
            <v>Пункция и дренирование перикарда под контролем ультразвукового исследования</v>
          </cell>
        </row>
        <row r="2548">
          <cell r="B2548" t="str">
            <v>Зондирование камер сердца</v>
          </cell>
        </row>
        <row r="2549">
          <cell r="B2549" t="str">
            <v>Транстрахеальная пункция</v>
          </cell>
        </row>
        <row r="2550">
          <cell r="B2550" t="str">
            <v>Трансбронхиальная пункция</v>
          </cell>
        </row>
        <row r="2551">
          <cell r="B2551" t="str">
            <v>Трансплевральная пункция</v>
          </cell>
        </row>
        <row r="2552">
          <cell r="B2552" t="str">
            <v>Биопсия средостения</v>
          </cell>
        </row>
        <row r="2553">
          <cell r="B2553" t="str">
            <v>Биопсия средостения под контролем ультразвукового исследования</v>
          </cell>
        </row>
        <row r="2554">
          <cell r="B2554" t="str">
            <v>Биопсия средостения под контролем медиастиноскопического ультразвукового исследования</v>
          </cell>
        </row>
        <row r="2555">
          <cell r="B2555" t="str">
            <v>Биопсия средостения транстрахеобронхиальная рентгенохирургическая</v>
          </cell>
        </row>
        <row r="2556">
          <cell r="B2556" t="str">
            <v>Пункция средостения</v>
          </cell>
        </row>
        <row r="2557">
          <cell r="B2557" t="str">
            <v>Катетеризация подключичной и других центральных вен</v>
          </cell>
        </row>
        <row r="2558">
          <cell r="B2558" t="str">
            <v>Катетеризация подключичной и других центральных вен с использованием туннельного катетера</v>
          </cell>
        </row>
        <row r="2559">
          <cell r="B2559" t="str">
            <v>Имплантация подкожной венозной порт системы</v>
          </cell>
        </row>
        <row r="2560">
          <cell r="B2560" t="str">
            <v>Замена центрального венозного катетера с использованием проводника</v>
          </cell>
        </row>
        <row r="2561">
          <cell r="B2561" t="str">
            <v>Замена порта (сегмента) двухпросветного центрального венозного катетера</v>
          </cell>
        </row>
        <row r="2562">
          <cell r="B2562" t="str">
            <v>Катетеризация подключичной и других центральных вен с использованием двухпросветного катетера</v>
          </cell>
        </row>
        <row r="2563">
          <cell r="B2563" t="str">
            <v>Катетеризация подключичной и других центральных вен с использованием двухпросветного манжеточного туннельного катетера</v>
          </cell>
        </row>
        <row r="2564">
          <cell r="B2564" t="str">
            <v>Катетеризация кубитальной и других периферических вен</v>
          </cell>
        </row>
        <row r="2565">
          <cell r="B2565" t="str">
            <v>Внутривенное введение лекарственных препаратов</v>
          </cell>
        </row>
        <row r="2566">
          <cell r="B2566" t="str">
            <v>Непрерывное внутривенное введение лекарственных препаратов</v>
          </cell>
        </row>
        <row r="2567">
          <cell r="B2567" t="str">
            <v>Внутривенное введение лекарственных препаратов для тромболитической терапии</v>
          </cell>
        </row>
        <row r="2568">
          <cell r="B2568" t="str">
            <v>Непрерывное внутривенное длительное (24 ч.) введение лекарственных препаратов - вазодилататоров для лечения заболеваний сердца</v>
          </cell>
        </row>
        <row r="2569">
          <cell r="B2569" t="str">
            <v>Внутрипросветное введение в центральный венозный катетер антисептиков и лекарственных препаратов</v>
          </cell>
        </row>
        <row r="2570">
          <cell r="B2570" t="str">
            <v>Катетеризация пупочных сосудов у новорожденных</v>
          </cell>
        </row>
        <row r="2571">
          <cell r="B2571" t="str">
            <v>Получение венозной крови из пуповины плода</v>
          </cell>
        </row>
        <row r="2572">
          <cell r="B2572" t="str">
            <v>Пункция венозного синуса у новорожденного</v>
          </cell>
        </row>
        <row r="2573">
          <cell r="B2573" t="str">
            <v>Взятие крови из артерии</v>
          </cell>
        </row>
        <row r="2574">
          <cell r="B2574" t="str">
            <v>Внутриартериальное введение лекарственных препаратов</v>
          </cell>
        </row>
        <row r="2575">
          <cell r="B2575" t="str">
            <v>Взятие крови из периферической вены</v>
          </cell>
        </row>
        <row r="2576">
          <cell r="B2576" t="str">
            <v>Катетеризация аорты</v>
          </cell>
        </row>
        <row r="2577">
          <cell r="B2577" t="str">
            <v>Катетеризация органных артерий</v>
          </cell>
        </row>
        <row r="2578">
          <cell r="B2578" t="str">
            <v>Катетеризация артерий конечностей</v>
          </cell>
        </row>
        <row r="2579">
          <cell r="B2579" t="str">
            <v>Взятие крови из центральной вены</v>
          </cell>
        </row>
        <row r="2580">
          <cell r="B2580" t="str">
            <v>Внутривенные инъекции при пребывании пациента в условиях повышенного давления газовой среды в медицинской (водолазной) барокамере</v>
          </cell>
        </row>
        <row r="2581">
          <cell r="B2581" t="str">
            <v>Удаление центрального венозного катетера</v>
          </cell>
        </row>
        <row r="2582">
          <cell r="B2582" t="str">
            <v>Удаление двухпросветного манжеточного туннельного катетера</v>
          </cell>
        </row>
        <row r="2583">
          <cell r="B2583" t="str">
            <v>Удаление двухпросветного центрального венозного катетера</v>
          </cell>
        </row>
        <row r="2584">
          <cell r="B2584" t="str">
            <v>Катетеризация бедренных сосудов для проведения фармако-холодовой перфузии органов брюшной полости</v>
          </cell>
        </row>
        <row r="2585">
          <cell r="B2585" t="str">
            <v>Взятие капиллярной крови</v>
          </cell>
        </row>
        <row r="2586">
          <cell r="B2586" t="str">
            <v>Чрескожная биопсия печени</v>
          </cell>
        </row>
        <row r="2587">
          <cell r="B2587" t="str">
            <v>Биопсия печени под контролем ультразвукового исследования</v>
          </cell>
        </row>
        <row r="2588">
          <cell r="B2588" t="str">
            <v>Чрескожная пункция желчного пузыря</v>
          </cell>
        </row>
        <row r="2589">
          <cell r="B2589" t="str">
            <v>Чрескожная пункция желчного пузыря под контролем ультразвукового исследования</v>
          </cell>
        </row>
        <row r="2590">
          <cell r="B2590" t="str">
            <v>Биопсия печени при помощи лапароскопии</v>
          </cell>
        </row>
        <row r="2591">
          <cell r="B2591" t="str">
            <v>Катетеризация Фатерова соска</v>
          </cell>
        </row>
        <row r="2592">
          <cell r="B2592" t="str">
            <v>Эмболизация печени с использованием лекарственных препаратов</v>
          </cell>
        </row>
        <row r="2593">
          <cell r="B2593" t="str">
            <v>Биопсия печени открытая</v>
          </cell>
        </row>
        <row r="2594">
          <cell r="B2594" t="str">
            <v>Получение биоматериала из просвета общего желчного протока для цитологического исследования</v>
          </cell>
        </row>
        <row r="2595">
          <cell r="B2595" t="str">
            <v>Биопсия поджелудочной железы</v>
          </cell>
        </row>
        <row r="2596">
          <cell r="B2596" t="str">
            <v>Биопсия поджелудочной железы пункционная под контролем ультразвукового исследования</v>
          </cell>
        </row>
        <row r="2597">
          <cell r="B2597" t="str">
            <v>Пункция поджелудочной железы</v>
          </cell>
        </row>
        <row r="2598">
          <cell r="B2598" t="str">
            <v>Пункция поджелудочной железы под контролем ультразвукового исследования</v>
          </cell>
        </row>
        <row r="2599">
          <cell r="B2599" t="str">
            <v>Эмболизация поджелудочной железы с использованием лекарственных препаратов</v>
          </cell>
        </row>
        <row r="2600">
          <cell r="B2600" t="str">
            <v>Биопсия пищевода с помощью эндоскопии</v>
          </cell>
        </row>
        <row r="2601">
          <cell r="B2601" t="str">
            <v>Биопсия желудка с помощью эндоскопии</v>
          </cell>
        </row>
        <row r="2602">
          <cell r="B2602" t="str">
            <v>Биопсия двенадцатиперстной кишки с помощью эндоскопии</v>
          </cell>
        </row>
        <row r="2603">
          <cell r="B2603" t="str">
            <v>Биопсия желудка оперативная</v>
          </cell>
        </row>
        <row r="2604">
          <cell r="B2604" t="str">
            <v>Забор желудочного сока</v>
          </cell>
        </row>
        <row r="2605">
          <cell r="B2605" t="str">
            <v>Беззондовое исследование желудочного сока</v>
          </cell>
        </row>
        <row r="2606">
          <cell r="B2606" t="str">
            <v>Дуоденальное зондирование с анализом содержимого</v>
          </cell>
        </row>
        <row r="2607">
          <cell r="B2607" t="str">
            <v>Промывание желудка</v>
          </cell>
        </row>
        <row r="2608">
          <cell r="B2608" t="str">
            <v>Зондирование желудка</v>
          </cell>
        </row>
        <row r="2609">
          <cell r="B2609" t="str">
            <v>Установка назогастрального зонда</v>
          </cell>
        </row>
        <row r="2610">
          <cell r="B2610" t="str">
            <v>Биопсия тонкой кишки оперативная</v>
          </cell>
        </row>
        <row r="2611">
          <cell r="B2611" t="str">
            <v>Биопсия тонкой кишки эндоскопическая</v>
          </cell>
        </row>
        <row r="2612">
          <cell r="B2612" t="str">
            <v>Установка интестинальной помпы</v>
          </cell>
        </row>
        <row r="2613">
          <cell r="B2613" t="str">
            <v>Замена интестинальной помпы</v>
          </cell>
        </row>
        <row r="2614">
          <cell r="B2614" t="str">
            <v>Биопсия ободочной кишки эндоскопическая</v>
          </cell>
        </row>
        <row r="2615">
          <cell r="B2615" t="str">
            <v>Биопсия ободочной кишки оперативная</v>
          </cell>
        </row>
        <row r="2616">
          <cell r="B2616" t="str">
            <v>Бужирование колостомы</v>
          </cell>
        </row>
        <row r="2617">
          <cell r="B2617" t="str">
            <v>Кишечные орошения минеральной водой и лекарственными препаратами при заболеваниях толстой кишки</v>
          </cell>
        </row>
        <row r="2618">
          <cell r="B2618" t="str">
            <v>Гидроколоновоздействие при заболеваниях толстой кишки</v>
          </cell>
        </row>
        <row r="2619">
          <cell r="B2619" t="str">
            <v>Введение ректальных грязевых тампонов при заболеваниях толстой кишки</v>
          </cell>
        </row>
        <row r="2620">
          <cell r="B2620" t="str">
            <v>Биопсия сигмовидной кишки с помощью видеоэндоскопических технологий</v>
          </cell>
        </row>
        <row r="2621">
          <cell r="B2621" t="str">
            <v>Биопсия прямой кишки с помощью видеоэндоскопических технологий</v>
          </cell>
        </row>
        <row r="2622">
          <cell r="B2622" t="str">
            <v>Биопсия ануса и перианальной области</v>
          </cell>
        </row>
        <row r="2623">
          <cell r="B2623" t="str">
            <v>Катетеризация прямой кишки</v>
          </cell>
        </row>
        <row r="2624">
          <cell r="B2624" t="str">
            <v>Введение лекарственных препаратов с помощью клизмы</v>
          </cell>
        </row>
        <row r="2625">
          <cell r="B2625" t="str">
            <v>Кишечные орошения минеральной водой и лекарственными препаратами при заболеваниях сигмовидной и прямой кишки</v>
          </cell>
        </row>
        <row r="2626">
          <cell r="B2626" t="str">
            <v>Гидроколоновоздействие при заболеваниях сигмовидной и прямой кишки</v>
          </cell>
        </row>
        <row r="2627">
          <cell r="B2627" t="str">
            <v>Введение ректальных грязевых тампонов при заболеваниях сигмовидной и прямой кишки</v>
          </cell>
        </row>
        <row r="2628">
          <cell r="B2628" t="str">
            <v>Биопсия толстой кишки при лапароскопии</v>
          </cell>
        </row>
        <row r="2629">
          <cell r="B2629" t="str">
            <v>Сбор кала для лабораторного исследования</v>
          </cell>
        </row>
        <row r="2630">
          <cell r="B2630" t="str">
            <v>Получение отделяемого из прямой кишки</v>
          </cell>
        </row>
        <row r="2631">
          <cell r="B2631" t="str">
            <v>Взятие соскоба с перианальной области на энтеробиоз</v>
          </cell>
        </row>
        <row r="2632">
          <cell r="B2632" t="str">
            <v>Биопсия яичника</v>
          </cell>
        </row>
        <row r="2633">
          <cell r="B2633" t="str">
            <v>Биопсия яичника под контролем ультразвукового исследования</v>
          </cell>
        </row>
        <row r="2634">
          <cell r="B2634" t="str">
            <v>Получение цервикального мазка</v>
          </cell>
        </row>
        <row r="2635">
          <cell r="B2635" t="str">
            <v>Биопсия тканей матки</v>
          </cell>
        </row>
        <row r="2636">
          <cell r="B2636" t="str">
            <v>Влагалищная биопсия</v>
          </cell>
        </row>
        <row r="2637">
          <cell r="B2637" t="str">
            <v>Влагалищная биопсия радиоволновая</v>
          </cell>
        </row>
        <row r="2638">
          <cell r="B2638" t="str">
            <v>Влагалищная биопсия ножевая</v>
          </cell>
        </row>
        <row r="2639">
          <cell r="B2639" t="str">
            <v>Получение влагалищного мазка</v>
          </cell>
        </row>
        <row r="2640">
          <cell r="B2640" t="str">
            <v>Биопсия отверстия бартолиновой железы</v>
          </cell>
        </row>
        <row r="2641">
          <cell r="B2641" t="str">
            <v>Пункция кисты яичника и аспирация экссудата</v>
          </cell>
        </row>
        <row r="2642">
          <cell r="B2642" t="str">
            <v>Раздельное диагностическое выскабливание полости матки и цервикального канала</v>
          </cell>
        </row>
        <row r="2643">
          <cell r="B2643" t="str">
            <v>Раздельное диагностическое выскабливание полости матки</v>
          </cell>
        </row>
        <row r="2644">
          <cell r="B2644" t="str">
            <v>Раздельное диагностическое выскабливание цервикального канала</v>
          </cell>
        </row>
        <row r="2645">
          <cell r="B2645" t="str">
            <v>Зондирование матки</v>
          </cell>
        </row>
        <row r="2646">
          <cell r="B2646" t="str">
            <v>Биопсия молочной железы чрескожная</v>
          </cell>
        </row>
        <row r="2647">
          <cell r="B2647" t="str">
            <v>Биопсия новообразования молочной железы прицельная пункционная под контролем рентгенографического исследования</v>
          </cell>
        </row>
        <row r="2648">
          <cell r="B2648" t="str">
            <v>Биопсия новообразования молочной железы аспирационная вакуумная под контролем рентгенографического исследования</v>
          </cell>
        </row>
        <row r="2649">
          <cell r="B2649" t="str">
            <v>Пункция новообразования молочной железы прицельная пункционная под контролем ультразвукового исследования</v>
          </cell>
        </row>
        <row r="2650">
          <cell r="B2650" t="str">
            <v>Биопсия непальпируемых новообразований молочной железы аспирационная вакуумная под контролем ультразвукового исследования</v>
          </cell>
        </row>
        <row r="2651">
          <cell r="B2651" t="str">
            <v>Пункция молочной железы стереотаксическая</v>
          </cell>
        </row>
        <row r="2652">
          <cell r="B2652" t="str">
            <v>Биопсия шейки матки</v>
          </cell>
        </row>
        <row r="2653">
          <cell r="B2653" t="str">
            <v>Биопсия шейки матки радиоволновая</v>
          </cell>
        </row>
        <row r="2654">
          <cell r="B2654" t="str">
            <v>Биопсия шейки матки радиоволновая конусовидная</v>
          </cell>
        </row>
        <row r="2655">
          <cell r="B2655" t="str">
            <v>Биопсия шейки матки ножевая</v>
          </cell>
        </row>
        <row r="2656">
          <cell r="B2656" t="str">
            <v>Микроспринцевание (ирригация) влагалища</v>
          </cell>
        </row>
        <row r="2657">
          <cell r="B2657" t="str">
            <v>Тампонирование лечебное влагалища</v>
          </cell>
        </row>
        <row r="2658">
          <cell r="B2658" t="str">
            <v>Введение внутриматочной спирали</v>
          </cell>
        </row>
        <row r="2659">
          <cell r="B2659" t="str">
            <v>Удаление внутриматочной спирали</v>
          </cell>
        </row>
        <row r="2660">
          <cell r="B2660" t="str">
            <v>Получение секрета больших парауретральных и вестибулярных желез</v>
          </cell>
        </row>
        <row r="2661">
          <cell r="B2661" t="str">
            <v>Экстракорпоральное оплодотворение, культивирование и внутриматочное введение эмбриона</v>
          </cell>
        </row>
        <row r="2662">
          <cell r="B2662" t="str">
            <v>Пункция заднего свода влагалища</v>
          </cell>
        </row>
        <row r="2663">
          <cell r="B2663" t="str">
            <v>Получение яйцеклетки</v>
          </cell>
        </row>
        <row r="2664">
          <cell r="B2664" t="str">
            <v>Биопсия маточной трубы</v>
          </cell>
        </row>
        <row r="2665">
          <cell r="B2665" t="str">
            <v>Внутриполостные орошения минеральной водой при заболеваниях женских половых органов</v>
          </cell>
        </row>
        <row r="2666">
          <cell r="B2666" t="str">
            <v>Введение грязевых тампонов при заболеваниях женских половых органов</v>
          </cell>
        </row>
        <row r="2667">
          <cell r="B2667" t="str">
            <v>Получение отделяемого из соска молочной железы</v>
          </cell>
        </row>
        <row r="2668">
          <cell r="B2668" t="str">
            <v>Введение лекарственных препаратов интравагинально</v>
          </cell>
        </row>
        <row r="2669">
          <cell r="B2669" t="str">
            <v>Получение соскоба с шейки матки</v>
          </cell>
        </row>
        <row r="2670">
          <cell r="B2670" t="str">
            <v>Идентификация и оценка зрелости ооцитов</v>
          </cell>
        </row>
        <row r="2671">
          <cell r="B2671" t="str">
            <v>Экстракорпоральное оплодотворение ооцитов</v>
          </cell>
        </row>
        <row r="2672">
          <cell r="B2672" t="str">
            <v>Культивирование эмбриона</v>
          </cell>
        </row>
        <row r="2673">
          <cell r="B2673" t="str">
            <v>Вспомогательный хетчинг (рассечение блестящей оболочки) эмбриона</v>
          </cell>
        </row>
        <row r="2674">
          <cell r="B2674" t="str">
            <v>Внутриматочное введение эмбриона</v>
          </cell>
        </row>
        <row r="2675">
          <cell r="B2675" t="str">
            <v>Внутриматочное введение криоконсервированного эмбриона</v>
          </cell>
        </row>
        <row r="2676">
          <cell r="B2676" t="str">
            <v>Криоконсервация эмбрионов</v>
          </cell>
        </row>
        <row r="2677">
          <cell r="B2677" t="str">
            <v>Криоконсервация гамет (ооцитов, сперматозоидов)</v>
          </cell>
        </row>
        <row r="2678">
          <cell r="B2678" t="str">
            <v>Криоконсервация яичниковой ткани</v>
          </cell>
        </row>
        <row r="2679">
          <cell r="B2679" t="str">
            <v>Внутриматочное введение спермы мужа (партнера)</v>
          </cell>
        </row>
        <row r="2680">
          <cell r="B2680" t="str">
            <v>Внутриматочное введение спермы донора</v>
          </cell>
        </row>
        <row r="2681">
          <cell r="B2681" t="str">
            <v>Аспирация ооцитов из фолликула с использованием видеоэндоскопических технологий</v>
          </cell>
        </row>
        <row r="2682">
          <cell r="B2682" t="str">
            <v>Биопсия вульвы радиоволновая</v>
          </cell>
        </row>
        <row r="2683">
          <cell r="B2683" t="str">
            <v>Зондирование влагалища</v>
          </cell>
        </row>
        <row r="2684">
          <cell r="B2684" t="str">
            <v>Получение соскоба с вульвы</v>
          </cell>
        </row>
        <row r="2685">
          <cell r="B2685" t="str">
            <v>Биопсия вульвы</v>
          </cell>
        </row>
        <row r="2686">
          <cell r="B2686" t="str">
            <v>Введение акушерского разгружающего поддерживающего кольца (пессария)</v>
          </cell>
        </row>
        <row r="2687">
          <cell r="B2687" t="str">
            <v>Извлечение акушерского разгружающего поддерживающего кольца (пессария)</v>
          </cell>
        </row>
        <row r="2688">
          <cell r="B2688" t="str">
            <v>Сбор образца спермы для исследования</v>
          </cell>
        </row>
        <row r="2689">
          <cell r="B2689" t="str">
            <v>Биопсия яичка, придатка яичка и семенного канатика</v>
          </cell>
        </row>
        <row r="2690">
          <cell r="B2690" t="str">
            <v>Биопсия полового члена</v>
          </cell>
        </row>
        <row r="2691">
          <cell r="B2691" t="str">
            <v>Сбор секрета простаты</v>
          </cell>
        </row>
        <row r="2692">
          <cell r="B2692" t="str">
            <v>Биопсия предстательной железы</v>
          </cell>
        </row>
        <row r="2693">
          <cell r="B2693" t="str">
            <v>Биопсия предстательной железы под контролем ультразвукового исследования</v>
          </cell>
        </row>
        <row r="2694">
          <cell r="B2694" t="str">
            <v>Биопсия предстательной железы под контролем магнитно-резонансной томографии</v>
          </cell>
        </row>
        <row r="2695">
          <cell r="B2695" t="str">
            <v>Биопсия (мультифокальная) предстательной железы трансректальная пункционная под контролем ультразвукового исследования</v>
          </cell>
        </row>
        <row r="2696">
          <cell r="B2696" t="str">
            <v>Биопсия (мультифокальная) простаты трансперинеальная пункционная под контролем ультразвукового исследования</v>
          </cell>
        </row>
        <row r="2697">
          <cell r="B2697" t="str">
            <v>Инъекция в половой член</v>
          </cell>
        </row>
        <row r="2698">
          <cell r="B2698" t="str">
            <v>Введение ректальных грязевых тампонов при заболеваниях мужских половых органов</v>
          </cell>
        </row>
        <row r="2699">
          <cell r="B2699" t="str">
            <v>Кишечные орошения минеральной водой при заболеваниях мужских половых органов</v>
          </cell>
        </row>
        <row r="2700">
          <cell r="B2700" t="str">
            <v>Обработка спермы для проведения процедуры экстракорпорального оплодотворения</v>
          </cell>
        </row>
        <row r="2701">
          <cell r="B2701" t="str">
            <v>Получение отделяемого из препуциального мешка</v>
          </cell>
        </row>
        <row r="2702">
          <cell r="B2702" t="str">
            <v>Биопсия яичка</v>
          </cell>
        </row>
        <row r="2703">
          <cell r="B2703" t="str">
            <v>Биопсия яичка придатка</v>
          </cell>
        </row>
        <row r="2704">
          <cell r="B2704" t="str">
            <v>Биопсия семенного канатика</v>
          </cell>
        </row>
        <row r="2705">
          <cell r="B2705" t="str">
            <v>Пункция яичка</v>
          </cell>
        </row>
        <row r="2706">
          <cell r="B2706" t="str">
            <v>Пункция кавернозного тела</v>
          </cell>
        </row>
        <row r="2707">
          <cell r="B2707" t="str">
            <v>Биопсия щитовидной или паращитовидной железы</v>
          </cell>
        </row>
        <row r="2708">
          <cell r="B2708" t="str">
            <v>Биопсия щитовидной или паращитовидной железы под контролем ультразвукового исследования</v>
          </cell>
        </row>
        <row r="2709">
          <cell r="B2709" t="str">
            <v>Пункция щитовидной или паращитовидной железы</v>
          </cell>
        </row>
        <row r="2710">
          <cell r="B2710" t="str">
            <v>Пункция щитовидной или паращитовидной железы под контролем ультразвукового исследования</v>
          </cell>
        </row>
        <row r="2711">
          <cell r="B2711" t="str">
            <v>Биопсия надпочечника под контролем ультразвукого исследования</v>
          </cell>
        </row>
        <row r="2712">
          <cell r="B2712" t="str">
            <v>Спинномозговая пункция</v>
          </cell>
        </row>
        <row r="2713">
          <cell r="B2713" t="str">
            <v>Спинномозговая пункция с катетеризацией перидурального пространства</v>
          </cell>
        </row>
        <row r="2714">
          <cell r="B2714" t="str">
            <v>Спинномозговая пункция с изменением давления спинномозговой жидкости</v>
          </cell>
        </row>
        <row r="2715">
          <cell r="B2715" t="str">
            <v>Введение лекарственных препаратов в спинномозговой канал</v>
          </cell>
        </row>
        <row r="2716">
          <cell r="B2716" t="str">
            <v>Введение лекарственных препаратов в перидуральное пространство</v>
          </cell>
        </row>
        <row r="2717">
          <cell r="B2717" t="str">
            <v>Непрерывное введение лекарственных препаратов в перидуральное пространство</v>
          </cell>
        </row>
        <row r="2718">
          <cell r="B2718" t="str">
            <v>Введение лекарственных препаратов в структуры головного мозга</v>
          </cell>
        </row>
        <row r="2719">
          <cell r="B2719" t="str">
            <v>Биопсия новообразования основания черепа</v>
          </cell>
        </row>
        <row r="2720">
          <cell r="B2720" t="str">
            <v>Биопсия новообразования основания черепа эндоназальная с помощью видеоэндоскопических технологий</v>
          </cell>
        </row>
        <row r="2721">
          <cell r="B2721" t="str">
            <v>Получение ликвора из желудочков мозга</v>
          </cell>
        </row>
        <row r="2722">
          <cell r="B2722" t="str">
            <v>Имплантация интратекальной помпы</v>
          </cell>
        </row>
        <row r="2723">
          <cell r="B2723" t="str">
            <v>Заправка баклофеновой помпы</v>
          </cell>
        </row>
        <row r="2724">
          <cell r="B2724" t="str">
            <v>Введение лекарственных препаратов в область периферического нерва</v>
          </cell>
        </row>
        <row r="2725">
          <cell r="B2725" t="str">
            <v>Сбор паразитов или микроорганизмов из уха</v>
          </cell>
        </row>
        <row r="2726">
          <cell r="B2726" t="str">
            <v>Введение лекарственных препаратов в наружный слуховой проход</v>
          </cell>
        </row>
        <row r="2727">
          <cell r="B2727" t="str">
            <v>Промывание среднего уха</v>
          </cell>
        </row>
        <row r="2728">
          <cell r="B2728" t="str">
            <v>Промывание надбарабанного пространства среднего уха</v>
          </cell>
        </row>
        <row r="2729">
          <cell r="B2729" t="str">
            <v>Введение лекарственных препаратов в барабанную полость</v>
          </cell>
        </row>
        <row r="2730">
          <cell r="B2730" t="str">
            <v>Введение лекарственных препаратов в барабанную полость транстимпанально</v>
          </cell>
        </row>
        <row r="2731">
          <cell r="B2731" t="str">
            <v>Получение отделяемого из наружного слухового прохода</v>
          </cell>
        </row>
        <row r="2732">
          <cell r="B2732" t="str">
            <v>Биопсия новообразования наружного уха</v>
          </cell>
        </row>
        <row r="2733">
          <cell r="B2733" t="str">
            <v>Биопсия новообразования век, конъюнктивы или роговицы</v>
          </cell>
        </row>
        <row r="2734">
          <cell r="B2734" t="str">
            <v>Биопсия слезной железы и слезного мешка</v>
          </cell>
        </row>
        <row r="2735">
          <cell r="B2735" t="str">
            <v>Биопсия новообразования радужки или цилиарного тела</v>
          </cell>
        </row>
        <row r="2736">
          <cell r="B2736" t="str">
            <v>Промывание слезных путей</v>
          </cell>
        </row>
        <row r="2737">
          <cell r="B2737" t="str">
            <v>Зондирование слезно-носового канала</v>
          </cell>
        </row>
        <row r="2738">
          <cell r="B2738" t="str">
            <v>Биопсия глазницы</v>
          </cell>
        </row>
        <row r="2739">
          <cell r="B2739" t="str">
            <v>Получение мазка содержимого конъюнктивальной полости и слезоотводящих путей</v>
          </cell>
        </row>
        <row r="2740">
          <cell r="B2740" t="str">
            <v>Эндовитреальная пункция</v>
          </cell>
        </row>
        <row r="2741">
          <cell r="B2741" t="str">
            <v>Пара- и ретробульбарные инъекции</v>
          </cell>
        </row>
        <row r="2742">
          <cell r="B2742" t="str">
            <v>Введение воздуха или лекарственных препаратов в камеры глаза</v>
          </cell>
        </row>
        <row r="2743">
          <cell r="B2743" t="str">
            <v>Ретробульбарная катетеризация</v>
          </cell>
        </row>
        <row r="2744">
          <cell r="B2744" t="str">
            <v>Ирригационная терапия (введение лекарственных препаратов через ретробульбарный катетер)</v>
          </cell>
        </row>
        <row r="2745">
          <cell r="B2745" t="str">
            <v>Соскоб конъюнктивы</v>
          </cell>
        </row>
        <row r="2746">
          <cell r="B2746" t="str">
            <v>Субконъюнктивальная инъекция</v>
          </cell>
        </row>
        <row r="2747">
          <cell r="B2747" t="str">
            <v>Тонкоигольная аспирационная биопсия при внутриглазных опухолях</v>
          </cell>
        </row>
        <row r="2748">
          <cell r="B2748" t="str">
            <v>Тонкоигольная аспирационная биопсия опухоли орбиты</v>
          </cell>
        </row>
        <row r="2749">
          <cell r="B2749" t="str">
            <v>Глазные ванночки с растворами лекарственных препаратов</v>
          </cell>
        </row>
        <row r="2750">
          <cell r="B2750" t="str">
            <v>Промывание конъюнктивной полости</v>
          </cell>
        </row>
        <row r="2751">
          <cell r="B2751" t="str">
            <v>Биопсия почки</v>
          </cell>
        </row>
        <row r="2752">
          <cell r="B2752" t="str">
            <v>Биопсия почки под контролем ультразвукового исследования</v>
          </cell>
        </row>
        <row r="2753">
          <cell r="B2753" t="str">
            <v>Биопсия мочевого пузыря</v>
          </cell>
        </row>
        <row r="2754">
          <cell r="B2754" t="str">
            <v>Биопсия мочевого пузыря трансуретральная</v>
          </cell>
        </row>
        <row r="2755">
          <cell r="B2755" t="str">
            <v>Сбор мочи из одного мочеточника</v>
          </cell>
        </row>
        <row r="2756">
          <cell r="B2756" t="str">
            <v>Пункция и аспирация из кисты почки или почечной лоханки</v>
          </cell>
        </row>
        <row r="2757">
          <cell r="B2757" t="str">
            <v>Пункция и аспирация из кисты почки или почечной лоханки под контролем ультразвукового исследования</v>
          </cell>
        </row>
        <row r="2758">
          <cell r="B2758" t="str">
            <v>Получение стерильного препарата мочи</v>
          </cell>
        </row>
        <row r="2759">
          <cell r="B2759" t="str">
            <v>Получение уретрального отделяемого</v>
          </cell>
        </row>
        <row r="2760">
          <cell r="B2760" t="str">
            <v>Получение соскоба из уретры</v>
          </cell>
        </row>
        <row r="2761">
          <cell r="B2761" t="str">
            <v>Катетеризация мочевого пузыря</v>
          </cell>
        </row>
        <row r="2762">
          <cell r="B2762" t="str">
            <v>Инстилляция мочевого пузыря</v>
          </cell>
        </row>
        <row r="2763">
          <cell r="B2763" t="str">
            <v>Инстилляция уретры</v>
          </cell>
        </row>
        <row r="2764">
          <cell r="B2764" t="str">
            <v>Микроклизмирование уретры</v>
          </cell>
        </row>
        <row r="2765">
          <cell r="B2765" t="str">
            <v>Чрескожная пункционная нефростомия</v>
          </cell>
        </row>
        <row r="2766">
          <cell r="B2766" t="str">
            <v>Установка стента в мочевыводящие пути</v>
          </cell>
        </row>
        <row r="2767">
          <cell r="B2767" t="str">
            <v>Парауретральное введение лекарственных препаратов</v>
          </cell>
        </row>
        <row r="2768">
          <cell r="B2768" t="str">
            <v>Сбор мочи для лабораторного исследования</v>
          </cell>
        </row>
        <row r="2769">
          <cell r="B2769" t="str">
            <v>Удаление стента из мочевыводящих путей</v>
          </cell>
        </row>
        <row r="2770">
          <cell r="B2770" t="str">
            <v>Удаление уретерального стента</v>
          </cell>
        </row>
        <row r="2771">
          <cell r="B2771" t="str">
            <v>Удаление уретрального стента</v>
          </cell>
        </row>
        <row r="2772">
          <cell r="B2772" t="str">
            <v>Биопсия уретры</v>
          </cell>
        </row>
        <row r="2773">
          <cell r="B2773" t="str">
            <v>Парацентез</v>
          </cell>
        </row>
        <row r="2774">
          <cell r="B2774" t="str">
            <v>Парацентез с регулируемым удалением перитонеального транссудата</v>
          </cell>
        </row>
        <row r="2775">
          <cell r="B2775" t="str">
            <v>Биопсия хориона, плаценты</v>
          </cell>
        </row>
        <row r="2776">
          <cell r="B2776" t="str">
            <v>Амниоцентез</v>
          </cell>
        </row>
        <row r="2777">
          <cell r="B2777" t="str">
            <v>Амниоцентез трансвагинальный</v>
          </cell>
        </row>
        <row r="2778">
          <cell r="B2778" t="str">
            <v>Наложение пневмоперитонеума</v>
          </cell>
        </row>
        <row r="2779">
          <cell r="B2779" t="str">
            <v>Зондирование свищевого хода</v>
          </cell>
        </row>
        <row r="2780">
          <cell r="B2780" t="str">
            <v>Внутрибрюшное введение лекарственных препаратов</v>
          </cell>
        </row>
        <row r="2781">
          <cell r="B2781" t="str">
            <v>Биопсия брюшины</v>
          </cell>
        </row>
        <row r="2782">
          <cell r="B2782" t="str">
            <v>Введение лекарственных препаратов в ткань опухоли</v>
          </cell>
        </row>
        <row r="2783">
          <cell r="B2783" t="str">
            <v>Биопсия эмбриона</v>
          </cell>
        </row>
        <row r="2784">
          <cell r="B2784" t="str">
            <v>Введение сперматозоида в ооцит</v>
          </cell>
        </row>
        <row r="2785">
          <cell r="B2785" t="str">
            <v>Биопсия опухолей, опухолеподобных образований мягких тканей</v>
          </cell>
        </row>
        <row r="2786">
          <cell r="B2786" t="str">
            <v>Трепанбиопсия опухолей наружных локализаций, лимфатических узлов под визуальным контролем</v>
          </cell>
        </row>
        <row r="2787">
          <cell r="B2787" t="str">
            <v>Кордоцентез</v>
          </cell>
        </row>
        <row r="2788">
          <cell r="B2788" t="str">
            <v>Кордоцентез под контролем ультразвукового исследования</v>
          </cell>
        </row>
        <row r="2789">
          <cell r="B2789" t="str">
            <v>Амниотомия</v>
          </cell>
        </row>
        <row r="2790">
          <cell r="B2790" t="str">
            <v>Забор материала для исследования пузырной жидкости на эозинофилы</v>
          </cell>
        </row>
        <row r="2791">
          <cell r="B2791" t="str">
            <v>Биопсия бластомера</v>
          </cell>
        </row>
        <row r="2792">
          <cell r="B2792" t="str">
            <v>Инсеминация ооцитов и чистка от кумулюса</v>
          </cell>
        </row>
        <row r="2793">
          <cell r="B2793" t="str">
            <v>Получение отделяемого из раны</v>
          </cell>
        </row>
        <row r="2794">
          <cell r="B2794" t="str">
            <v>Эмболизация сосудов пуповины акардиального плода под контролем ультразвукового исследования</v>
          </cell>
        </row>
        <row r="2795">
          <cell r="B2795" t="str">
            <v>Пункция и аспирация кист забрюшного пространства</v>
          </cell>
        </row>
        <row r="2796">
          <cell r="B2796" t="str">
            <v>Пункция и аспирация из кист забрюшного пространства под контролем ультразвукового исследования</v>
          </cell>
        </row>
        <row r="2797">
          <cell r="B2797" t="str">
            <v>Пункция мягких тканей</v>
          </cell>
        </row>
        <row r="2798">
          <cell r="B2798" t="str">
            <v>Пункция мягких тканей под контролем ультразвукового исследования</v>
          </cell>
        </row>
        <row r="2799">
          <cell r="B2799" t="str">
            <v>Замена удлинителя катетера для перитонеального диализа</v>
          </cell>
        </row>
        <row r="2800">
          <cell r="B2800" t="str">
            <v>Реинтеграция катетера для перитонеального диализа с использованием видеоэндоскопических технологий</v>
          </cell>
        </row>
        <row r="2801">
          <cell r="B2801" t="str">
            <v>Внутриабдоминальная фиксация катетера для перитонеального диализа</v>
          </cell>
        </row>
        <row r="2802">
          <cell r="B2802" t="str">
            <v>Имплантация катетера для перитонеального диализа с использованием видеоэндоскопических технологий</v>
          </cell>
        </row>
        <row r="2803">
          <cell r="B2803" t="str">
            <v>Определение сенсибилизации кожи к определенным косметическим веществам</v>
          </cell>
        </row>
        <row r="2804">
          <cell r="B2804" t="str">
            <v>Определение концентрации водородных ионов (pH) в коже</v>
          </cell>
        </row>
        <row r="2805">
          <cell r="B2805" t="str">
            <v>Исследование потоотделения кожи</v>
          </cell>
        </row>
        <row r="2806">
          <cell r="B2806" t="str">
            <v>Себометрия</v>
          </cell>
        </row>
        <row r="2807">
          <cell r="B2807" t="str">
            <v>Определение фоточувствительности кожи</v>
          </cell>
        </row>
        <row r="2808">
          <cell r="B2808" t="str">
            <v>Влагометрия кожи</v>
          </cell>
        </row>
        <row r="2809">
          <cell r="B2809" t="str">
            <v>Эластометрия кожи</v>
          </cell>
        </row>
        <row r="2810">
          <cell r="B2810" t="str">
            <v>Определение парциального давления кислорода в мягких тканях (оксиметрия)</v>
          </cell>
        </row>
        <row r="2811">
          <cell r="B2811" t="str">
            <v>Потовая проба</v>
          </cell>
        </row>
        <row r="2812">
          <cell r="B2812" t="str">
            <v>Биомеханическое исследование позвоночника</v>
          </cell>
        </row>
        <row r="2813">
          <cell r="B2813" t="str">
            <v>Биомеханическое исследование опорно-двигательного аппарата</v>
          </cell>
        </row>
        <row r="2814">
          <cell r="B2814" t="str">
            <v>Исследование физических свойств синовиальной жидкости</v>
          </cell>
        </row>
        <row r="2815">
          <cell r="B2815" t="str">
            <v>Исследование скорости оседания эритроцитов</v>
          </cell>
        </row>
        <row r="2816">
          <cell r="B2816" t="str">
            <v>Исследование осмотической резистентности эритроцитов</v>
          </cell>
        </row>
        <row r="2817">
          <cell r="B2817" t="str">
            <v>Исследование кислотной резистентности эритроцитов</v>
          </cell>
        </row>
        <row r="2818">
          <cell r="B2818" t="str">
            <v>Исследование сахарозной резистентности эритроцитов</v>
          </cell>
        </row>
        <row r="2819">
          <cell r="B2819" t="str">
            <v>Проба на совместимость перед переливанием компонентов крови</v>
          </cell>
        </row>
        <row r="2820">
          <cell r="B2820" t="str">
            <v>Проба на совместимость перед переливанием эритроцитов по полным антителам (IgM)</v>
          </cell>
        </row>
        <row r="2821">
          <cell r="B2821" t="str">
            <v>Проба на совместимость перед переливанием эритроцитов по неполным антителам (IgG)</v>
          </cell>
        </row>
        <row r="2822">
          <cell r="B2822" t="str">
            <v>Проба на совместимость по иммунным антителам реципиента и антигенам главного комплекса гистосовместимости донора</v>
          </cell>
        </row>
        <row r="2823">
          <cell r="B2823" t="str">
            <v>Проба на совместимость по иммунным антителам реципиента и антигенам системы HPA донора</v>
          </cell>
        </row>
        <row r="2824">
          <cell r="B2824" t="str">
            <v>Проба на совместимость по иммунным антителам реципиента и антигенам системы HNA донора</v>
          </cell>
        </row>
        <row r="2825">
          <cell r="B2825" t="str">
            <v>Определение основных групп по системе AB0</v>
          </cell>
        </row>
        <row r="2826">
          <cell r="B2826" t="str">
            <v>Определение антигена D системы Резус (резус-фактор)</v>
          </cell>
        </row>
        <row r="2827">
          <cell r="B2827" t="str">
            <v>Определение подгруппы и других групп крови меньшего значения A-1, A-2, D, Cc, E, Kell, Duffy</v>
          </cell>
        </row>
        <row r="2828">
          <cell r="B2828" t="str">
            <v>Определение фенотипа по антигенам C, c, E, e, Cw, K, k и определение антиэритроцитарных антител</v>
          </cell>
        </row>
        <row r="2829">
          <cell r="B2829" t="str">
            <v>Определение фенотипа антигенов эритроцитов системы MNS</v>
          </cell>
        </row>
        <row r="2830">
          <cell r="B2830" t="str">
            <v>Определение фенотипа антигенов эритроцитов системы Lewis</v>
          </cell>
        </row>
        <row r="2831">
          <cell r="B2831" t="str">
            <v>Непрямой антиглобулиновый тест (тест Кумбса)</v>
          </cell>
        </row>
        <row r="2832">
          <cell r="B2832" t="str">
            <v>Прямой антиглобулиновый тест (прямая проба Кумбса)</v>
          </cell>
        </row>
        <row r="2833">
          <cell r="B2833" t="str">
            <v>Определение HLA-антигенов</v>
          </cell>
        </row>
        <row r="2834">
          <cell r="B2834" t="str">
            <v>Исследование железосвязывающей способности сыворотки</v>
          </cell>
        </row>
        <row r="2835">
          <cell r="B2835" t="str">
            <v>Семейные обследования на унаследованный гемоглобин</v>
          </cell>
        </row>
        <row r="2836">
          <cell r="B2836" t="str">
            <v>Выявление точечных мутаций в гене глобина</v>
          </cell>
        </row>
        <row r="2837">
          <cell r="B2837" t="str">
            <v>Выявление типов гемоглобина</v>
          </cell>
        </row>
        <row r="2838">
          <cell r="B2838" t="str">
            <v>Количественная оценка соотношения типов гемоглобина</v>
          </cell>
        </row>
        <row r="2839">
          <cell r="B2839" t="str">
            <v>Цитогенетическое исследование (кариотип)</v>
          </cell>
        </row>
        <row r="2840">
          <cell r="B2840" t="str">
            <v>Исследование времени свертывания нестабилизированной крови или рекальцификации плазмы неактивированное</v>
          </cell>
        </row>
        <row r="2841">
          <cell r="B2841" t="str">
            <v>Исследование времени кровотечения</v>
          </cell>
        </row>
        <row r="2842">
          <cell r="B2842" t="str">
            <v>Исследование свойств сгустка крови</v>
          </cell>
        </row>
        <row r="2843">
          <cell r="B2843" t="str">
            <v>Электрокоагулография</v>
          </cell>
        </row>
        <row r="2844">
          <cell r="B2844" t="str">
            <v>Тромбоэластография</v>
          </cell>
        </row>
        <row r="2845">
          <cell r="B2845" t="str">
            <v>Тромбоэластометрия</v>
          </cell>
        </row>
        <row r="2846">
          <cell r="B2846" t="str">
            <v>Тромбофотометрия динамическая</v>
          </cell>
        </row>
        <row r="2847">
          <cell r="B2847" t="str">
            <v>Исследование агрегации тромбоцитов</v>
          </cell>
        </row>
        <row r="2848">
          <cell r="B2848" t="str">
            <v>Агрегометрия импедансная</v>
          </cell>
        </row>
        <row r="2849">
          <cell r="B2849" t="str">
            <v>Агрегометрия оптическая</v>
          </cell>
        </row>
        <row r="2850">
          <cell r="B2850" t="str">
            <v>Агрегометрия люминесцентная</v>
          </cell>
        </row>
        <row r="2851">
          <cell r="B2851" t="str">
            <v>Исследование фибринолитической активности крови</v>
          </cell>
        </row>
        <row r="2852">
          <cell r="B2852" t="str">
            <v>Исследование насыщения трансферрина железом</v>
          </cell>
        </row>
        <row r="2853">
          <cell r="B2853" t="str">
            <v>Десфераловый тест</v>
          </cell>
        </row>
        <row r="2854">
          <cell r="B2854" t="str">
            <v>Исследование продолжительности жизни эритроцитов</v>
          </cell>
        </row>
        <row r="2855">
          <cell r="B2855" t="str">
            <v>Исследование агрегации тромбоцитов с помощью агрегат-гемагглютинационной пробы</v>
          </cell>
        </row>
        <row r="2856">
          <cell r="B2856" t="str">
            <v>Определение тепловых гемолизинов в сыворотке крови</v>
          </cell>
        </row>
        <row r="2857">
          <cell r="B2857" t="str">
            <v>Определение холодовых антиэритроцитарных антител в крови</v>
          </cell>
        </row>
        <row r="2858">
          <cell r="B2858" t="str">
            <v>Определение двуфазных гемолизинов в крови</v>
          </cell>
        </row>
        <row r="2859">
          <cell r="B2859" t="str">
            <v>Исследование уровня кислорода крови</v>
          </cell>
        </row>
        <row r="2860">
          <cell r="B2860" t="str">
            <v>Определение протромбинового (тромбопластинового) времени в крови или в плазме</v>
          </cell>
        </row>
        <row r="2861">
          <cell r="B2861" t="str">
            <v>Определение тромбинового времени в крови</v>
          </cell>
        </row>
        <row r="2862">
          <cell r="B2862" t="str">
            <v>Тест дегрануляции базофилов</v>
          </cell>
        </row>
        <row r="2863">
          <cell r="B2863" t="str">
            <v>Определение сидеробластов и сидероцитов</v>
          </cell>
        </row>
        <row r="2864">
          <cell r="B2864" t="str">
            <v>Определение степени насыщения кислородом гемоглобина</v>
          </cell>
        </row>
        <row r="2865">
          <cell r="B2865" t="str">
            <v>Исследование эластичности (деформируемости) эритроцитов</v>
          </cell>
        </row>
        <row r="2866">
          <cell r="B2866" t="str">
            <v>Исследование онкотического давления крови</v>
          </cell>
        </row>
        <row r="2867">
          <cell r="B2867" t="str">
            <v>Оценка продолжительности жизни тромбоцитов</v>
          </cell>
        </row>
        <row r="2868">
          <cell r="B2868" t="str">
            <v>Аутокоагуляционный тест</v>
          </cell>
        </row>
        <row r="2869">
          <cell r="B2869" t="str">
            <v>Рептилазное (батроксобиновое) время</v>
          </cell>
        </row>
        <row r="2870">
          <cell r="B2870" t="str">
            <v>Активированное частичное тромбопластиновое время</v>
          </cell>
        </row>
        <row r="2871">
          <cell r="B2871" t="str">
            <v>Определение резистентности к активированному протеину C</v>
          </cell>
        </row>
        <row r="2872">
          <cell r="B2872" t="str">
            <v>Тест с ядом гадюки Рассела или тайпана</v>
          </cell>
        </row>
        <row r="2873">
          <cell r="B2873" t="str">
            <v>Определение времени свертывания плазмы, активированное каолином</v>
          </cell>
        </row>
        <row r="2874">
          <cell r="B2874" t="str">
            <v>Определение времени свертывания плазмы, активированное кефалином</v>
          </cell>
        </row>
        <row r="2875">
          <cell r="B2875" t="str">
            <v>Исследование адгезии тромбоцитов</v>
          </cell>
        </row>
        <row r="2876">
          <cell r="B2876" t="str">
            <v>Определение HPA-антигенов</v>
          </cell>
        </row>
        <row r="2877">
          <cell r="B2877" t="str">
            <v>Определение интерлейкина 8 в сыворотке крови</v>
          </cell>
        </row>
        <row r="2878">
          <cell r="B2878" t="str">
            <v>Определение интерлейкина 10 в сыворотке крови</v>
          </cell>
        </row>
        <row r="2879">
          <cell r="B2879" t="str">
            <v>Определение трофобластического гликопротеина</v>
          </cell>
        </row>
        <row r="2880">
          <cell r="B2880" t="str">
            <v>Определение HNA-антигенов</v>
          </cell>
        </row>
        <row r="2881">
          <cell r="B2881" t="str">
            <v>Определение моноцитов, фагоцитирующих бета-амилоид</v>
          </cell>
        </row>
        <row r="2882">
          <cell r="B2882" t="str">
            <v>Капнография</v>
          </cell>
        </row>
        <row r="2883">
          <cell r="B2883" t="str">
            <v>Капнометрия</v>
          </cell>
        </row>
        <row r="2884">
          <cell r="B2884" t="str">
            <v>Исследование уровня шизоцитов в крови</v>
          </cell>
        </row>
        <row r="2885">
          <cell r="B2885" t="str">
            <v>Исследование транспортных свойств альбумина</v>
          </cell>
        </row>
        <row r="2886">
          <cell r="B2886" t="str">
            <v>Исследование транспортных свойств альбумина методом электронного парамагнитного резонанса</v>
          </cell>
        </row>
        <row r="2887">
          <cell r="B2887" t="str">
            <v>Оценка гематокрита</v>
          </cell>
        </row>
        <row r="2888">
          <cell r="B2888" t="str">
            <v>Исследование уровня эритроцитов в крови</v>
          </cell>
        </row>
        <row r="2889">
          <cell r="B2889" t="str">
            <v>Исследование уровня лейкоцитов в крови</v>
          </cell>
        </row>
        <row r="2890">
          <cell r="B2890" t="str">
            <v>Исследование уровня тромбоцитов в крови</v>
          </cell>
        </row>
        <row r="2891">
          <cell r="B2891" t="str">
            <v>Дифференцированный подсчет лейкоцитов (лейкоцитарная формула)</v>
          </cell>
        </row>
        <row r="2892">
          <cell r="B2892" t="str">
            <v>Просмотр мазка крови для анализа аномалий морфологии эритроцитов, тромбоцитов и лейкоцитов</v>
          </cell>
        </row>
        <row r="2893">
          <cell r="B2893" t="str">
            <v>Исследование уровня ретикулоцитов в крови</v>
          </cell>
        </row>
        <row r="2894">
          <cell r="B2894" t="str">
            <v>Определение цветового показателя</v>
          </cell>
        </row>
        <row r="2895">
          <cell r="B2895" t="str">
            <v>Гипоксическая проба на обнаружение серповидноклеточных эритроцитов</v>
          </cell>
        </row>
        <row r="2896">
          <cell r="B2896" t="str">
            <v>Определение размеров эритроцитов</v>
          </cell>
        </row>
        <row r="2897">
          <cell r="B2897" t="str">
            <v>Определение количества сидеробластов и сидероцитов</v>
          </cell>
        </row>
        <row r="2898">
          <cell r="B2898" t="str">
            <v>Исследование вязкости крови</v>
          </cell>
        </row>
        <row r="2899">
          <cell r="B2899" t="str">
            <v>Исследование популяций лимфоцитов</v>
          </cell>
        </row>
        <row r="2900">
          <cell r="B2900" t="str">
            <v>Исследование CD3+ лимфоцитов</v>
          </cell>
        </row>
        <row r="2901">
          <cell r="B2901" t="str">
            <v>Исследование CD4+ лимфоцитов</v>
          </cell>
        </row>
        <row r="2902">
          <cell r="B2902" t="str">
            <v>Исследование CD8+ лимфоцитов</v>
          </cell>
        </row>
        <row r="2903">
          <cell r="B2903" t="str">
            <v>Исследование CD16+/CD56+ лимфоцитов</v>
          </cell>
        </row>
        <row r="2904">
          <cell r="B2904" t="str">
            <v>Исследование CD19+ лимфоцитов</v>
          </cell>
        </row>
        <row r="2905">
          <cell r="B2905" t="str">
            <v>Исследование CD20+ лимфоцитов</v>
          </cell>
        </row>
        <row r="2906">
          <cell r="B2906" t="str">
            <v>Исследование CD21+ лимфоцитов</v>
          </cell>
        </row>
        <row r="2907">
          <cell r="B2907" t="str">
            <v>Исследование CD25+ лимфоцитов</v>
          </cell>
        </row>
        <row r="2908">
          <cell r="B2908" t="str">
            <v>Исследование CD45+ лимфоцитов</v>
          </cell>
        </row>
        <row r="2909">
          <cell r="B2909" t="str">
            <v>Исследование CD3+/-HLADR+/- лимфоцитов</v>
          </cell>
        </row>
        <row r="2910">
          <cell r="B2910" t="str">
            <v>Исследование HLADR+/- лимфоцитов</v>
          </cell>
        </row>
        <row r="2911">
          <cell r="B2911" t="str">
            <v>Исследование CD34+CD31+ лимфоцитов</v>
          </cell>
        </row>
        <row r="2912">
          <cell r="B2912" t="str">
            <v>Определение содержания мембранных иммуноглобулинов</v>
          </cell>
        </row>
        <row r="2913">
          <cell r="B2913" t="str">
            <v>Микроскопия крови на обнаружение LE-клеток</v>
          </cell>
        </row>
        <row r="2914">
          <cell r="B2914" t="str">
            <v>Определение пролиферативной активности лимфоцитов</v>
          </cell>
        </row>
        <row r="2915">
          <cell r="B2915" t="str">
            <v>Определение пролиферативной активности лимфоцитов с митогенами</v>
          </cell>
        </row>
        <row r="2916">
          <cell r="B2916" t="str">
            <v>Определение пролиферативной активности лимфоцитов с митогенами и специфическими антигенами</v>
          </cell>
        </row>
        <row r="2917">
          <cell r="B2917" t="str">
            <v>Определение пролиферативной активности лимфоцитов с митогенами и лекарственными препаратами</v>
          </cell>
        </row>
        <row r="2918">
          <cell r="B2918" t="str">
            <v>Исследование макрофагальной активности</v>
          </cell>
        </row>
        <row r="2919">
          <cell r="B2919" t="str">
            <v>Накожные исследования реакции на аллергены</v>
          </cell>
        </row>
        <row r="2920">
          <cell r="B2920" t="str">
            <v>Выявление антител к антигенам тканей легкого</v>
          </cell>
        </row>
        <row r="2921">
          <cell r="B2921" t="str">
            <v>Определение содержания антител к антигенам тканей почек</v>
          </cell>
        </row>
        <row r="2922">
          <cell r="B2922" t="str">
            <v>Определение содержания антител к антигенам ядра клетки и ДНК</v>
          </cell>
        </row>
        <row r="2923">
          <cell r="B2923" t="str">
            <v>Определение содержания антител к ДНК нативной</v>
          </cell>
        </row>
        <row r="2924">
          <cell r="B2924" t="str">
            <v>Определение содержания антител к ДНК денатурированной</v>
          </cell>
        </row>
        <row r="2925">
          <cell r="B2925" t="str">
            <v>Определение содержания антилейкоцитарных антител</v>
          </cell>
        </row>
        <row r="2926">
          <cell r="B2926" t="str">
            <v>Определение содержания аллоиммунных антител к антигенам гранулоцитов</v>
          </cell>
        </row>
        <row r="2927">
          <cell r="B2927" t="str">
            <v>Определение содержания аутолимфоцитотоксических антител</v>
          </cell>
        </row>
        <row r="2928">
          <cell r="B2928" t="str">
            <v>Определение содержания аутогранулоцитотоксических антител</v>
          </cell>
        </row>
        <row r="2929">
          <cell r="B2929" t="str">
            <v>Определение содержания антитромбоцитарных антител</v>
          </cell>
        </row>
        <row r="2930">
          <cell r="B2930" t="str">
            <v>Определение иммунных ингибиторов к факторам свертывания</v>
          </cell>
        </row>
        <row r="2931">
          <cell r="B2931" t="str">
            <v>Определение антистрептолизина-O в сыворотке крови</v>
          </cell>
        </row>
        <row r="2932">
          <cell r="B2932" t="str">
            <v>Определение содержания антител к тироглобулину в сыворотке крови</v>
          </cell>
        </row>
        <row r="2933">
          <cell r="B2933" t="str">
            <v>Определение содержания антител к ткани щитовидной железы в крови</v>
          </cell>
        </row>
        <row r="2934">
          <cell r="B2934" t="str">
            <v>Определение содержания ревматоидного фактора в крови</v>
          </cell>
        </row>
        <row r="2935">
          <cell r="B2935" t="str">
            <v>Определение содержания антител к антигенам островков клеток поджелудочной железы в крови</v>
          </cell>
        </row>
        <row r="2936">
          <cell r="B2936" t="str">
            <v>Определение содержания антител к антигенам миелина в крови</v>
          </cell>
        </row>
        <row r="2937">
          <cell r="B2937" t="str">
            <v>Определение содержания антител к антигенам слюнной железы в крови</v>
          </cell>
        </row>
        <row r="2938">
          <cell r="B2938" t="str">
            <v>Определение содержания антител к антигенам миокарда в крови</v>
          </cell>
        </row>
        <row r="2939">
          <cell r="B2939" t="str">
            <v>Определение содержания антител к антигенам печеночной ткани в крови</v>
          </cell>
        </row>
        <row r="2940">
          <cell r="B2940" t="str">
            <v>Определение содержания антител к антигенам мышечной ткани в крови</v>
          </cell>
        </row>
        <row r="2941">
          <cell r="B2941" t="str">
            <v>Определение содержания антител к антигенам желудка в крови</v>
          </cell>
        </row>
        <row r="2942">
          <cell r="B2942" t="str">
            <v>Определение содержания антител к антигенам эритроцитов в сыворотке крови</v>
          </cell>
        </row>
        <row r="2943">
          <cell r="B2943" t="str">
            <v>Определение содержания антител к антигенам спермальной жидкости в плазме крови</v>
          </cell>
        </row>
        <row r="2944">
          <cell r="B2944" t="str">
            <v>Определение содержания антител к кардиолипину в крови</v>
          </cell>
        </row>
        <row r="2945">
          <cell r="B2945" t="str">
            <v>Определение содержания антител к фосфолипидам в крови</v>
          </cell>
        </row>
        <row r="2946">
          <cell r="B2946" t="str">
            <v>Определение содержания антител к гормонам щитовидной железы в крови</v>
          </cell>
        </row>
        <row r="2947">
          <cell r="B2947" t="str">
            <v>Определение содержания антител к гормонам гипофиза в крови</v>
          </cell>
        </row>
        <row r="2948">
          <cell r="B2948" t="str">
            <v>Определение содержания антител к гормонам надпочечников в крови</v>
          </cell>
        </row>
        <row r="2949">
          <cell r="B2949" t="str">
            <v>Определение содержания антител к антигенам главного комплекса гистосовместимости в сыворотке крови</v>
          </cell>
        </row>
        <row r="2950">
          <cell r="B2950" t="str">
            <v>Определение содержания антител к антигенам митохондрий в крови</v>
          </cell>
        </row>
        <row r="2951">
          <cell r="B2951" t="str">
            <v>Определение содержания антител к антигенам микросом в крови</v>
          </cell>
        </row>
        <row r="2952">
          <cell r="B2952" t="str">
            <v>Определение содержания антител к цитоплазме нейтрофилов в крови</v>
          </cell>
        </row>
        <row r="2953">
          <cell r="B2953" t="str">
            <v>Определение содержания антител к хорионическому гонадотропину в крови</v>
          </cell>
        </row>
        <row r="2954">
          <cell r="B2954" t="str">
            <v>Определение содержания антител к инсулину в крови</v>
          </cell>
        </row>
        <row r="2955">
          <cell r="B2955" t="str">
            <v>Определение содержания антицентромерных антител в крови</v>
          </cell>
        </row>
        <row r="2956">
          <cell r="B2956" t="str">
            <v>Определение содержания антител к РНК в крови</v>
          </cell>
        </row>
        <row r="2957">
          <cell r="B2957" t="str">
            <v>Определение содержания антител к антигенам групп крови</v>
          </cell>
        </row>
        <row r="2958">
          <cell r="B2958" t="str">
            <v>Определение содержания антител к эпидермальному ростовому фактору человека в крови</v>
          </cell>
        </row>
        <row r="2959">
          <cell r="B2959" t="str">
            <v>Определение содержания антител к тиреопероксидазе в крови</v>
          </cell>
        </row>
        <row r="2960">
          <cell r="B2960" t="str">
            <v>Определение содержания антител к рецептору тиреотропного гормона (ТТГ) в крови</v>
          </cell>
        </row>
        <row r="2961">
          <cell r="B2961" t="str">
            <v>Определение содержания стимулирующих антител к рецептору тиреотропного гормона в крови</v>
          </cell>
        </row>
        <row r="2962">
          <cell r="B2962" t="str">
            <v>Исследование уровня интерферона-альфа в крови</v>
          </cell>
        </row>
        <row r="2963">
          <cell r="B2963" t="str">
            <v>Исследование уровня интерферона-бета в крови</v>
          </cell>
        </row>
        <row r="2964">
          <cell r="B2964" t="str">
            <v>Исследование уровня интерферона-гамма в крови</v>
          </cell>
        </row>
        <row r="2965">
          <cell r="B2965" t="str">
            <v>Определение активности сукцинатдегидрогеназы в популяциях лимфоцитов</v>
          </cell>
        </row>
        <row r="2966">
          <cell r="B2966" t="str">
            <v>Определение содержания антител к бета-2-гликопротеину в крови</v>
          </cell>
        </row>
        <row r="2967">
          <cell r="B2967" t="str">
            <v>Определение содержания антител к циклическому цитрулиновому пептиду (анти-CCP) в крови</v>
          </cell>
        </row>
        <row r="2968">
          <cell r="B2968" t="str">
            <v>Определение маркеров ANCA-ассоциированных васкулитов: PR3 (c-ANCA), МПО (p-ANCA)</v>
          </cell>
        </row>
        <row r="2969">
          <cell r="B2969" t="str">
            <v>Определение содержания нейтрализующих антител к бета-интерферонам в сыворотке крови</v>
          </cell>
        </row>
        <row r="2970">
          <cell r="B2970" t="str">
            <v>Определение содержания антител к глиадину в крови</v>
          </cell>
        </row>
        <row r="2971">
          <cell r="B2971" t="str">
            <v>Определение содержания антител к тканевой трансглютаминазе в крови</v>
          </cell>
        </row>
        <row r="2972">
          <cell r="B2972" t="str">
            <v>Определение содержания антинуклеарных антител к Sm-антигену</v>
          </cell>
        </row>
        <row r="2973">
          <cell r="B2973" t="str">
            <v>Определение функциональной активности лимфоцитов</v>
          </cell>
        </row>
        <row r="2974">
          <cell r="B2974" t="str">
            <v>Определение содержания антител к аксиалогликопротеиновому рецептору (анти - ASGPR) в крови</v>
          </cell>
        </row>
        <row r="2975">
          <cell r="B2975" t="str">
            <v>Определение уровня витамина B12 (цианокобаламин) в крови</v>
          </cell>
        </row>
        <row r="2976">
          <cell r="B2976" t="str">
            <v>Определение содержания антител к экстрагируемым ядерным антигенам в крови</v>
          </cell>
        </row>
        <row r="2977">
          <cell r="B2977" t="str">
            <v>Определение содержания антител к цитруллинированному виментину в крови</v>
          </cell>
        </row>
        <row r="2978">
          <cell r="B2978" t="str">
            <v>Определение содержания антител к кератину в крови</v>
          </cell>
        </row>
        <row r="2979">
          <cell r="B2979" t="str">
            <v>Определение содержания антител к NMDA-рецепторам в крови</v>
          </cell>
        </row>
        <row r="2980">
          <cell r="B2980" t="str">
            <v>Определение содержания антител к аннексину V в крови</v>
          </cell>
        </row>
        <row r="2981">
          <cell r="B2981" t="str">
            <v>Определение содержания антител к эндомизию в крови</v>
          </cell>
        </row>
        <row r="2982">
          <cell r="B2982" t="str">
            <v>Исследование молекул межклеточной адгезии (sE-Selectin, slCAM-1, slCAM-3, sPECAM-1, sP-Selection, sVCAM-1)</v>
          </cell>
        </row>
        <row r="2983">
          <cell r="B2983" t="str">
            <v>Определение содержания аутоантител к коллагену I типа</v>
          </cell>
        </row>
        <row r="2984">
          <cell r="B2984" t="str">
            <v>Определение содержания аутоантител к коллагену III типа</v>
          </cell>
        </row>
        <row r="2985">
          <cell r="B2985" t="str">
            <v>Определение содержания аутоантител к коллагену VI типа</v>
          </cell>
        </row>
        <row r="2986">
          <cell r="B2986" t="str">
            <v>Определение содержания антител к тканям яичника</v>
          </cell>
        </row>
        <row r="2987">
          <cell r="B2987" t="str">
            <v>Определение содержания антител к металлопротеиназе ADAMTS-13 в плазме крови</v>
          </cell>
        </row>
        <row r="2988">
          <cell r="B2988" t="str">
            <v>Исследование фактора некроза опухоли в сыворотке крови</v>
          </cell>
        </row>
        <row r="2989">
          <cell r="B2989" t="str">
            <v>Определение содержания антител к рецептору ацетилхолина</v>
          </cell>
        </row>
        <row r="2990">
          <cell r="B2990" t="str">
            <v>Определение содержания антител к фосфатидилсерину</v>
          </cell>
        </row>
        <row r="2991">
          <cell r="B2991" t="str">
            <v>Определение содержания антител к Фактору H</v>
          </cell>
        </row>
        <row r="2992">
          <cell r="B2992" t="str">
            <v>Определением чувствительности лейкоцитов крови к препаратам интерферона</v>
          </cell>
        </row>
        <row r="2993">
          <cell r="B2993" t="str">
            <v>Определением чувствительности лейкоцитов крови к индукторам интерферона</v>
          </cell>
        </row>
        <row r="2994">
          <cell r="B2994" t="str">
            <v>Определением чувствительности лейкоцитов крови к иммуномодуляторам</v>
          </cell>
        </row>
        <row r="2995">
          <cell r="B2995" t="str">
            <v>Витальное окрашивание твердых тканей зуба</v>
          </cell>
        </row>
        <row r="2996">
          <cell r="B2996" t="str">
            <v>Компьютерная диагностика заболеваний пародонта с использованием электронных зондирующих устройств</v>
          </cell>
        </row>
        <row r="2997">
          <cell r="B2997" t="str">
            <v>Определение индексов гигиены полости рта</v>
          </cell>
        </row>
        <row r="2998">
          <cell r="B2998" t="str">
            <v>Определение пародонтальных индексов</v>
          </cell>
        </row>
        <row r="2999">
          <cell r="B2999" t="str">
            <v>Определение вкусовой чувствительности</v>
          </cell>
        </row>
        <row r="3000">
          <cell r="B3000" t="str">
            <v>Определение секреторного иммуноглобулина A в слюне</v>
          </cell>
        </row>
        <row r="3001">
          <cell r="B3001" t="str">
            <v>Микроскопическое исследование отделяемого из ротоглотки</v>
          </cell>
        </row>
        <row r="3002">
          <cell r="B3002" t="str">
            <v>Акустическая ринометрия</v>
          </cell>
        </row>
        <row r="3003">
          <cell r="B3003" t="str">
            <v>Исследование барофункции уха и придаточных пазух носа</v>
          </cell>
        </row>
        <row r="3004">
          <cell r="B3004" t="str">
            <v>Передняя риноманометрия</v>
          </cell>
        </row>
        <row r="3005">
          <cell r="B3005" t="str">
            <v>Исследование неспровоцированных дыхательных объемов и потоков</v>
          </cell>
        </row>
        <row r="3006">
          <cell r="B3006" t="str">
            <v>Исследование неспровоцированных дыхательных объемов и потоков с использованием пикфлоуметра</v>
          </cell>
        </row>
        <row r="3007">
          <cell r="B3007" t="str">
            <v>Осциллометрия импульсная</v>
          </cell>
        </row>
        <row r="3008">
          <cell r="B3008" t="str">
            <v>Флоуметрия дыхания</v>
          </cell>
        </row>
        <row r="3009">
          <cell r="B3009" t="str">
            <v>Дистанционное наблюдение за функциональными показателями внешнего дыхания</v>
          </cell>
        </row>
        <row r="3010">
          <cell r="B3010" t="str">
            <v>Исследование спровоцированных дыхательных объемов</v>
          </cell>
        </row>
        <row r="3011">
          <cell r="B3011" t="str">
            <v>Исследование дыхательных объемов с применением лекарственных препаратов</v>
          </cell>
        </row>
        <row r="3012">
          <cell r="B3012" t="str">
            <v>Исследование дыхательных объемов при провокации физической нагрузкой</v>
          </cell>
        </row>
        <row r="3013">
          <cell r="B3013" t="str">
            <v>Эргоспирометрия</v>
          </cell>
        </row>
        <row r="3014">
          <cell r="B3014" t="str">
            <v>Гипервентиляционная, ортостатическая пробы</v>
          </cell>
        </row>
        <row r="3015">
          <cell r="B3015" t="str">
            <v>Бодиплетизмография</v>
          </cell>
        </row>
        <row r="3016">
          <cell r="B3016" t="str">
            <v>Пульсоксиметрия</v>
          </cell>
        </row>
        <row r="3017">
          <cell r="B3017" t="str">
            <v>Исследование диффузионной способности легких</v>
          </cell>
        </row>
        <row r="3018">
          <cell r="B3018" t="str">
            <v>Определение секреторного иммуноглобулина A в мокроте</v>
          </cell>
        </row>
        <row r="3019">
          <cell r="B3019" t="str">
            <v>Бронхофонография</v>
          </cell>
        </row>
        <row r="3020">
          <cell r="B3020" t="str">
            <v>Определение уровня оксида азота в выдыхаемом воздухе</v>
          </cell>
        </row>
        <row r="3021">
          <cell r="B3021" t="str">
            <v>Микроскопическое исследование нативного и окрашенного препарата мокроты</v>
          </cell>
        </row>
        <row r="3022">
          <cell r="B3022" t="str">
            <v>Микроскопическое исследование лаважной жидкости</v>
          </cell>
        </row>
        <row r="3023">
          <cell r="B3023" t="str">
            <v>Исследование физических свойств мокроты</v>
          </cell>
        </row>
        <row r="3024">
          <cell r="B3024" t="str">
            <v>Исследование физических свойств плевральной жидкости</v>
          </cell>
        </row>
        <row r="3025">
          <cell r="B3025" t="str">
            <v>Микроскопическое исследование нативного и окрашенного препарата плевральной жидкости</v>
          </cell>
        </row>
        <row r="3026">
          <cell r="B3026" t="str">
            <v>Электрокардиография с физической нагрузкой</v>
          </cell>
        </row>
        <row r="3027">
          <cell r="B3027" t="str">
            <v>Электрокардиография с применением лекарственных препаратов</v>
          </cell>
        </row>
        <row r="3028">
          <cell r="B3028" t="str">
            <v>Исследование сердечного выброса</v>
          </cell>
        </row>
        <row r="3029">
          <cell r="B3029" t="str">
            <v>Исследование времени кровообращения</v>
          </cell>
        </row>
        <row r="3030">
          <cell r="B3030" t="str">
            <v>Велоэргометрия</v>
          </cell>
        </row>
        <row r="3031">
          <cell r="B3031" t="str">
            <v>Оценка объема циркулирующей крови</v>
          </cell>
        </row>
        <row r="3032">
          <cell r="B3032" t="str">
            <v>Оценка дефицита циркулирующей крови</v>
          </cell>
        </row>
        <row r="3033">
          <cell r="B3033" t="str">
            <v>Оценка проходимости вен нижних конечностей</v>
          </cell>
        </row>
        <row r="3034">
          <cell r="B3034" t="str">
            <v>Флебоманометрия</v>
          </cell>
        </row>
        <row r="3035">
          <cell r="B3035" t="str">
            <v>Оценка периферического сосудистого сопротивления</v>
          </cell>
        </row>
        <row r="3036">
          <cell r="B3036" t="str">
            <v>Исследование резистентности (ломкости) микрососудов</v>
          </cell>
        </row>
        <row r="3037">
          <cell r="B3037" t="str">
            <v>Определение секреторного иммуноглобулина A в желчи</v>
          </cell>
        </row>
        <row r="3038">
          <cell r="B3038" t="str">
            <v>Исследование обмена глюкозы</v>
          </cell>
        </row>
        <row r="3039">
          <cell r="B3039" t="str">
            <v>Пищеводная манометрия</v>
          </cell>
        </row>
        <row r="3040">
          <cell r="B3040" t="str">
            <v>Определение времени желудочного переваривания</v>
          </cell>
        </row>
        <row r="3041">
          <cell r="B3041" t="str">
            <v>Исследование базального выделения кислоты желудком</v>
          </cell>
        </row>
        <row r="3042">
          <cell r="B3042" t="str">
            <v>Исследования реакций на инсулин</v>
          </cell>
        </row>
        <row r="3043">
          <cell r="B3043" t="str">
            <v>Исследование реакции нарастания гистамина</v>
          </cell>
        </row>
        <row r="3044">
          <cell r="B3044" t="str">
            <v>Определение секреторного иммуноглобулина A в желудочном содержимом</v>
          </cell>
        </row>
        <row r="3045">
          <cell r="B3045" t="str">
            <v>Исследование физических свойств желудочного сока</v>
          </cell>
        </row>
        <row r="3046">
          <cell r="B3046" t="str">
            <v>Микроскопическое исследование желудочного содержимого</v>
          </cell>
        </row>
        <row r="3047">
          <cell r="B3047" t="str">
            <v>Исследование физических свойств дуоденального содержимого</v>
          </cell>
        </row>
        <row r="3048">
          <cell r="B3048" t="str">
            <v>Исследование дуоденального содержимого микроскопическое</v>
          </cell>
        </row>
        <row r="3049">
          <cell r="B3049" t="str">
            <v>Исследование всасывания витамина B12 (проба Шиллинга)</v>
          </cell>
        </row>
        <row r="3050">
          <cell r="B3050" t="str">
            <v>Исследование эвакуаторной функции прямой кишки (дефекофлоуметрия)</v>
          </cell>
        </row>
        <row r="3051">
          <cell r="B3051" t="str">
            <v>Определение кальпротектина в кале</v>
          </cell>
        </row>
        <row r="3052">
          <cell r="B3052" t="str">
            <v>Исследование физических свойств каловых масс</v>
          </cell>
        </row>
        <row r="3053">
          <cell r="B3053" t="str">
            <v>Микроскопическое исследование отделяемого из прямой кишки</v>
          </cell>
        </row>
        <row r="3054">
          <cell r="B3054" t="str">
            <v>Микроскопическое исследование влагалищных мазков</v>
          </cell>
        </row>
        <row r="3055">
          <cell r="B3055" t="str">
            <v>Микроскопическое исследование выделений из соска молочной железы</v>
          </cell>
        </row>
        <row r="3056">
          <cell r="B3056" t="str">
            <v>Микроскопическое исследование секрета больших парауретральных и вестибулярных желез</v>
          </cell>
        </row>
        <row r="3057">
          <cell r="B3057" t="str">
            <v>Микроскопическое исследование спермы</v>
          </cell>
        </row>
        <row r="3058">
          <cell r="B3058" t="str">
            <v>Тест "смешанная антиглобулиновая реакция сперматозоидов"</v>
          </cell>
        </row>
        <row r="3059">
          <cell r="B3059" t="str">
            <v>Микроскопическое исследование уретрального отделяемого и сока простаты</v>
          </cell>
        </row>
        <row r="3060">
          <cell r="B3060" t="str">
            <v>Микроскопическое исследование секрета крайней плоти</v>
          </cell>
        </row>
        <row r="3061">
          <cell r="B3061" t="str">
            <v>Микроскопическое исследование осадка секрета простаты</v>
          </cell>
        </row>
        <row r="3062">
          <cell r="B3062" t="str">
            <v>Определение реакции на стимуляцию адренокортикотропином</v>
          </cell>
        </row>
        <row r="3063">
          <cell r="B3063" t="str">
            <v>Определение реакции соматотропного гормона на гипогликемию</v>
          </cell>
        </row>
        <row r="3064">
          <cell r="B3064" t="str">
            <v>Определение реакции соматотропного гормона на гипергликемию</v>
          </cell>
        </row>
        <row r="3065">
          <cell r="B3065" t="str">
            <v>Проведение пробы с тиролиберином</v>
          </cell>
        </row>
        <row r="3066">
          <cell r="B3066" t="str">
            <v>Проведение глюкозотолерантного теста</v>
          </cell>
        </row>
        <row r="3067">
          <cell r="B3067" t="str">
            <v>Проведение пробы с хорионическим гонадотропином</v>
          </cell>
        </row>
        <row r="3068">
          <cell r="B3068" t="str">
            <v>Проведение пробы с гонадолиберином</v>
          </cell>
        </row>
        <row r="3069">
          <cell r="B3069" t="str">
            <v>Проведение пробы гонадотропин-рилизинг гормоном</v>
          </cell>
        </row>
        <row r="3070">
          <cell r="B3070" t="str">
            <v>Определение уровня рецепторов стероидных гормонов</v>
          </cell>
        </row>
        <row r="3071">
          <cell r="B3071" t="str">
            <v>Серологическое исследование ликвора</v>
          </cell>
        </row>
        <row r="3072">
          <cell r="B3072" t="str">
            <v>Молекулярно-биологическое исследование генов в тканях новообразований центральной нервной системы и головного мозга</v>
          </cell>
        </row>
        <row r="3073">
          <cell r="B3073" t="str">
            <v>Исследование физических свойств спинномозговой жидкости</v>
          </cell>
        </row>
        <row r="3074">
          <cell r="B3074" t="str">
            <v>Микроскопическое исследование спинномозговой жидкости, подсчет клеток в счетной камере (определение цитоза)</v>
          </cell>
        </row>
        <row r="3075">
          <cell r="B3075" t="str">
            <v>Тональная аудиометрия</v>
          </cell>
        </row>
        <row r="3076">
          <cell r="B3076" t="str">
            <v>Тональная аудиометрия в свободном звуковом поле</v>
          </cell>
        </row>
        <row r="3077">
          <cell r="B3077" t="str">
            <v>Тональная аудиометрия со слуховым аппаратом в свободном звуковом поле</v>
          </cell>
        </row>
        <row r="3078">
          <cell r="B3078" t="str">
            <v>Тональная аудиометрия с речевым процессором в свободном звуковом поле</v>
          </cell>
        </row>
        <row r="3079">
          <cell r="B3079" t="str">
            <v>Речевая аудиометрия</v>
          </cell>
        </row>
        <row r="3080">
          <cell r="B3080" t="str">
            <v>Речевая аудиометрия со слуховым аппаратом</v>
          </cell>
        </row>
        <row r="3081">
          <cell r="B3081" t="str">
            <v>Речевая аудиометрия с речевым процессором в свободном звуковом поле</v>
          </cell>
        </row>
        <row r="3082">
          <cell r="B3082" t="str">
            <v>Речевая аудиометрия при билатеральной стимуляции в свободном звуковом поле</v>
          </cell>
        </row>
        <row r="3083">
          <cell r="B3083" t="str">
            <v>Речевая аудиометрия при бимодальной стимуляции в свободном звуковом поле</v>
          </cell>
        </row>
        <row r="3084">
          <cell r="B3084" t="str">
            <v>Составление слухового паспорта</v>
          </cell>
        </row>
        <row r="3085">
          <cell r="B3085" t="str">
            <v>Исследование слуха у новорожденного с помощью отоакустической эмиссии</v>
          </cell>
        </row>
        <row r="3086">
          <cell r="B3086" t="str">
            <v>Импедансометрия</v>
          </cell>
        </row>
        <row r="3087">
          <cell r="B3087" t="str">
            <v>Исследование функций слуховой трубы</v>
          </cell>
        </row>
        <row r="3088">
          <cell r="B3088" t="str">
            <v>Тимпанометрия</v>
          </cell>
        </row>
        <row r="3089">
          <cell r="B3089" t="str">
            <v>Дихотическое прослушивание</v>
          </cell>
        </row>
        <row r="3090">
          <cell r="B3090" t="str">
            <v>Телеметрия нервного ответа с кохлеарным имплантом</v>
          </cell>
        </row>
        <row r="3091">
          <cell r="B3091" t="str">
            <v>Игровая аудиометрия</v>
          </cell>
        </row>
        <row r="3092">
          <cell r="B3092" t="str">
            <v>Игровая аудиометрия со слуховым аппаратом в свободном звуковом поле</v>
          </cell>
        </row>
        <row r="3093">
          <cell r="B3093" t="str">
            <v>Игровая аудиометрия с речевым процессором в свободном звуковом поле</v>
          </cell>
        </row>
        <row r="3094">
          <cell r="B3094" t="str">
            <v>Регистрация электрически вызванного стапедиального рефлекса с помощью импедансного аудиометра</v>
          </cell>
        </row>
        <row r="3095">
          <cell r="B3095" t="str">
            <v>Определение чувствительности к ультразвуку и его латерализации</v>
          </cell>
        </row>
        <row r="3096">
          <cell r="B3096" t="str">
            <v>Очаговая проба с антигеном вируса простого герпеса</v>
          </cell>
        </row>
        <row r="3097">
          <cell r="B3097" t="str">
            <v>Очаговая проба с туберкулином</v>
          </cell>
        </row>
        <row r="3098">
          <cell r="B3098" t="str">
            <v>Суточная тонометрия глаза</v>
          </cell>
        </row>
        <row r="3099">
          <cell r="B3099" t="str">
            <v>Тонометрия глаза через 2 часа</v>
          </cell>
        </row>
        <row r="3100">
          <cell r="B3100" t="str">
            <v>Эластотонометрия</v>
          </cell>
        </row>
        <row r="3101">
          <cell r="B3101" t="str">
            <v>Тонометрическая проба Хеймса</v>
          </cell>
        </row>
        <row r="3102">
          <cell r="B3102" t="str">
            <v>Нагрузочно-разгрузовные пробы для исследования регуляции внутриглазного давления</v>
          </cell>
        </row>
        <row r="3103">
          <cell r="B3103" t="str">
            <v>Проведение гониоскопической компрессионной пробы Форбса</v>
          </cell>
        </row>
        <row r="3104">
          <cell r="B3104" t="str">
            <v>Вакуумгониоскопия</v>
          </cell>
        </row>
        <row r="3105">
          <cell r="B3105" t="str">
            <v>Гониоциклоскопия со склерокомпрессией</v>
          </cell>
        </row>
        <row r="3106">
          <cell r="B3106" t="str">
            <v>Проведение пробы с лекарственными препаратами</v>
          </cell>
        </row>
        <row r="3107">
          <cell r="B3107" t="str">
            <v>Проведение внутривенной флюоресцеиновой пробы</v>
          </cell>
        </row>
        <row r="3108">
          <cell r="B3108" t="str">
            <v>Исследование фактора некроза опухоли в слезной жидкости</v>
          </cell>
        </row>
        <row r="3109">
          <cell r="B3109" t="str">
            <v>Авторефрактометрия с узким зрачком</v>
          </cell>
        </row>
        <row r="3110">
          <cell r="B3110" t="str">
            <v>Определение акустической плотности склеры</v>
          </cell>
        </row>
        <row r="3111">
          <cell r="B3111" t="str">
            <v>Исследование биомеханических свойств глаза</v>
          </cell>
        </row>
        <row r="3112">
          <cell r="B3112" t="str">
            <v>Видеокератотопография</v>
          </cell>
        </row>
        <row r="3113">
          <cell r="B3113" t="str">
            <v>Конфокальная микроскопия роговицы</v>
          </cell>
        </row>
        <row r="3114">
          <cell r="B3114" t="str">
            <v>Кристаллографическое исследование слезы в поляризованном свете</v>
          </cell>
        </row>
        <row r="3115">
          <cell r="B3115" t="str">
            <v>Микроскопия содержимого конъюнктивной полости</v>
          </cell>
        </row>
        <row r="3116">
          <cell r="B3116" t="str">
            <v>Цистометрография</v>
          </cell>
        </row>
        <row r="3117">
          <cell r="B3117" t="str">
            <v>Исследование функции нефронов по клиренсу креатинина (проба Реберга)</v>
          </cell>
        </row>
        <row r="3118">
          <cell r="B3118" t="str">
            <v>Тесты тубулярной реабсорбции</v>
          </cell>
        </row>
        <row r="3119">
          <cell r="B3119" t="str">
            <v>Хромоцистоскопия</v>
          </cell>
        </row>
        <row r="3120">
          <cell r="B3120" t="str">
            <v>Исследование объема остаточной мочи</v>
          </cell>
        </row>
        <row r="3121">
          <cell r="B3121" t="str">
            <v>Измерение скорости потока мочи (урофлоуметрия)</v>
          </cell>
        </row>
        <row r="3122">
          <cell r="B3122" t="str">
            <v>Цистометрия</v>
          </cell>
        </row>
        <row r="3123">
          <cell r="B3123" t="str">
            <v>Профилометрия внутриуретрального давления</v>
          </cell>
        </row>
        <row r="3124">
          <cell r="B3124" t="str">
            <v>Определение секреторного иммуноглобулина A в моче</v>
          </cell>
        </row>
        <row r="3125">
          <cell r="B3125" t="str">
            <v>Определение уровня гликозаминогликанов мочи</v>
          </cell>
        </row>
        <row r="3126">
          <cell r="B3126" t="str">
            <v>Электрофоретическое исследование гликозаминогликанов мочи</v>
          </cell>
        </row>
        <row r="3127">
          <cell r="B3127" t="str">
            <v>Микроскопическое исследование осадка мочи</v>
          </cell>
        </row>
        <row r="3128">
          <cell r="B3128" t="str">
            <v>Определение объема мочи</v>
          </cell>
        </row>
        <row r="3129">
          <cell r="B3129" t="str">
            <v>Определение удельного веса (относительной плотности) мочи</v>
          </cell>
        </row>
        <row r="3130">
          <cell r="B3130" t="str">
            <v>Визуальное исследование мочи</v>
          </cell>
        </row>
        <row r="3131">
          <cell r="B3131" t="str">
            <v>Микроскопическое исследование отделяемого из уретры</v>
          </cell>
        </row>
        <row r="3132">
          <cell r="B3132" t="str">
            <v>Исследование показателей основного обмена</v>
          </cell>
        </row>
        <row r="3133">
          <cell r="B3133" t="str">
            <v>Определение опухолевого генотипа</v>
          </cell>
        </row>
        <row r="3134">
          <cell r="B3134" t="str">
            <v>Суточное прикроватное мониторирование жизненных функций и параметров</v>
          </cell>
        </row>
        <row r="3135">
          <cell r="B3135" t="str">
            <v>Оценка функционального состояния организма и определение точек (зон) воздействия</v>
          </cell>
        </row>
        <row r="3136">
          <cell r="B3136" t="str">
            <v>Лазерная спектрофотометрия</v>
          </cell>
        </row>
        <row r="3137">
          <cell r="B3137" t="str">
            <v>Определение (исследование) устойчивости организма к декомпрессионному внутрисосудистому газообразованию</v>
          </cell>
        </row>
        <row r="3138">
          <cell r="B3138" t="str">
            <v>Определение (исследование) устойчивости организма к наркотическому действию азота</v>
          </cell>
        </row>
        <row r="3139">
          <cell r="B3139" t="str">
            <v>Определение (исследование) устойчивости организма к токсическому действию кислорода</v>
          </cell>
        </row>
        <row r="3140">
          <cell r="B3140" t="str">
            <v>Витрификация бластоцист</v>
          </cell>
        </row>
        <row r="3141">
          <cell r="B3141" t="str">
            <v>Проведение вспомогательного хетчинга</v>
          </cell>
        </row>
        <row r="3142">
          <cell r="B3142" t="str">
            <v>Исследование биологического материала методом проточной цитофлуориметрии</v>
          </cell>
        </row>
        <row r="3143">
          <cell r="B3143" t="str">
            <v>Иммунофенотипирование биологического материала для выявления маркеров гемобластозов</v>
          </cell>
        </row>
        <row r="3144">
          <cell r="B3144" t="str">
            <v>Иммунофенотипирование биологического материала для выявления маркеров минимальной остаточной болезни при гемобластозах</v>
          </cell>
        </row>
        <row r="3145">
          <cell r="B3145" t="str">
            <v>Подсчет стволовых клеток в биологическом материале методом проточной цитофлуориметрии</v>
          </cell>
        </row>
        <row r="3146">
          <cell r="B3146" t="str">
            <v>Иммунофенотипирование биологического материала для выявления негемопоэтических маркеров</v>
          </cell>
        </row>
        <row r="3147">
          <cell r="B3147" t="str">
            <v>Иммунофенотипирование периферической крови для выявления субпопуляционного состава лимфоцитов (основные)</v>
          </cell>
        </row>
        <row r="3148">
          <cell r="B3148" t="str">
            <v>Иммунофенотипирование периферической крови для выявления субпопуляционного состава лимфоцитов (малые)</v>
          </cell>
        </row>
        <row r="3149">
          <cell r="B3149" t="str">
            <v>Исследование фагоцитарной активности лейкоцитов периферической крови методом проточной цитофлуориметрии</v>
          </cell>
        </row>
        <row r="3150">
          <cell r="B3150" t="str">
            <v>Исследование активации базофилов аллергенами методом проточной цитофлуориметрии</v>
          </cell>
        </row>
        <row r="3151">
          <cell r="B3151" t="str">
            <v>Определения антигена HLA-B27 методом проточной цитофлуориметрии</v>
          </cell>
        </row>
        <row r="3152">
          <cell r="B3152" t="str">
            <v>Исследование клеточного цикла и плоидности клеток биологического материала методом проточной цитофлуориметрии (ДНК-цитометрия)</v>
          </cell>
        </row>
        <row r="3153">
          <cell r="B3153" t="str">
            <v>Определение содержания биологически-активных веществ с использованием CBA-технологии методом проточной цитофлуориметрии</v>
          </cell>
        </row>
        <row r="3154">
          <cell r="B3154" t="str">
            <v>Иммунофенотипирование клеток периферической крови для диагностики пароксизмальной ночной гемоглобинурии расширенной панелью маркеров, включая FLAER (флюоресцентно-меченый аэролизин)</v>
          </cell>
        </row>
        <row r="3155">
          <cell r="B3155" t="str">
            <v>Микроскопическое исследование перитонеальной (асцитической) жидкости</v>
          </cell>
        </row>
        <row r="3156">
          <cell r="B3156" t="str">
            <v>Определение международного нормализованного отношения (МНО)</v>
          </cell>
        </row>
        <row r="3157">
          <cell r="B3157" t="str">
            <v>Дистанционное наблюдение за показателями международного нормализованного отношения (МНО)</v>
          </cell>
        </row>
        <row r="3158">
          <cell r="B3158" t="str">
            <v>Медико-логопедическое исследование при дисфагии</v>
          </cell>
        </row>
        <row r="3159">
          <cell r="B3159" t="str">
            <v>Медико-логопедическое исследование при афазии</v>
          </cell>
        </row>
        <row r="3160">
          <cell r="B3160" t="str">
            <v>Медико-логопедическое исследование при дизартрии</v>
          </cell>
        </row>
        <row r="3161">
          <cell r="B3161" t="str">
            <v>Медико-логопедическая процедура при дисфагии</v>
          </cell>
        </row>
        <row r="3162">
          <cell r="B3162" t="str">
            <v>Медико-логопедическая процедура при афазии</v>
          </cell>
        </row>
        <row r="3163">
          <cell r="B3163" t="str">
            <v>Медико-логопедическая процедура при дизартрии</v>
          </cell>
        </row>
        <row r="3164">
          <cell r="B3164" t="str">
            <v>Медико-логопедическая тонально-ритмическая процедура</v>
          </cell>
        </row>
        <row r="3165">
          <cell r="B3165" t="str">
            <v>Медико-логопедическая процедура с использованием интерактивных информационных технологий</v>
          </cell>
        </row>
        <row r="3166">
          <cell r="B3166" t="str">
            <v>Индивидуальная нейро-психологическая коррекционно-восстановительная процедура у пациентов с афазией</v>
          </cell>
        </row>
        <row r="3167">
          <cell r="B3167" t="str">
            <v>Групповая нейро-психологическая коррекционно-восстановительная процедура у пациентов с афазией</v>
          </cell>
        </row>
        <row r="3168">
          <cell r="B3168" t="str">
            <v>Нейро-психологическая коррекционно-восстановительная процедура при нарушениях психических функций</v>
          </cell>
        </row>
        <row r="3169">
          <cell r="B3169" t="str">
            <v>Психопатологическое обследование</v>
          </cell>
        </row>
        <row r="3170">
          <cell r="B3170" t="str">
            <v>Клинико-социальная трудотерапия</v>
          </cell>
        </row>
        <row r="3171">
          <cell r="B3171" t="str">
            <v>Клинико-социальная функциональная трудотерапия</v>
          </cell>
        </row>
        <row r="3172">
          <cell r="B3172" t="str">
            <v>Визуальное исследование больного с нарушениями психической сферы</v>
          </cell>
        </row>
        <row r="3173">
          <cell r="B3173" t="str">
            <v>Клинико-психологическая адаптация</v>
          </cell>
        </row>
        <row r="3174">
          <cell r="B3174" t="str">
            <v>Клинико-психологическое психодиагностическое обследование</v>
          </cell>
        </row>
        <row r="3175">
          <cell r="B3175" t="str">
            <v>Клинико-психологическая терапия средой</v>
          </cell>
        </row>
        <row r="3176">
          <cell r="B3176" t="str">
            <v>Клинико-психологическое нейропсихологическое обследование</v>
          </cell>
        </row>
        <row r="3177">
          <cell r="B3177" t="str">
            <v>Специализированное нейропсихологическое обследование</v>
          </cell>
        </row>
        <row r="3178">
          <cell r="B3178" t="str">
            <v>Клинико-психологическое консультирование</v>
          </cell>
        </row>
        <row r="3179">
          <cell r="B3179" t="str">
            <v>Индивидуальное клинико-психологическое консультирование</v>
          </cell>
        </row>
        <row r="3180">
          <cell r="B3180" t="str">
            <v>Групповое клинико-психологическое консультирование</v>
          </cell>
        </row>
        <row r="3181">
          <cell r="B3181" t="str">
            <v>Семейное клинико-психологическое консультирование</v>
          </cell>
        </row>
        <row r="3182">
          <cell r="B3182" t="str">
            <v>Клинико-психологическая коррекция</v>
          </cell>
        </row>
        <row r="3183">
          <cell r="B3183" t="str">
            <v>Индивидуальная клинико-психологическая коррекция</v>
          </cell>
        </row>
        <row r="3184">
          <cell r="B3184" t="str">
            <v>Групповая клинико-психологическая коррекция</v>
          </cell>
        </row>
        <row r="3185">
          <cell r="B3185" t="str">
            <v>Психотерапия</v>
          </cell>
        </row>
        <row r="3186">
          <cell r="B3186" t="str">
            <v>Индивидуальная психотерапия</v>
          </cell>
        </row>
        <row r="3187">
          <cell r="B3187" t="str">
            <v>Групповая психотерапия</v>
          </cell>
        </row>
        <row r="3188">
          <cell r="B3188" t="str">
            <v>Экспертное консультирование</v>
          </cell>
        </row>
        <row r="3189">
          <cell r="B3189" t="str">
            <v>Социально-реабилитационная работа</v>
          </cell>
        </row>
        <row r="3190">
          <cell r="B3190" t="str">
            <v>Процедуры двигательного праксиса</v>
          </cell>
        </row>
        <row r="3191">
          <cell r="B3191" t="str">
            <v>Процедуры по адаптации к условиям микросреды</v>
          </cell>
        </row>
        <row r="3192">
          <cell r="B3192" t="str">
            <v>Процедуры по адаптации к условиям макросреды</v>
          </cell>
        </row>
        <row r="3193">
          <cell r="B3193" t="str">
            <v>Оценка поведения больного с психическими расстройствами</v>
          </cell>
        </row>
        <row r="3194">
          <cell r="B3194" t="str">
            <v>Селективный амобарбиталовый тест</v>
          </cell>
        </row>
        <row r="3195">
          <cell r="B3195" t="str">
            <v>Социально-психологическое консультирование больных ВИЧ-инфекцией</v>
          </cell>
        </row>
        <row r="3196">
          <cell r="B3196" t="str">
            <v>Гипнотерапия</v>
          </cell>
        </row>
        <row r="3197">
          <cell r="B3197" t="str">
            <v>Арттерапия</v>
          </cell>
        </row>
        <row r="3198">
          <cell r="B3198" t="str">
            <v>Клинико-психологический тренинг</v>
          </cell>
        </row>
        <row r="3199">
          <cell r="B3199" t="str">
            <v>Обучение самоуходу</v>
          </cell>
        </row>
        <row r="3200">
          <cell r="B3200" t="str">
            <v>Обучение уходу за новорожденным</v>
          </cell>
        </row>
        <row r="3201">
          <cell r="B3201" t="str">
            <v>Аутогенная тренировка</v>
          </cell>
        </row>
        <row r="3202">
          <cell r="B3202" t="str">
            <v>Обучение близких уходу за тяжелобольным пациентом</v>
          </cell>
        </row>
        <row r="3203">
          <cell r="B3203" t="str">
            <v>Подготовка беременных к родам</v>
          </cell>
        </row>
        <row r="3204">
          <cell r="B3204" t="str">
            <v>Обучение уходу за больным ребенком</v>
          </cell>
        </row>
        <row r="3205">
          <cell r="B3205" t="str">
            <v>Обучение гигиене полости рта</v>
          </cell>
        </row>
        <row r="3206">
          <cell r="B3206" t="str">
            <v>Обучение гигиене полости рта у ребенка</v>
          </cell>
        </row>
        <row r="3207">
          <cell r="B3207" t="str">
            <v>Уход за кожей тяжелобольного пациента</v>
          </cell>
        </row>
        <row r="3208">
          <cell r="B3208" t="str">
            <v>Уход за волосами, ногтями, бритье тяжелобольного пациента</v>
          </cell>
        </row>
        <row r="3209">
          <cell r="B3209" t="str">
            <v>Постановка горчичников</v>
          </cell>
        </row>
        <row r="3210">
          <cell r="B3210" t="str">
            <v>Постановка банок</v>
          </cell>
        </row>
        <row r="3211">
          <cell r="B3211" t="str">
            <v>Очищение кожи лица и шеи</v>
          </cell>
        </row>
        <row r="3212">
          <cell r="B3212" t="str">
            <v>Вапоризация кожи лица</v>
          </cell>
        </row>
        <row r="3213">
          <cell r="B3213" t="str">
            <v>Наложение горячего компресса на кожу лица</v>
          </cell>
        </row>
        <row r="3214">
          <cell r="B3214" t="str">
            <v>Очищение кожи лица с помощью ложки Уны</v>
          </cell>
        </row>
        <row r="3215">
          <cell r="B3215" t="str">
            <v>Удаление камедонов кожи</v>
          </cell>
        </row>
        <row r="3216">
          <cell r="B3216" t="str">
            <v>Удаление милиумов кожи</v>
          </cell>
        </row>
        <row r="3217">
          <cell r="B3217" t="str">
            <v>Удаление кожного сала</v>
          </cell>
        </row>
        <row r="3218">
          <cell r="B3218" t="str">
            <v>Проведение депиляции</v>
          </cell>
        </row>
        <row r="3219">
          <cell r="B3219" t="str">
            <v>Проведение эпиляции</v>
          </cell>
        </row>
        <row r="3220">
          <cell r="B3220" t="str">
            <v>Втирание растворов в волосистую часть головы</v>
          </cell>
        </row>
        <row r="3221">
          <cell r="B3221" t="str">
            <v>Бритье кожи предоперационное или поврежденного участка</v>
          </cell>
        </row>
        <row r="3222">
          <cell r="B3222" t="str">
            <v>Постановка пиявок</v>
          </cell>
        </row>
        <row r="3223">
          <cell r="B3223" t="str">
            <v>Уход за полостью рта тяжелобольного пациента в условиях реанимации и интенсивной терапии</v>
          </cell>
        </row>
        <row r="3224">
          <cell r="B3224" t="str">
            <v>Уход за полостью рта тяжелобольного пациента</v>
          </cell>
        </row>
        <row r="3225">
          <cell r="B3225" t="str">
            <v>Гигиена полости рта и зубов</v>
          </cell>
        </row>
        <row r="3226">
          <cell r="B3226" t="str">
            <v>Отсасывание слизи из ротоглотки</v>
          </cell>
        </row>
        <row r="3227">
          <cell r="B3227" t="str">
            <v>Пособие при оростомах, эзофагостомах</v>
          </cell>
        </row>
        <row r="3228">
          <cell r="B3228" t="str">
            <v>Оценка состоятельности глотания</v>
          </cell>
        </row>
        <row r="3229">
          <cell r="B3229" t="str">
            <v>Обучение гигиене полости рта и зубов индивидуальное, подбор средств и предметов гигиены полости рта</v>
          </cell>
        </row>
        <row r="3230">
          <cell r="B3230" t="str">
            <v>Уход за респираторным трактом в условиях искусственной вентиляции легких</v>
          </cell>
        </row>
        <row r="3231">
          <cell r="B3231" t="str">
            <v>Пособие при трахеостоме</v>
          </cell>
        </row>
        <row r="3232">
          <cell r="B3232" t="str">
            <v>Уход за назогастральным зондом, носовыми канюлями и катетером</v>
          </cell>
        </row>
        <row r="3233">
          <cell r="B3233" t="str">
            <v>Отсасывание слизи из верхних дыхательных путей</v>
          </cell>
        </row>
        <row r="3234">
          <cell r="B3234" t="str">
            <v>Отсасывание слизи из носа</v>
          </cell>
        </row>
        <row r="3235">
          <cell r="B3235" t="str">
            <v>Пособие при фарингостоме</v>
          </cell>
        </row>
        <row r="3236">
          <cell r="B3236" t="str">
            <v>Введение лекарственных препаратов интраназально</v>
          </cell>
        </row>
        <row r="3237">
          <cell r="B3237" t="str">
            <v>Уход за сосудистым катетером</v>
          </cell>
        </row>
        <row r="3238">
          <cell r="B3238" t="str">
            <v>Уход за артериальным портом</v>
          </cell>
        </row>
        <row r="3239">
          <cell r="B3239" t="str">
            <v>Уход за сосудистым доступом для экстракорпорального диализа</v>
          </cell>
        </row>
        <row r="3240">
          <cell r="B3240" t="str">
            <v>Уход за перитонеальным катетером</v>
          </cell>
        </row>
        <row r="3241">
          <cell r="B3241" t="str">
            <v>Пособие при гастростомах</v>
          </cell>
        </row>
        <row r="3242">
          <cell r="B3242" t="str">
            <v>Уход за назогастральным зондом</v>
          </cell>
        </row>
        <row r="3243">
          <cell r="B3243" t="str">
            <v>Кормление тяжелобольного пациента через гастростому</v>
          </cell>
        </row>
        <row r="3244">
          <cell r="B3244" t="str">
            <v>Пособие при илеостоме</v>
          </cell>
        </row>
        <row r="3245">
          <cell r="B3245" t="str">
            <v>Уход за интестинальным зондом</v>
          </cell>
        </row>
        <row r="3246">
          <cell r="B3246" t="str">
            <v>Кормление тяжелобольного пациента через интестинальный зонд</v>
          </cell>
        </row>
        <row r="3247">
          <cell r="B3247" t="str">
            <v>Обучение уходу за илеостомой</v>
          </cell>
        </row>
        <row r="3248">
          <cell r="B3248" t="str">
            <v>Пособие при стомах толстой кишки</v>
          </cell>
        </row>
        <row r="3249">
          <cell r="B3249" t="str">
            <v>Введение бария через колостому</v>
          </cell>
        </row>
        <row r="3250">
          <cell r="B3250" t="str">
            <v>Обучение уходу за колостомой</v>
          </cell>
        </row>
        <row r="3251">
          <cell r="B3251" t="str">
            <v>Пособие при дефекации тяжелобольного пациента</v>
          </cell>
        </row>
        <row r="3252">
          <cell r="B3252" t="str">
            <v>Постановка очистительной клизмы</v>
          </cell>
        </row>
        <row r="3253">
          <cell r="B3253" t="str">
            <v>Постановка газоотводной трубки</v>
          </cell>
        </row>
        <row r="3254">
          <cell r="B3254" t="str">
            <v>Удаление копролита</v>
          </cell>
        </row>
        <row r="3255">
          <cell r="B3255" t="str">
            <v>Пособие при недержании кала</v>
          </cell>
        </row>
        <row r="3256">
          <cell r="B3256" t="str">
            <v>Постановка сифонной клизмы</v>
          </cell>
        </row>
        <row r="3257">
          <cell r="B3257" t="str">
            <v>Спринцевание влагалища</v>
          </cell>
        </row>
        <row r="3258">
          <cell r="B3258" t="str">
            <v>Введение, извлечение влагалищного поддерживающего кольца (пессария)</v>
          </cell>
        </row>
        <row r="3259">
          <cell r="B3259" t="str">
            <v>Уход за наружным слуховым проходом</v>
          </cell>
        </row>
        <row r="3260">
          <cell r="B3260" t="str">
            <v>Уход за глазами тяжелобольного пациента</v>
          </cell>
        </row>
        <row r="3261">
          <cell r="B3261" t="str">
            <v>Инстилляция лекарственных веществ в конъюнктивную полость</v>
          </cell>
        </row>
        <row r="3262">
          <cell r="B3262" t="str">
            <v>Пособие при мочеиспускании тяжелобольного пациента</v>
          </cell>
        </row>
        <row r="3263">
          <cell r="B3263" t="str">
            <v>Уход за мочевым катетером</v>
          </cell>
        </row>
        <row r="3264">
          <cell r="B3264" t="str">
            <v>Уход за цистостомой и уростомой</v>
          </cell>
        </row>
        <row r="3265">
          <cell r="B3265" t="str">
            <v>Пособие при недержании мочи</v>
          </cell>
        </row>
        <row r="3266">
          <cell r="B3266" t="str">
            <v>Перемещение и/или размещение тяжелобольного пациента в постели</v>
          </cell>
        </row>
        <row r="3267">
          <cell r="B3267" t="str">
            <v>Транспортировка тяжелобольного пациента внутри учреждения</v>
          </cell>
        </row>
        <row r="3268">
          <cell r="B3268" t="str">
            <v>Кормление тяжелобольного пациента через рот и/или назогастральный зонд</v>
          </cell>
        </row>
        <row r="3269">
          <cell r="B3269" t="str">
            <v>Приготовление и смена постельного белья тяжелобольному пациенту</v>
          </cell>
        </row>
        <row r="3270">
          <cell r="B3270" t="str">
            <v>Пособие по смене белья и одежды тяжелобольному пациенту</v>
          </cell>
        </row>
        <row r="3271">
          <cell r="B3271" t="str">
            <v>Уход за промежностью и наружными половыми органами тяжелобольного пациента</v>
          </cell>
        </row>
        <row r="3272">
          <cell r="B3272" t="str">
            <v>Уход за пупочной ранкой новорожденного</v>
          </cell>
        </row>
        <row r="3273">
          <cell r="B3273" t="str">
            <v>Пеленание новорожденного</v>
          </cell>
        </row>
        <row r="3274">
          <cell r="B3274" t="str">
            <v>Уход за дренажом</v>
          </cell>
        </row>
        <row r="3275">
          <cell r="B3275" t="str">
            <v>Пособие при парентеральном введении лекарственных препаратов</v>
          </cell>
        </row>
        <row r="3276">
          <cell r="B3276" t="str">
            <v>Оценка степени риска развития пролежней</v>
          </cell>
        </row>
        <row r="3277">
          <cell r="B3277" t="str">
            <v>Оценка степени тяжести пролежней</v>
          </cell>
        </row>
        <row r="3278">
          <cell r="B3278" t="str">
            <v>Оценка интенсивности боли</v>
          </cell>
        </row>
        <row r="3279">
          <cell r="B3279" t="str">
            <v>Обучение членов семьи пациента технике перемещения и/или размещения в постели</v>
          </cell>
        </row>
        <row r="3280">
          <cell r="B3280" t="str">
            <v>Обучение пациента самопомощи при перемещении в постели и/или кресле</v>
          </cell>
        </row>
        <row r="3281">
          <cell r="B3281" t="str">
            <v>Обучение пациента перемещению на костылях</v>
          </cell>
        </row>
        <row r="3282">
          <cell r="B3282" t="str">
            <v>Обучение пациента самопомощи при перемещении с помощью дополнительной опоры</v>
          </cell>
        </row>
        <row r="3283">
          <cell r="B3283" t="str">
            <v>Наложение повязки при нарушении целостности кожных покровов</v>
          </cell>
        </row>
        <row r="3284">
          <cell r="B3284" t="str">
            <v>Наложение повязки при ожогах</v>
          </cell>
        </row>
        <row r="3285">
          <cell r="B3285" t="str">
            <v>Наложение повязки при гнойных заболеваниях кожи и подкожной клетчатки</v>
          </cell>
        </row>
        <row r="3286">
          <cell r="B3286" t="str">
            <v>Наложение повязки при операции в челюстно-лицевой области</v>
          </cell>
        </row>
        <row r="3287">
          <cell r="B3287" t="str">
            <v>Наложение повязки при заболеваниях мышц</v>
          </cell>
        </row>
        <row r="3288">
          <cell r="B3288" t="str">
            <v>Наложение иммобилизационной повязки при синдроме длительного сдавливания</v>
          </cell>
        </row>
        <row r="3289">
          <cell r="B3289" t="str">
            <v>Наложение повязки при переломах костей</v>
          </cell>
        </row>
        <row r="3290">
          <cell r="B3290" t="str">
            <v>Наложение торако-брахиальной повязки</v>
          </cell>
        </row>
        <row r="3291">
          <cell r="B3291" t="str">
            <v>Наложение кокситной повязки</v>
          </cell>
        </row>
        <row r="3292">
          <cell r="B3292" t="str">
            <v>Наложение иммобилизационной повязки при переломах костей</v>
          </cell>
        </row>
        <row r="3293">
          <cell r="B3293" t="str">
            <v>Наложение иммобилизационной повязки при переломах позвоночника</v>
          </cell>
        </row>
        <row r="3294">
          <cell r="B3294" t="str">
            <v>Наложение гипсовой повязки при переломах костей</v>
          </cell>
        </row>
        <row r="3295">
          <cell r="B3295" t="str">
            <v>Наложение торако-краниальной гипсовой повязки</v>
          </cell>
        </row>
        <row r="3296">
          <cell r="B3296" t="str">
            <v>Наложение циркулярной гипсовой повязки</v>
          </cell>
        </row>
        <row r="3297">
          <cell r="B3297" t="str">
            <v>Наложение корсета при патологии шейного отдела позвоночника</v>
          </cell>
        </row>
        <row r="3298">
          <cell r="B3298" t="str">
            <v>Наложение корсета при патологии грудного отдела позвоночника</v>
          </cell>
        </row>
        <row r="3299">
          <cell r="B3299" t="str">
            <v>Наложение корсета при патологии поясничного отдела позвоночника</v>
          </cell>
        </row>
        <row r="3300">
          <cell r="B3300" t="str">
            <v>Наложение шины при переломах костей</v>
          </cell>
        </row>
        <row r="3301">
          <cell r="B3301" t="str">
            <v>Наложение иммобилизационной повязки при операциях на костях</v>
          </cell>
        </row>
        <row r="3302">
          <cell r="B3302" t="str">
            <v>Наложение повязки при операциях на костях</v>
          </cell>
        </row>
        <row r="3303">
          <cell r="B3303" t="str">
            <v>Снятие гипсовой повязки (лонгеты)</v>
          </cell>
        </row>
        <row r="3304">
          <cell r="B3304" t="str">
            <v>Снятие циркулярной гипсовой повязки</v>
          </cell>
        </row>
        <row r="3305">
          <cell r="B3305" t="str">
            <v>Снятие шины с одной челюсти</v>
          </cell>
        </row>
        <row r="3306">
          <cell r="B3306" t="str">
            <v>Наложение повязки при вывихах (подвывихах) суставов</v>
          </cell>
        </row>
        <row r="3307">
          <cell r="B3307" t="str">
            <v>Наложение иммобилизационной повязки при вывихах (подвывихах) суставов</v>
          </cell>
        </row>
        <row r="3308">
          <cell r="B3308" t="str">
            <v>Наложение повязки при операциях на суставах</v>
          </cell>
        </row>
        <row r="3309">
          <cell r="B3309" t="str">
            <v>Наложение повязки при нарушении целостности лимфатической системы</v>
          </cell>
        </row>
        <row r="3310">
          <cell r="B3310" t="str">
            <v>Наложение иммобилизационной повязки при вывихах (подвывихах) зубов</v>
          </cell>
        </row>
        <row r="3311">
          <cell r="B3311" t="str">
            <v>Наложение повязки при операциях в полости рта</v>
          </cell>
        </row>
        <row r="3312">
          <cell r="B3312" t="str">
            <v>Наложение лечебной повязки при заболеваниях слизистой оболочки полости рта и пародонта в области одной челюсти</v>
          </cell>
        </row>
        <row r="3313">
          <cell r="B3313" t="str">
            <v>Наложение пращевидной повязки на нос при переломах и после операций</v>
          </cell>
        </row>
        <row r="3314">
          <cell r="B3314" t="str">
            <v>Наложение повязки при операциях на органах верхних дыхательных путей</v>
          </cell>
        </row>
        <row r="3315">
          <cell r="B3315" t="str">
            <v>Наложение окклюзионной повязки на грудную клетку</v>
          </cell>
        </row>
        <row r="3316">
          <cell r="B3316" t="str">
            <v>Наложение повязки при повреждении (ранении) сосудов</v>
          </cell>
        </row>
        <row r="3317">
          <cell r="B3317" t="str">
            <v>Эластическая компрессия нижних конечностей</v>
          </cell>
        </row>
        <row r="3318">
          <cell r="B3318" t="str">
            <v>Прерывистая пневмокомпрессия нижних конечностей</v>
          </cell>
        </row>
        <row r="3319">
          <cell r="B3319" t="str">
            <v>Эластическая компрессия верхних конечностей</v>
          </cell>
        </row>
        <row r="3320">
          <cell r="B3320" t="str">
            <v>Наложение повязки при операциях на прямой кишке</v>
          </cell>
        </row>
        <row r="3321">
          <cell r="B3321" t="str">
            <v>Наложение повязки при операциях на женских половых органах и органах малого таза</v>
          </cell>
        </row>
        <row r="3322">
          <cell r="B3322" t="str">
            <v>Наложение повязки при операциях на наружных мужских половых органах</v>
          </cell>
        </row>
        <row r="3323">
          <cell r="B3323" t="str">
            <v>Наложение повязки при операциях на железах внутренней секреции</v>
          </cell>
        </row>
        <row r="3324">
          <cell r="B3324" t="str">
            <v>Наложение повязки при операциях на головном мозге</v>
          </cell>
        </row>
        <row r="3325">
          <cell r="B3325" t="str">
            <v>Наложение повязки при операциях на органе слуха</v>
          </cell>
        </row>
        <row r="3326">
          <cell r="B3326" t="str">
            <v>Наложение повязки при операциях на органе зрения</v>
          </cell>
        </row>
        <row r="3327">
          <cell r="B3327" t="str">
            <v>Наложение монокулярной и бинокулярной повязки (наклейки, занавески) на глазницу</v>
          </cell>
        </row>
        <row r="3328">
          <cell r="B3328" t="str">
            <v>Наложение повязки при операциях на органе обоняния</v>
          </cell>
        </row>
        <row r="3329">
          <cell r="B3329" t="str">
            <v>Наложение повязки при полостных операциях органов брюшной полости</v>
          </cell>
        </row>
        <row r="3330">
          <cell r="B3330" t="str">
            <v>Наложение повязки при полостных операциях органов грудной полости</v>
          </cell>
        </row>
        <row r="3331">
          <cell r="B3331" t="str">
            <v>Наложение повязки после торакостомии</v>
          </cell>
        </row>
        <row r="3332">
          <cell r="B3332" t="str">
            <v>Наложение повязки после торакопластики и торакомиопластики</v>
          </cell>
        </row>
        <row r="3333">
          <cell r="B3333" t="str">
            <v>Пособие по наложению бандажа и/или фиксирующих устройств при бедренной грыже</v>
          </cell>
        </row>
        <row r="3334">
          <cell r="B3334" t="str">
            <v>Пособие по наложению бандажа при пупочной грыже</v>
          </cell>
        </row>
        <row r="3335">
          <cell r="B3335" t="str">
            <v>Пособие по наложению бандажа при беременности</v>
          </cell>
        </row>
        <row r="3336">
          <cell r="B3336" t="str">
            <v>Наложение повязки при пролежнях III и/или IV степеней тяжести</v>
          </cell>
        </row>
        <row r="3337">
          <cell r="B3337" t="str">
            <v>Наложение повязки при полостных операциях на органах забрюшинного пространства</v>
          </cell>
        </row>
        <row r="3338">
          <cell r="B3338" t="str">
            <v>Наложение повязки при операциях на органах шеи</v>
          </cell>
        </row>
        <row r="3339">
          <cell r="B3339" t="str">
            <v>Наложение повязки при термических и химических ожогах</v>
          </cell>
        </row>
        <row r="3340">
          <cell r="B3340" t="str">
            <v>Удаление поверхностно расположенного инородного тела</v>
          </cell>
        </row>
        <row r="3341">
          <cell r="B3341" t="str">
            <v>Вскрытие панариция</v>
          </cell>
        </row>
        <row r="3342">
          <cell r="B3342" t="str">
            <v>Некрэктомия</v>
          </cell>
        </row>
        <row r="3343">
          <cell r="B3343" t="str">
            <v>Некрэктомия ультразвуковая</v>
          </cell>
        </row>
        <row r="3344">
          <cell r="B3344" t="str">
            <v>Некрэктомия гнойно-некротического очага стопы (голени)</v>
          </cell>
        </row>
        <row r="3345">
          <cell r="B3345" t="str">
            <v>Некрэктомия гнойно-некротического очага стопы (голени) с использованием гидрохирургического скальпеля</v>
          </cell>
        </row>
        <row r="3346">
          <cell r="B3346" t="str">
            <v>Некрэктомия гнойно-некротического очага стопы (голени) с установкой NPWT системы</v>
          </cell>
        </row>
        <row r="3347">
          <cell r="B3347" t="str">
            <v>Некрэктомия гнойно-некротического очага стопы (голени) с установкой NPWT системы гидрохирургическим скальпелем</v>
          </cell>
        </row>
        <row r="3348">
          <cell r="B3348" t="str">
            <v>Некрэктомия с использованием гидрохирургической системы</v>
          </cell>
        </row>
        <row r="3349">
          <cell r="B3349" t="str">
            <v>Некрэктомия с помощью лазера</v>
          </cell>
        </row>
        <row r="3350">
          <cell r="B3350" t="str">
            <v>Хирургическая обработка раны или инфицированной ткани</v>
          </cell>
        </row>
        <row r="3351">
          <cell r="B3351" t="str">
            <v>Хирургическая обработка раны гидрохирургическим скальпелем</v>
          </cell>
        </row>
        <row r="3352">
          <cell r="B3352" t="str">
            <v>Ревизия послеоперационной раны под наркозом</v>
          </cell>
        </row>
        <row r="3353">
          <cell r="B3353" t="str">
            <v>Иссечение поражения кожи</v>
          </cell>
        </row>
        <row r="3354">
          <cell r="B3354" t="str">
            <v>Широкое иссечение меланомы кожи</v>
          </cell>
        </row>
        <row r="3355">
          <cell r="B3355" t="str">
            <v>Широкое иссечение меланомы кожи с реконструктивно-пластическим компонентом</v>
          </cell>
        </row>
        <row r="3356">
          <cell r="B3356" t="str">
            <v>Широкое иссечение меланомы кожи комбинированное</v>
          </cell>
        </row>
        <row r="3357">
          <cell r="B3357" t="str">
            <v>Широкое иссечение меланомы кожи расширенное</v>
          </cell>
        </row>
        <row r="3358">
          <cell r="B3358" t="str">
            <v>Широкое иссечение новообразования кожи с реконструктивно-пластическим компонентом</v>
          </cell>
        </row>
        <row r="3359">
          <cell r="B3359" t="str">
            <v>Иссечение поражения подкожно-жировой клетчатки</v>
          </cell>
        </row>
        <row r="3360">
          <cell r="B3360" t="str">
            <v>Фасциально-футлярное иссечение клетчатки шеи</v>
          </cell>
        </row>
        <row r="3361">
          <cell r="B3361" t="str">
            <v>Широкие лампасные разрезы</v>
          </cell>
        </row>
        <row r="3362">
          <cell r="B3362" t="str">
            <v>Сшивание кожи и подкожной клетчатки</v>
          </cell>
        </row>
        <row r="3363">
          <cell r="B3363" t="str">
            <v>Наложение вторичных швов</v>
          </cell>
        </row>
        <row r="3364">
          <cell r="B3364" t="str">
            <v>Ушивание открытой раны (без кожной пересадки)</v>
          </cell>
        </row>
        <row r="3365">
          <cell r="B3365" t="str">
            <v>Аутодермопластика</v>
          </cell>
        </row>
        <row r="3366">
          <cell r="B3366" t="str">
            <v>Кожная пластика для закрытия раны с использованием метода дерматензии</v>
          </cell>
        </row>
        <row r="3367">
          <cell r="B3367" t="str">
            <v>Пластика раны местными тканями</v>
          </cell>
        </row>
        <row r="3368">
          <cell r="B3368" t="str">
            <v>Перекрестная кожная пластика</v>
          </cell>
        </row>
        <row r="3369">
          <cell r="B3369" t="str">
            <v>Свободная кожная пластика дерматомным перфорированным лоскутом</v>
          </cell>
        </row>
        <row r="3370">
          <cell r="B3370" t="str">
            <v>Вскрытие фурункула (карбункула)</v>
          </cell>
        </row>
        <row r="3371">
          <cell r="B3371" t="str">
            <v>Вскрытие и дренирование флегмоны (абсцесса)</v>
          </cell>
        </row>
        <row r="3372">
          <cell r="B3372" t="str">
            <v>Вскрытие флегмоны (абсцесса) стопы (голени)</v>
          </cell>
        </row>
        <row r="3373">
          <cell r="B3373" t="str">
            <v>Вскрытие флегмоны (абсцесса) стопы использованием гидрохирургического скальпеля</v>
          </cell>
        </row>
        <row r="3374">
          <cell r="B3374" t="str">
            <v>Вскрытие флегмоны (абсцесса) стопы использованием гидрохирургического скальпеля и установкой NPWT системы</v>
          </cell>
        </row>
        <row r="3375">
          <cell r="B3375" t="str">
            <v>Вскрытие и дренирование флегмоны (абсцесса) челюстно-лицевой области внеротовым доступом</v>
          </cell>
        </row>
        <row r="3376">
          <cell r="B3376" t="str">
            <v>Удаление сосудистой мальформации</v>
          </cell>
        </row>
        <row r="3377">
          <cell r="B3377" t="str">
            <v>Удаление звездчатой ангиомы</v>
          </cell>
        </row>
        <row r="3378">
          <cell r="B3378" t="str">
            <v>Удаление телеангиоэктазий</v>
          </cell>
        </row>
        <row r="3379">
          <cell r="B3379" t="str">
            <v>Удаление атеромы</v>
          </cell>
        </row>
        <row r="3380">
          <cell r="B3380" t="str">
            <v>Удаление доброкачественных новообразований кожи</v>
          </cell>
        </row>
        <row r="3381">
          <cell r="B3381" t="str">
            <v>Удаление доброкачественных новообразований кожи методом электрокоагуляции</v>
          </cell>
        </row>
        <row r="3382">
          <cell r="B3382" t="str">
            <v>Удаление доброкачественных новообразований подкожно-жировой клетчатки</v>
          </cell>
        </row>
        <row r="3383">
          <cell r="B3383" t="str">
            <v>Вскрытие инфильтрата (угревого элемента) кожи и подкожно-жировой клетчатки</v>
          </cell>
        </row>
        <row r="3384">
          <cell r="B3384" t="str">
            <v>Удаление контагиозных моллюсков</v>
          </cell>
        </row>
        <row r="3385">
          <cell r="B3385" t="str">
            <v>Удаление татуировки</v>
          </cell>
        </row>
        <row r="3386">
          <cell r="B3386" t="str">
            <v>Дермабразия</v>
          </cell>
        </row>
        <row r="3387">
          <cell r="B3387" t="str">
            <v>Дермабразия рубцов</v>
          </cell>
        </row>
        <row r="3388">
          <cell r="B3388" t="str">
            <v>Иссечение рубцов кожи</v>
          </cell>
        </row>
        <row r="3389">
          <cell r="B3389" t="str">
            <v>Иссечение рубцов передней брюшной стенки</v>
          </cell>
        </row>
        <row r="3390">
          <cell r="B3390" t="str">
            <v>Иссечение келлоидных рубцов кисти</v>
          </cell>
        </row>
        <row r="3391">
          <cell r="B3391" t="str">
            <v>Дерматологический пилинг</v>
          </cell>
        </row>
        <row r="3392">
          <cell r="B3392" t="str">
            <v>Трансплантация волос головы</v>
          </cell>
        </row>
        <row r="3393">
          <cell r="B3393" t="str">
            <v>Внутрикожная контурная пластика</v>
          </cell>
        </row>
        <row r="3394">
          <cell r="B3394" t="str">
            <v>Внутрикожная контурная пластика с расположением швов в элементах ушных раковин</v>
          </cell>
        </row>
        <row r="3395">
          <cell r="B3395" t="str">
            <v>Удаление ногтевых пластинок</v>
          </cell>
        </row>
        <row r="3396">
          <cell r="B3396" t="str">
            <v>Удаление ногтевой пластинки с клиновидной резекцией матрикса</v>
          </cell>
        </row>
        <row r="3397">
          <cell r="B3397" t="str">
            <v>Удаление ногтевой пластинки при помощи лазера</v>
          </cell>
        </row>
        <row r="3398">
          <cell r="B3398" t="str">
            <v>Удаление мозоли</v>
          </cell>
        </row>
        <row r="3399">
          <cell r="B3399" t="str">
            <v>Некротомия</v>
          </cell>
        </row>
        <row r="3400">
          <cell r="B3400" t="str">
            <v>Иссечение грануляции</v>
          </cell>
        </row>
        <row r="3401">
          <cell r="B3401" t="str">
            <v>Иссечение грануляции ультразвуковое</v>
          </cell>
        </row>
        <row r="3402">
          <cell r="B3402" t="str">
            <v>Устранение рубцовой деформации</v>
          </cell>
        </row>
        <row r="3403">
          <cell r="B3403" t="str">
            <v>Устранение рубцовой деформации с замещением дефекта местными тканями</v>
          </cell>
        </row>
        <row r="3404">
          <cell r="B3404" t="str">
            <v>Устранение рубцовой деформации челюстно-лицевой области и шеи ротационным лоскутом на сосудистой ножке</v>
          </cell>
        </row>
        <row r="3405">
          <cell r="B3405" t="str">
            <v>Устранение рубцовой деформации челюстно-лицевой области и шеи с замещением дефекта реваскуляризированным лоскутом</v>
          </cell>
        </row>
        <row r="3406">
          <cell r="B3406" t="str">
            <v>Удаление подкожно-жировой клетчатки (липосакция)</v>
          </cell>
        </row>
        <row r="3407">
          <cell r="B3407" t="str">
            <v>Удаление подкожно-жировой клетчатки методом вакуумной аспирации</v>
          </cell>
        </row>
        <row r="3408">
          <cell r="B3408" t="str">
            <v>Удаление подкожно-жировой клетчатки тумисцентным методом</v>
          </cell>
        </row>
        <row r="3409">
          <cell r="B3409" t="str">
            <v>Удаление подкожно-жировой клетчатки с помощью электрического высокочастотного импульса</v>
          </cell>
        </row>
        <row r="3410">
          <cell r="B3410" t="str">
            <v>Удаление подкожно-жировой клетчатки с помощью эффекта ротации</v>
          </cell>
        </row>
        <row r="3411">
          <cell r="B3411" t="str">
            <v>Удаление подкожно-жировой клетчатки с помощью эффекта вибрации</v>
          </cell>
        </row>
        <row r="3412">
          <cell r="B3412" t="str">
            <v>Удаление подкожно-жировой клетчатки при помощи ультразвука</v>
          </cell>
        </row>
        <row r="3413">
          <cell r="B3413" t="str">
            <v>Удаление подкожно-жировой клетчатки при помощи лазера</v>
          </cell>
        </row>
        <row r="3414">
          <cell r="B3414" t="str">
            <v>Удаление подкожно-жировой клетчатки в области шеи</v>
          </cell>
        </row>
        <row r="3415">
          <cell r="B3415" t="str">
            <v>Удаление подкожно-жировой клетчатки в области лица</v>
          </cell>
        </row>
        <row r="3416">
          <cell r="B3416" t="str">
            <v>Иссечение кожи и подкожной жировой клетчатки</v>
          </cell>
        </row>
        <row r="3417">
          <cell r="B3417" t="str">
            <v>Иссечение кожи и подкожной жировой клетчатки в боковых отделах лица</v>
          </cell>
        </row>
        <row r="3418">
          <cell r="B3418" t="str">
            <v>Иссечение кожи и подкожно-жировой клетчатки в области нижней конечности</v>
          </cell>
        </row>
        <row r="3419">
          <cell r="B3419" t="str">
            <v>Иссечение кожи и подкожно-жировой клетчатки в области верхней конечности</v>
          </cell>
        </row>
        <row r="3420">
          <cell r="B3420" t="str">
            <v>Пластика подкожно-жировой клетчатки</v>
          </cell>
        </row>
        <row r="3421">
          <cell r="B3421" t="str">
            <v>Пластика подкожной жировой клетчатки методом перемещения микрочастиц собственного жира (липофилинг)</v>
          </cell>
        </row>
        <row r="3422">
          <cell r="B3422" t="str">
            <v>Удаление ксантелазм век</v>
          </cell>
        </row>
        <row r="3423">
          <cell r="B3423" t="str">
            <v>Удаление ринофимы</v>
          </cell>
        </row>
        <row r="3424">
          <cell r="B3424" t="str">
            <v>Разрез мышцы, сухожильной фасции и синовиальной сумки</v>
          </cell>
        </row>
        <row r="3425">
          <cell r="B3425" t="str">
            <v>Рассечение блоковидной связки сухожилия сгибателя на кисти</v>
          </cell>
        </row>
        <row r="3426">
          <cell r="B3426" t="str">
            <v>Рассечение связки и ревизия первого тыльного сухожильного канала разгибателей на предплечье</v>
          </cell>
        </row>
        <row r="3427">
          <cell r="B3427" t="str">
            <v>Фасциотомия</v>
          </cell>
        </row>
        <row r="3428">
          <cell r="B3428" t="str">
            <v>Удаление новообразования мышцы</v>
          </cell>
        </row>
        <row r="3429">
          <cell r="B3429" t="str">
            <v>Удаление новообразования сухожилия</v>
          </cell>
        </row>
        <row r="3430">
          <cell r="B3430" t="str">
            <v>Иссечение контрактуры Дюпюитрена</v>
          </cell>
        </row>
        <row r="3431">
          <cell r="B3431" t="str">
            <v>Иссечение тяжа ладонного апоневроза</v>
          </cell>
        </row>
        <row r="3432">
          <cell r="B3432" t="str">
            <v>Скаленотомия</v>
          </cell>
        </row>
        <row r="3433">
          <cell r="B3433" t="str">
            <v>Пластика сухожилия</v>
          </cell>
        </row>
        <row r="3434">
          <cell r="B3434" t="str">
            <v>Пластика ахиллова сухожилия</v>
          </cell>
        </row>
        <row r="3435">
          <cell r="B3435" t="str">
            <v>Пластика разрыва ключично-акромиального сочленения</v>
          </cell>
        </row>
        <row r="3436">
          <cell r="B3436" t="str">
            <v>Пластика сухожилия кисти</v>
          </cell>
        </row>
        <row r="3437">
          <cell r="B3437" t="str">
            <v>Пластика вращательной манжеты плеча артроскопическая</v>
          </cell>
        </row>
        <row r="3438">
          <cell r="B3438" t="str">
            <v>Пластика разрыва ключично-акромиального сочленения с использованием видеоэндоскопической техники</v>
          </cell>
        </row>
        <row r="3439">
          <cell r="B3439" t="str">
            <v>Удлинение, укорочение, перемещение мышцы и сухожилия</v>
          </cell>
        </row>
        <row r="3440">
          <cell r="B3440" t="str">
            <v>Удлинение, укорочение, перемещение мышцы и сухожилия с использованием анкерых фиксаторов</v>
          </cell>
        </row>
        <row r="3441">
          <cell r="B3441" t="str">
            <v>Освобождение мышцы из рубцов и сращений (миолиз)</v>
          </cell>
        </row>
        <row r="3442">
          <cell r="B3442" t="str">
            <v>Освобождение сухожилия из рубцов и сращений (тенолиз)</v>
          </cell>
        </row>
        <row r="3443">
          <cell r="B3443" t="str">
            <v>Восстановление мышцы и сухожилия</v>
          </cell>
        </row>
        <row r="3444">
          <cell r="B3444" t="str">
            <v>Артроскопический латеролиз надколенника</v>
          </cell>
        </row>
        <row r="3445">
          <cell r="B3445" t="str">
            <v>Артроскопическое восстановление медиального ретинакулима надколенника с помощью анкерных фиксаторов</v>
          </cell>
        </row>
        <row r="3446">
          <cell r="B3446" t="str">
            <v>Наложение шва ахиллова сухожилия закрытым способом</v>
          </cell>
        </row>
        <row r="3447">
          <cell r="B3447" t="str">
            <v>Наложение шва сухожилия</v>
          </cell>
        </row>
        <row r="3448">
          <cell r="B3448" t="str">
            <v>Наложение шва сухожилия с использованием видеоэндоскопической техники</v>
          </cell>
        </row>
        <row r="3449">
          <cell r="B3449" t="str">
            <v>Наложение шва ахиллова сухожилия открытым способом</v>
          </cell>
        </row>
        <row r="3450">
          <cell r="B3450" t="str">
            <v>Рассечение зубовидных связок</v>
          </cell>
        </row>
        <row r="3451">
          <cell r="B3451" t="str">
            <v>Тенодез</v>
          </cell>
        </row>
        <row r="3452">
          <cell r="B3452" t="str">
            <v>Артроскопический тенодез длинной головки двухглавой мышцы плеча</v>
          </cell>
        </row>
        <row r="3453">
          <cell r="B3453" t="str">
            <v>Тенодез с использованием анкерных фиксаторов</v>
          </cell>
        </row>
        <row r="3454">
          <cell r="B3454" t="str">
            <v>Транспозиция мышцы</v>
          </cell>
        </row>
        <row r="3455">
          <cell r="B3455" t="str">
            <v>Транспозиция невротизированной мышцы с использованием микрохирургической техники</v>
          </cell>
        </row>
        <row r="3456">
          <cell r="B3456" t="str">
            <v>Аутотрансплантация мышцы</v>
          </cell>
        </row>
        <row r="3457">
          <cell r="B3457" t="str">
            <v>Иссечение поверхностных мышечно-апоневротических тканей лица</v>
          </cell>
        </row>
        <row r="3458">
          <cell r="B3458" t="str">
            <v>Миотомия</v>
          </cell>
        </row>
        <row r="3459">
          <cell r="B3459" t="str">
            <v>Рассечение кольцевидной связки</v>
          </cell>
        </row>
        <row r="3460">
          <cell r="B3460" t="str">
            <v>Пластика сухожильно-связочного аппарата стопы</v>
          </cell>
        </row>
        <row r="3461">
          <cell r="B3461" t="str">
            <v>Иссечение подошвенного апоневроза</v>
          </cell>
        </row>
        <row r="3462">
          <cell r="B3462" t="str">
            <v>Миопластика дефектов кости</v>
          </cell>
        </row>
        <row r="3463">
          <cell r="B3463" t="str">
            <v>Репозиция и фиксация перелома скуловой кости</v>
          </cell>
        </row>
        <row r="3464">
          <cell r="B3464" t="str">
            <v>Репозиция и фиксация верхнечелюстного и нижнечелюстного переломов</v>
          </cell>
        </row>
        <row r="3465">
          <cell r="B3465" t="str">
            <v>Репозиция и фиксация альвеолярного перелома</v>
          </cell>
        </row>
        <row r="3466">
          <cell r="B3466" t="str">
            <v>Репозиция и фиксация перелома костей глазницы</v>
          </cell>
        </row>
        <row r="3467">
          <cell r="B3467" t="str">
            <v>Дистракция при переломе верхней челюсти</v>
          </cell>
        </row>
        <row r="3468">
          <cell r="B3468" t="str">
            <v>Репозиция и фиксация перелома носовой кости</v>
          </cell>
        </row>
        <row r="3469">
          <cell r="B3469" t="str">
            <v>Репозиция и фиксация перелома нижней челюсти</v>
          </cell>
        </row>
        <row r="3470">
          <cell r="B3470" t="str">
            <v>Остеотомия лицевых костей</v>
          </cell>
        </row>
        <row r="3471">
          <cell r="B3471" t="str">
            <v>Резекция лицевых костей</v>
          </cell>
        </row>
        <row r="3472">
          <cell r="B3472" t="str">
            <v>Резекция и реконструкция нижней челюсти</v>
          </cell>
        </row>
        <row r="3473">
          <cell r="B3473" t="str">
            <v>Артропластика височно-нижнечелюстного сустава</v>
          </cell>
        </row>
        <row r="3474">
          <cell r="B3474" t="str">
            <v>Пластическая операция в области подбородка или щеки</v>
          </cell>
        </row>
        <row r="3475">
          <cell r="B3475" t="str">
            <v>Остеотомическая ментопластика</v>
          </cell>
        </row>
        <row r="3476">
          <cell r="B3476" t="str">
            <v>Проведение дренажа кости</v>
          </cell>
        </row>
        <row r="3477">
          <cell r="B3477" t="str">
            <v>Удаление инородного тела кости</v>
          </cell>
        </row>
        <row r="3478">
          <cell r="B3478" t="str">
            <v>Удаление инородного тела кости интрамедуллярных металлоконструкций</v>
          </cell>
        </row>
        <row r="3479">
          <cell r="B3479" t="str">
            <v>Удаление инородного тела кости экстрамедуллярных металлоконструкций</v>
          </cell>
        </row>
        <row r="3480">
          <cell r="B3480" t="str">
            <v>Секвестрэктомия</v>
          </cell>
        </row>
        <row r="3481">
          <cell r="B3481" t="str">
            <v>Иссечение пораженной кости</v>
          </cell>
        </row>
        <row r="3482">
          <cell r="B3482" t="str">
            <v>Иссечение поражений костей таза</v>
          </cell>
        </row>
        <row r="3483">
          <cell r="B3483" t="str">
            <v>Частичная остэктомия</v>
          </cell>
        </row>
        <row r="3484">
          <cell r="B3484" t="str">
            <v>Частичная остэктомия с удалением параоссальных оссификатов</v>
          </cell>
        </row>
        <row r="3485">
          <cell r="B3485" t="str">
            <v>Полная остэктомия</v>
          </cell>
        </row>
        <row r="3486">
          <cell r="B3486" t="str">
            <v>Аутотрансплантация кости</v>
          </cell>
        </row>
        <row r="3487">
          <cell r="B3487" t="str">
            <v>Внутренняя фиксация кости (без коррекции перелома)</v>
          </cell>
        </row>
        <row r="3488">
          <cell r="B3488" t="str">
            <v>Удаление внутреннего фиксирующего устройства</v>
          </cell>
        </row>
        <row r="3489">
          <cell r="B3489" t="str">
            <v>Удаление внутреннего фиксирующего устройства из бедра</v>
          </cell>
        </row>
        <row r="3490">
          <cell r="B3490" t="str">
            <v>Удаление внутреннего фиксирующего устройства из голени</v>
          </cell>
        </row>
        <row r="3491">
          <cell r="B3491" t="str">
            <v>Удаление внутреннего фиксирующего устройства из плеча</v>
          </cell>
        </row>
        <row r="3492">
          <cell r="B3492" t="str">
            <v>Удаление внутреннего фиксирующего устройства из таза</v>
          </cell>
        </row>
        <row r="3493">
          <cell r="B3493" t="str">
            <v>Остеосинтез</v>
          </cell>
        </row>
        <row r="3494">
          <cell r="B3494" t="str">
            <v>Остеосинтез кости танталовой нитью</v>
          </cell>
        </row>
        <row r="3495">
          <cell r="B3495" t="str">
            <v>Остеосинтез титановой пластиной</v>
          </cell>
        </row>
        <row r="3496">
          <cell r="B3496" t="str">
            <v>Интрамедуллярный спицевой остеосинтез</v>
          </cell>
        </row>
        <row r="3497">
          <cell r="B3497" t="str">
            <v>Интрамедуллярный стержневой остеосинтез</v>
          </cell>
        </row>
        <row r="3498">
          <cell r="B3498" t="str">
            <v>Остеосинтез с использованием биодеградируемых материалов</v>
          </cell>
        </row>
        <row r="3499">
          <cell r="B3499" t="str">
            <v>Интрамедуллярный блокируемый остеосинтез</v>
          </cell>
        </row>
        <row r="3500">
          <cell r="B3500" t="str">
            <v>Экстракортикальный остеосинтез</v>
          </cell>
        </row>
        <row r="3501">
          <cell r="B3501" t="str">
            <v>Экстракортикальный остеосинтез перелома костей и разрыва сочленений таза</v>
          </cell>
        </row>
        <row r="3502">
          <cell r="B3502" t="str">
            <v>Остеосинтез верхней челюсти</v>
          </cell>
        </row>
        <row r="3503">
          <cell r="B3503" t="str">
            <v>Остеосинтез суставного отростка нижней челюсти</v>
          </cell>
        </row>
        <row r="3504">
          <cell r="B3504" t="str">
            <v>Удлинение кости</v>
          </cell>
        </row>
        <row r="3505">
          <cell r="B3505" t="str">
            <v>Реконструкция кости</v>
          </cell>
        </row>
        <row r="3506">
          <cell r="B3506" t="str">
            <v>Реконструкция кости. Корригирующая деторсионно-варизирующая остеотомия проксимального конца бедренной кости</v>
          </cell>
        </row>
        <row r="3507">
          <cell r="B3507" t="str">
            <v>Реконструкция кости. Остеотомия таза</v>
          </cell>
        </row>
        <row r="3508">
          <cell r="B3508" t="str">
            <v>Реконструкция кости. Остеотомия кости</v>
          </cell>
        </row>
        <row r="3509">
          <cell r="B3509" t="str">
            <v>Реконструкция кости. Остеотомия кости с использованием компьютерного моделирования</v>
          </cell>
        </row>
        <row r="3510">
          <cell r="B3510" t="str">
            <v>Реконструкция кости. Остеотомия кости с использованием комбинируемых методов фиксации</v>
          </cell>
        </row>
        <row r="3511">
          <cell r="B3511" t="str">
            <v>Реконструкция кости. Остеотомия кости с использованием биодеградируемых материалов</v>
          </cell>
        </row>
        <row r="3512">
          <cell r="B3512" t="str">
            <v>Реконструкция кости. Коррегирующая остеотомия при деформации стоп</v>
          </cell>
        </row>
        <row r="3513">
          <cell r="B3513" t="str">
            <v>Реконструкция кости. Коррегирующая остеотомия бедра</v>
          </cell>
        </row>
        <row r="3514">
          <cell r="B3514" t="str">
            <v>Реконструкция кости. Коррегирующая остеотомия голени</v>
          </cell>
        </row>
        <row r="3515">
          <cell r="B3515" t="str">
            <v>Реконструкция кости при ложном суставе бедра</v>
          </cell>
        </row>
        <row r="3516">
          <cell r="B3516" t="str">
            <v>Реконструкция кости при ложном суставе голени</v>
          </cell>
        </row>
        <row r="3517">
          <cell r="B3517" t="str">
            <v>Реконструкция кости при ложном суставе плеча</v>
          </cell>
        </row>
        <row r="3518">
          <cell r="B3518" t="str">
            <v>Реконструкция кости при ложном суставе плеча с использованием микрохирургической техники</v>
          </cell>
        </row>
        <row r="3519">
          <cell r="B3519" t="str">
            <v>Реконструкция кости при ложном суставе бедра с использованием микрохирургической техники</v>
          </cell>
        </row>
        <row r="3520">
          <cell r="B3520" t="str">
            <v>Реконструкция кости при ложном суставе голени с использованием микрохирургической техники</v>
          </cell>
        </row>
        <row r="3521">
          <cell r="B3521" t="str">
            <v>Реконструкция кости. Остеотомия кости с использованием внутренних фиксаторов и аппаратов внешней фиксации</v>
          </cell>
        </row>
        <row r="3522">
          <cell r="B3522" t="str">
            <v>Укорочение кости</v>
          </cell>
        </row>
        <row r="3523">
          <cell r="B3523" t="str">
            <v>Укорочение кости. Остеотомия кости</v>
          </cell>
        </row>
        <row r="3524">
          <cell r="B3524" t="str">
            <v>Укорочение кости. Остеотомия кости с использованием компьютерного моделирования</v>
          </cell>
        </row>
        <row r="3525">
          <cell r="B3525" t="str">
            <v>Укорочение кости. Остеотомия кости с использованием комбинируемых методов фиксации</v>
          </cell>
        </row>
        <row r="3526">
          <cell r="B3526" t="str">
            <v>Укорочение кости. Остеотомия кости с использованием биодеградируемых материалов</v>
          </cell>
        </row>
        <row r="3527">
          <cell r="B3527" t="str">
            <v>Закрытое вправление перелома с внутренней фиксацией</v>
          </cell>
        </row>
        <row r="3528">
          <cell r="B3528" t="str">
            <v>Артроскопическая фиксация остехондральных переломов коленного сустава с помощью винта</v>
          </cell>
        </row>
        <row r="3529">
          <cell r="B3529" t="str">
            <v>Остеосинтез при подвертельных переломах</v>
          </cell>
        </row>
        <row r="3530">
          <cell r="B3530" t="str">
            <v>Остеосинтез при чрезвертельных переломах</v>
          </cell>
        </row>
        <row r="3531">
          <cell r="B3531" t="str">
            <v>Остеосинтез при переломе шейки бедра</v>
          </cell>
        </row>
        <row r="3532">
          <cell r="B3532" t="str">
            <v>Открытое лечение перелома (без внутренней фиксации)</v>
          </cell>
        </row>
        <row r="3533">
          <cell r="B3533" t="str">
            <v>Открытое лечение перелома с внутренней фиксацией</v>
          </cell>
        </row>
        <row r="3534">
          <cell r="B3534" t="str">
            <v>Остеосинтез грудины</v>
          </cell>
        </row>
        <row r="3535">
          <cell r="B3535" t="str">
            <v>Остеосинтез ключицы</v>
          </cell>
        </row>
        <row r="3536">
          <cell r="B3536" t="str">
            <v>Остеосинтез мелких костей скелета</v>
          </cell>
        </row>
        <row r="3537">
          <cell r="B3537" t="str">
            <v>Открытый остеосинтез локтевого отростка</v>
          </cell>
        </row>
        <row r="3538">
          <cell r="B3538" t="str">
            <v>Открытый остеосинтез надколенника</v>
          </cell>
        </row>
        <row r="3539">
          <cell r="B3539" t="str">
            <v>Остеосинтез при переломе мелких костей конечности</v>
          </cell>
        </row>
        <row r="3540">
          <cell r="B3540" t="str">
            <v>Открытый остеосинтез при переломе бедра</v>
          </cell>
        </row>
        <row r="3541">
          <cell r="B3541" t="str">
            <v>Открытый остеосинтез при переломе голени</v>
          </cell>
        </row>
        <row r="3542">
          <cell r="B3542" t="str">
            <v>Открытый остеосинтез при переломе лодыжек</v>
          </cell>
        </row>
        <row r="3543">
          <cell r="B3543" t="str">
            <v>Открытый остеосинтез при переломе плеча</v>
          </cell>
        </row>
        <row r="3544">
          <cell r="B3544" t="str">
            <v>Открытый остеосинтез при переломе предплечья</v>
          </cell>
        </row>
        <row r="3545">
          <cell r="B3545" t="str">
            <v>Закрытая коррекция отделенного эпифиза</v>
          </cell>
        </row>
        <row r="3546">
          <cell r="B3546" t="str">
            <v>Открытая коррекция отделенного эпифиза</v>
          </cell>
        </row>
        <row r="3547">
          <cell r="B3547" t="str">
            <v>Обработка места открытого перелома</v>
          </cell>
        </row>
        <row r="3548">
          <cell r="B3548" t="str">
            <v>Операции по поводу множественных переломов и повреждений</v>
          </cell>
        </row>
        <row r="3549">
          <cell r="B3549" t="str">
            <v>Наложение наружных фиксирующих устройств</v>
          </cell>
        </row>
        <row r="3550">
          <cell r="B3550" t="str">
            <v>Наложение наружных фиксирующих устройств с использованием гало-аппарата</v>
          </cell>
        </row>
        <row r="3551">
          <cell r="B3551" t="str">
            <v>Наложение наружных фиксирующих устройств с использованием компрессионно-дистракционного аппарата внешней фиксации</v>
          </cell>
        </row>
        <row r="3552">
          <cell r="B3552" t="str">
            <v>Репозиция отломков костей при переломах</v>
          </cell>
        </row>
        <row r="3553">
          <cell r="B3553" t="str">
            <v>Репозиция скуловой кости или дуги закрытая без применения металлоконструкций</v>
          </cell>
        </row>
        <row r="3554">
          <cell r="B3554" t="str">
            <v>Репозиция костей носа закрытая</v>
          </cell>
        </row>
        <row r="3555">
          <cell r="B3555" t="str">
            <v>Декомпрессивная ламинэктомия</v>
          </cell>
        </row>
        <row r="3556">
          <cell r="B3556" t="str">
            <v>Декомпрессивная ламинэктомия позвонков с фиксацией</v>
          </cell>
        </row>
        <row r="3557">
          <cell r="B3557" t="str">
            <v>Реваскуляризирующая остеоперфорация</v>
          </cell>
        </row>
        <row r="3558">
          <cell r="B3558" t="str">
            <v>Реплантация бедра</v>
          </cell>
        </row>
        <row r="3559">
          <cell r="B3559" t="str">
            <v>Реплантация голени</v>
          </cell>
        </row>
        <row r="3560">
          <cell r="B3560" t="str">
            <v>Реплантация пальцев, блока пальцев, кисти</v>
          </cell>
        </row>
        <row r="3561">
          <cell r="B3561" t="str">
            <v>Реплантация плеча</v>
          </cell>
        </row>
        <row r="3562">
          <cell r="B3562" t="str">
            <v>Реплантация предплечья</v>
          </cell>
        </row>
        <row r="3563">
          <cell r="B3563" t="str">
            <v>Реплантация стопы</v>
          </cell>
        </row>
        <row r="3564">
          <cell r="B3564" t="str">
            <v>Пластика мышечно-реберного дефекта</v>
          </cell>
        </row>
        <row r="3565">
          <cell r="B3565" t="str">
            <v>Торакомиопластика</v>
          </cell>
        </row>
        <row r="3566">
          <cell r="B3566" t="str">
            <v>Пластика дефекта костей черепа</v>
          </cell>
        </row>
        <row r="3567">
          <cell r="B3567" t="str">
            <v>Реконструкция костей свода черепа</v>
          </cell>
        </row>
        <row r="3568">
          <cell r="B3568" t="str">
            <v>Остеотомия костей средней зоны лица</v>
          </cell>
        </row>
        <row r="3569">
          <cell r="B3569" t="str">
            <v>Установка дистракционного аппарата</v>
          </cell>
        </row>
        <row r="3570">
          <cell r="B3570" t="str">
            <v>Удаление дистракционного аппарата</v>
          </cell>
        </row>
        <row r="3571">
          <cell r="B3571" t="str">
            <v>Вертебротомия</v>
          </cell>
        </row>
        <row r="3572">
          <cell r="B3572" t="str">
            <v>Корпорэктомия</v>
          </cell>
        </row>
        <row r="3573">
          <cell r="B3573" t="str">
            <v>Корпорэктомия с эндопротезированием</v>
          </cell>
        </row>
        <row r="3574">
          <cell r="B3574" t="str">
            <v>Корпорэктомия с реконструктивно-пластическим компонентом</v>
          </cell>
        </row>
        <row r="3575">
          <cell r="B3575" t="str">
            <v>Удаление позвонка с эндопротезированием</v>
          </cell>
        </row>
        <row r="3576">
          <cell r="B3576" t="str">
            <v>Реконструкция скуло-глазничного комплекса</v>
          </cell>
        </row>
        <row r="3577">
          <cell r="B3577" t="str">
            <v>Реконструкция носо-глазничного комплекса</v>
          </cell>
        </row>
        <row r="3578">
          <cell r="B3578" t="str">
            <v>Реконструкция скуло-носо-глазничного комплекса</v>
          </cell>
        </row>
        <row r="3579">
          <cell r="B3579" t="str">
            <v>Реконструкция стенок глазницы</v>
          </cell>
        </row>
        <row r="3580">
          <cell r="B3580" t="str">
            <v>Реконструкция носо-губного комплекса</v>
          </cell>
        </row>
        <row r="3581">
          <cell r="B3581" t="str">
            <v>Остеонекрэктомия</v>
          </cell>
        </row>
        <row r="3582">
          <cell r="B3582" t="str">
            <v>Артроскопическое иссечение участка асептического некроза таранной кости</v>
          </cell>
        </row>
        <row r="3583">
          <cell r="B3583" t="str">
            <v>Краевая резекция кости</v>
          </cell>
        </row>
        <row r="3584">
          <cell r="B3584" t="str">
            <v>Резекция большой берцовой кости</v>
          </cell>
        </row>
        <row r="3585">
          <cell r="B3585" t="str">
            <v>Резекция большой берцовой кости сегментарная</v>
          </cell>
        </row>
        <row r="3586">
          <cell r="B3586" t="str">
            <v>Резекция большой берцовой кости сегментарная с эндопротезированием</v>
          </cell>
        </row>
        <row r="3587">
          <cell r="B3587" t="str">
            <v>Резекция малой берцовой кости</v>
          </cell>
        </row>
        <row r="3588">
          <cell r="B3588" t="str">
            <v>Резекция малой берцовой кости сегментарная</v>
          </cell>
        </row>
        <row r="3589">
          <cell r="B3589" t="str">
            <v>Резекция малой берцовой кости сегментарная с эндопротезированием</v>
          </cell>
        </row>
        <row r="3590">
          <cell r="B3590" t="str">
            <v>Резекция костей голени</v>
          </cell>
        </row>
        <row r="3591">
          <cell r="B3591" t="str">
            <v>Резекция костей голени сегментарная</v>
          </cell>
        </row>
        <row r="3592">
          <cell r="B3592" t="str">
            <v>Резекция костей голени сегментарная с эндопротезированием</v>
          </cell>
        </row>
        <row r="3593">
          <cell r="B3593" t="str">
            <v>Артроскопический лаваж, удаление остеофитов голеностопного сустава</v>
          </cell>
        </row>
        <row r="3594">
          <cell r="B3594" t="str">
            <v>Резекция бедренной кости</v>
          </cell>
        </row>
        <row r="3595">
          <cell r="B3595" t="str">
            <v>Резекция бедренной кости сегментарная</v>
          </cell>
        </row>
        <row r="3596">
          <cell r="B3596" t="str">
            <v>Резекция бедренной кости сегментарная с эндопротезированием</v>
          </cell>
        </row>
        <row r="3597">
          <cell r="B3597" t="str">
            <v>Эндопротезирование ортопедическое тазобедренного сустава</v>
          </cell>
        </row>
        <row r="3598">
          <cell r="B3598" t="str">
            <v>Эндопротезирование ортопедическое тазобедренного сустава (резекция проксимального отдела бедренной кости)</v>
          </cell>
        </row>
        <row r="3599">
          <cell r="B3599" t="str">
            <v>Эндопротезирование ортопедическое коленного сустава (резекция дистального отдела бедренной кости)</v>
          </cell>
        </row>
        <row r="3600">
          <cell r="B3600" t="str">
            <v>Эндопротезирование ортопедическое коленного сустава</v>
          </cell>
        </row>
        <row r="3601">
          <cell r="B3601" t="str">
            <v>Эндопротезирование ортопедическое голеностопного сустава</v>
          </cell>
        </row>
        <row r="3602">
          <cell r="B3602" t="str">
            <v>Эндопротезирование ортопедическое лучезапястного сустава</v>
          </cell>
        </row>
        <row r="3603">
          <cell r="B3603" t="str">
            <v>Эндопротезирование ортопедическое мелких суставов стопы и кисти</v>
          </cell>
        </row>
        <row r="3604">
          <cell r="B3604" t="str">
            <v>Резекция плечевой кости</v>
          </cell>
        </row>
        <row r="3605">
          <cell r="B3605" t="str">
            <v>Резекция плечевой кости сегментарная</v>
          </cell>
        </row>
        <row r="3606">
          <cell r="B3606" t="str">
            <v>Резекция плечевой кости сегментарная с эндопротезированием</v>
          </cell>
        </row>
        <row r="3607">
          <cell r="B3607" t="str">
            <v>Эндопротезирование ортопедическое плечевого сустава</v>
          </cell>
        </row>
        <row r="3608">
          <cell r="B3608" t="str">
            <v>Эндопротезирование ортопедическое плечевого сустава (резекция проксимального отдела плечевой кости)</v>
          </cell>
        </row>
        <row r="3609">
          <cell r="B3609" t="str">
            <v>Эндопротезирование ортопедическое локтевого сустава</v>
          </cell>
        </row>
        <row r="3610">
          <cell r="B3610" t="str">
            <v>Резекция костей предплечья</v>
          </cell>
        </row>
        <row r="3611">
          <cell r="B3611" t="str">
            <v>Резекция костей предплечья сегментарная</v>
          </cell>
        </row>
        <row r="3612">
          <cell r="B3612" t="str">
            <v>Резекция костей предплечья сегментарная с эндопротезированием</v>
          </cell>
        </row>
        <row r="3613">
          <cell r="B3613" t="str">
            <v>Артроскопическая резекция удаление остеофитов локтевого сустава</v>
          </cell>
        </row>
        <row r="3614">
          <cell r="B3614" t="str">
            <v>Резекция лонной кости</v>
          </cell>
        </row>
        <row r="3615">
          <cell r="B3615" t="str">
            <v>Резекция лонной кости с реконструктивно-пластическим компонентом</v>
          </cell>
        </row>
        <row r="3616">
          <cell r="B3616" t="str">
            <v>Резекция подвздошной кости</v>
          </cell>
        </row>
        <row r="3617">
          <cell r="B3617" t="str">
            <v>Резекция подвздошной кости с реконструктивно-пластическим компонентом</v>
          </cell>
        </row>
        <row r="3618">
          <cell r="B3618" t="str">
            <v>Резекция костей таза</v>
          </cell>
        </row>
        <row r="3619">
          <cell r="B3619" t="str">
            <v>Резекция костей таза плоскостная</v>
          </cell>
        </row>
        <row r="3620">
          <cell r="B3620" t="str">
            <v>Резекция костей таза комбинированная</v>
          </cell>
        </row>
        <row r="3621">
          <cell r="B3621" t="str">
            <v>Резекция костей таза комбинированная с реконструктивно-пластическим компонентом</v>
          </cell>
        </row>
        <row r="3622">
          <cell r="B3622" t="str">
            <v>Резекция лонной и седалищной костей</v>
          </cell>
        </row>
        <row r="3623">
          <cell r="B3623" t="str">
            <v>Резекция лонной и седалищной костей с реконструктивно-пластическим компонентом</v>
          </cell>
        </row>
        <row r="3624">
          <cell r="B3624" t="str">
            <v>Резекция мышц тазового дна симультанная</v>
          </cell>
        </row>
        <row r="3625">
          <cell r="B3625" t="str">
            <v>Резекция крестца</v>
          </cell>
        </row>
        <row r="3626">
          <cell r="B3626" t="str">
            <v>Резекция костей таза межподвздошно-брюшная</v>
          </cell>
        </row>
        <row r="3627">
          <cell r="B3627" t="str">
            <v>Ампутация костей таза межподвздошно-брюшная</v>
          </cell>
        </row>
        <row r="3628">
          <cell r="B3628" t="str">
            <v>Резекция грудины</v>
          </cell>
        </row>
        <row r="3629">
          <cell r="B3629" t="str">
            <v>Экстирпация ребра</v>
          </cell>
        </row>
        <row r="3630">
          <cell r="B3630" t="str">
            <v>Экстирпация грудины</v>
          </cell>
        </row>
        <row r="3631">
          <cell r="B3631" t="str">
            <v>Резекция костей верхнего плечевого комплекса</v>
          </cell>
        </row>
        <row r="3632">
          <cell r="B3632" t="str">
            <v>Резекция костей верхнего плечевого пояса с реконструктивно-пластическим компонентом</v>
          </cell>
        </row>
        <row r="3633">
          <cell r="B3633" t="str">
            <v>Резекция костей верхнего плечевого пояса с эндопротезированием</v>
          </cell>
        </row>
        <row r="3634">
          <cell r="B3634" t="str">
            <v>Резекция лопатки при операциях по поводу злокачественных опухолей грудной стенки</v>
          </cell>
        </row>
        <row r="3635">
          <cell r="B3635" t="str">
            <v>Резекция ключицы при операциях по поводу злокачественных опухолей грудной стенки</v>
          </cell>
        </row>
        <row r="3636">
          <cell r="B3636" t="str">
            <v>Резекция ребра (ребер) при операциях по поводу злокачественных опухолей грудной стенки</v>
          </cell>
        </row>
        <row r="3637">
          <cell r="B3637" t="str">
            <v>Резекция ключицы с реконструктивно-пластическим компонентом</v>
          </cell>
        </row>
        <row r="3638">
          <cell r="B3638" t="str">
            <v>Экстирпация костей верхнего плечевого комплекса</v>
          </cell>
        </row>
        <row r="3639">
          <cell r="B3639" t="str">
            <v>Экстирпация костей верхнего плечевого пояса с реконструктивно-пластическим компонентом</v>
          </cell>
        </row>
        <row r="3640">
          <cell r="B3640" t="str">
            <v>Экстирпация костей верхнего плечевого пояса с эндопротезированием</v>
          </cell>
        </row>
        <row r="3641">
          <cell r="B3641" t="str">
            <v>Резекция грудной стенки</v>
          </cell>
        </row>
        <row r="3642">
          <cell r="B3642" t="str">
            <v>Резекция грудной стенки симультанная</v>
          </cell>
        </row>
        <row r="3643">
          <cell r="B3643" t="str">
            <v>Резекция грудной стенки с реконструктивно-пластическим компонентом</v>
          </cell>
        </row>
        <row r="3644">
          <cell r="B3644" t="str">
            <v>Резекция грудной стенки с микрохирургической пластикой</v>
          </cell>
        </row>
        <row r="3645">
          <cell r="B3645" t="str">
            <v>Резекция грудной стенки с эндопротезированием</v>
          </cell>
        </row>
        <row r="3646">
          <cell r="B3646" t="str">
            <v>Ампутация межлопаточно-грудная костей плечевого пояса</v>
          </cell>
        </row>
        <row r="3647">
          <cell r="B3647" t="str">
            <v>Резекция межлопаточно-грудная костей плечевого пояса</v>
          </cell>
        </row>
        <row r="3648">
          <cell r="B3648" t="str">
            <v>Резекция верхней челюсти</v>
          </cell>
        </row>
        <row r="3649">
          <cell r="B3649" t="str">
            <v>Резекция верхней челюсти с реконструктивно-пластическим компонентом</v>
          </cell>
        </row>
        <row r="3650">
          <cell r="B3650" t="str">
            <v>Резекция верхней челюсти с микрохирургической пластикой</v>
          </cell>
        </row>
        <row r="3651">
          <cell r="B3651" t="str">
            <v>Резекция верхней челюсти комбинированная с микрохирургической пластикой</v>
          </cell>
        </row>
        <row r="3652">
          <cell r="B3652" t="str">
            <v>Резекция верхней челюсти с микрохирургической пластикой с использованием видеоэндоскопических технологий</v>
          </cell>
        </row>
        <row r="3653">
          <cell r="B3653" t="str">
            <v>Резекция нижней челюсти</v>
          </cell>
        </row>
        <row r="3654">
          <cell r="B3654" t="str">
            <v>Резекция нижней челюсти с реконструктивно-пластическим компонентом</v>
          </cell>
        </row>
        <row r="3655">
          <cell r="B3655" t="str">
            <v>Резекция нижней челюсти с микрохирургической пластикой</v>
          </cell>
        </row>
        <row r="3656">
          <cell r="B3656" t="str">
            <v>Резекция нижней челюсти с микрохирургической пластикой с использованием видеоэндоскопических технологий</v>
          </cell>
        </row>
        <row r="3657">
          <cell r="B3657" t="str">
            <v>Ампутация одного или нескольких пальцев</v>
          </cell>
        </row>
        <row r="3658">
          <cell r="B3658" t="str">
            <v>Резекция ребра</v>
          </cell>
        </row>
        <row r="3659">
          <cell r="B3659" t="str">
            <v>Резекция ребра с реконструктивно-пластическим компонентом</v>
          </cell>
        </row>
        <row r="3660">
          <cell r="B3660" t="str">
            <v>Замена спиц или стержней в наружном фиксирующем устройстве</v>
          </cell>
        </row>
        <row r="3661">
          <cell r="B3661" t="str">
            <v>Резекция реберной дуги</v>
          </cell>
        </row>
        <row r="3662">
          <cell r="B3662" t="str">
            <v>Удаление швов грудины</v>
          </cell>
        </row>
        <row r="3663">
          <cell r="B3663" t="str">
            <v>Фасетэктомия</v>
          </cell>
        </row>
        <row r="3664">
          <cell r="B3664" t="str">
            <v>Спондилоэктомия</v>
          </cell>
        </row>
        <row r="3665">
          <cell r="B3665" t="str">
            <v>Удаление экзостоза, хондромы</v>
          </cell>
        </row>
        <row r="3666">
          <cell r="B3666" t="str">
            <v>Кокцигэктомия</v>
          </cell>
        </row>
        <row r="3667">
          <cell r="B3667" t="str">
            <v>Удаление новообразования костей свода черепа</v>
          </cell>
        </row>
        <row r="3668">
          <cell r="B3668" t="str">
            <v>Резекция надколенника</v>
          </cell>
        </row>
        <row r="3669">
          <cell r="B3669" t="str">
            <v>Резекция надколенника с реконструктивно-пластическим компонентом</v>
          </cell>
        </row>
        <row r="3670">
          <cell r="B3670" t="str">
            <v>Удаление надколенника</v>
          </cell>
        </row>
        <row r="3671">
          <cell r="B3671" t="str">
            <v>Удаление надколенника с реконструктивно-пластическим компонентом</v>
          </cell>
        </row>
        <row r="3672">
          <cell r="B3672" t="str">
            <v>Открытое лечение вывиха сустава</v>
          </cell>
        </row>
        <row r="3673">
          <cell r="B3673" t="str">
            <v>Миокапсулопластика при привычном вывихе надколенника</v>
          </cell>
        </row>
        <row r="3674">
          <cell r="B3674" t="str">
            <v>Терапевтическая аспирация содержимого сустава</v>
          </cell>
        </row>
        <row r="3675">
          <cell r="B3675" t="str">
            <v>Удаление свободного или инородного тела сустава</v>
          </cell>
        </row>
        <row r="3676">
          <cell r="B3676" t="str">
            <v>Артроскопическое удаление свободного или инородного тела сустава</v>
          </cell>
        </row>
        <row r="3677">
          <cell r="B3677" t="str">
            <v>Хондротомия</v>
          </cell>
        </row>
        <row r="3678">
          <cell r="B3678" t="str">
            <v>Артроскопическая мозаичная хондропластика коленного сустава</v>
          </cell>
        </row>
        <row r="3679">
          <cell r="B3679" t="str">
            <v>Десмотомия</v>
          </cell>
        </row>
        <row r="3680">
          <cell r="B3680" t="str">
            <v>Иссечение поражения сустава</v>
          </cell>
        </row>
        <row r="3681">
          <cell r="B3681" t="str">
            <v>Резекция позвонка</v>
          </cell>
        </row>
        <row r="3682">
          <cell r="B3682" t="str">
            <v>Резекция позвонка симультанная</v>
          </cell>
        </row>
        <row r="3683">
          <cell r="B3683" t="str">
            <v>Иссечение межпозвоночного диска</v>
          </cell>
        </row>
        <row r="3684">
          <cell r="B3684" t="str">
            <v>Иссечение межпозвоночного диска с использованием видеоэндоскопических технологий</v>
          </cell>
        </row>
        <row r="3685">
          <cell r="B3685" t="str">
            <v>Иссечение полулунного хряща коленного сустава</v>
          </cell>
        </row>
        <row r="3686">
          <cell r="B3686" t="str">
            <v>Артродез позвоночника</v>
          </cell>
        </row>
        <row r="3687">
          <cell r="B3687" t="str">
            <v>Артродез позвоночника (спондилодез) с использованием видеоэндоскопических технологий</v>
          </cell>
        </row>
        <row r="3688">
          <cell r="B3688" t="str">
            <v>Спондилосинтез</v>
          </cell>
        </row>
        <row r="3689">
          <cell r="B3689" t="str">
            <v>Артродез стопы и голеностопного сустава</v>
          </cell>
        </row>
        <row r="3690">
          <cell r="B3690" t="str">
            <v>Артродез стопы и голеностопного сустава с использованием компьютерного моделирования</v>
          </cell>
        </row>
        <row r="3691">
          <cell r="B3691" t="str">
            <v>Артроскопический артродез голеностопного сустава</v>
          </cell>
        </row>
        <row r="3692">
          <cell r="B3692" t="str">
            <v>Артродез других суставов</v>
          </cell>
        </row>
        <row r="3693">
          <cell r="B3693" t="str">
            <v>Артродез коленного сустава</v>
          </cell>
        </row>
        <row r="3694">
          <cell r="B3694" t="str">
            <v>Артродез тазобедренного сустава</v>
          </cell>
        </row>
        <row r="3695">
          <cell r="B3695" t="str">
            <v>Артропластика стопы и пальцев ноги</v>
          </cell>
        </row>
        <row r="3696">
          <cell r="B3696" t="str">
            <v>Артропластика коленного сустава</v>
          </cell>
        </row>
        <row r="3697">
          <cell r="B3697" t="str">
            <v>Артроскопическое восстановление коллатеральных связок коленного сустава</v>
          </cell>
        </row>
        <row r="3698">
          <cell r="B3698" t="str">
            <v>Артроскопическая пластика передней крестообразной связки коленного сустава</v>
          </cell>
        </row>
        <row r="3699">
          <cell r="B3699" t="str">
            <v>Артропластика кисти и пальцев руки</v>
          </cell>
        </row>
        <row r="3700">
          <cell r="B3700" t="str">
            <v>Артропластика других суставов</v>
          </cell>
        </row>
        <row r="3701">
          <cell r="B3701" t="str">
            <v>Артропластика тазобедренного сустава</v>
          </cell>
        </row>
        <row r="3702">
          <cell r="B3702" t="str">
            <v>Артроскопическая фиксация передней суставной губы</v>
          </cell>
        </row>
        <row r="3703">
          <cell r="B3703" t="str">
            <v>Артроскопическая фиксация суставной губы по поводу SLAP синдрома плечевого сустава</v>
          </cell>
        </row>
        <row r="3704">
          <cell r="B3704" t="str">
            <v>Артроскопическая субакроминальная декомпрессия, дебридмент вращающей манжеты плеча плечевого сустава</v>
          </cell>
        </row>
        <row r="3705">
          <cell r="B3705" t="str">
            <v>Артроскопическая субакроминальная декомпрессия, шов вращающей манжеты плеча, плечевого сустава</v>
          </cell>
        </row>
        <row r="3706">
          <cell r="B3706" t="str">
            <v>Вправление вывиха сустава</v>
          </cell>
        </row>
        <row r="3707">
          <cell r="B3707" t="str">
            <v>Вправление вывиха нижней челюсти</v>
          </cell>
        </row>
        <row r="3708">
          <cell r="B3708" t="str">
            <v>Иссечение суставной сумки (синовэктомия)</v>
          </cell>
        </row>
        <row r="3709">
          <cell r="B3709" t="str">
            <v>Артроскопическое иссечение медиопателлярной, инфрапателлярной складки коленного сустава</v>
          </cell>
        </row>
        <row r="3710">
          <cell r="B3710" t="str">
            <v>Артроскопическое иссечение тела Гоффа коленного сустава</v>
          </cell>
        </row>
        <row r="3711">
          <cell r="B3711" t="str">
            <v>Синовэктомия артроскопическая</v>
          </cell>
        </row>
        <row r="3712">
          <cell r="B3712" t="str">
            <v>Трансплантация сустава</v>
          </cell>
        </row>
        <row r="3713">
          <cell r="B3713" t="str">
            <v>Эндопротезирование сустава</v>
          </cell>
        </row>
        <row r="3714">
          <cell r="B3714" t="str">
            <v>Эндопротезирование сустава (реэндопротезирование)</v>
          </cell>
        </row>
        <row r="3715">
          <cell r="B3715" t="str">
            <v>Эндопротезирование коленного сустава одномыщелковое</v>
          </cell>
        </row>
        <row r="3716">
          <cell r="B3716" t="str">
            <v>Эндопротезирование тазобедренного сустава однополюсное</v>
          </cell>
        </row>
        <row r="3717">
          <cell r="B3717" t="str">
            <v>Эндопротезирование тазобедренного сустава тотальное</v>
          </cell>
        </row>
        <row r="3718">
          <cell r="B3718" t="str">
            <v>Эндопротезирование плечевого сустава</v>
          </cell>
        </row>
        <row r="3719">
          <cell r="B3719" t="str">
            <v>Эндопротезирование коленного сустава тотальное</v>
          </cell>
        </row>
        <row r="3720">
          <cell r="B3720" t="str">
            <v>Эндопротезирование сустава с использованием компьютерной навигации</v>
          </cell>
        </row>
        <row r="3721">
          <cell r="B3721" t="str">
            <v>Эндопротезирование голеностопного сустава</v>
          </cell>
        </row>
        <row r="3722">
          <cell r="B3722" t="str">
            <v>Эндопротезирование межфалангового сустава</v>
          </cell>
        </row>
        <row r="3723">
          <cell r="B3723" t="str">
            <v>Эндопротезирование пястно-фалангового сустава</v>
          </cell>
        </row>
        <row r="3724">
          <cell r="B3724" t="str">
            <v>Эндопротезирование бедренно-надколенного сустава</v>
          </cell>
        </row>
        <row r="3725">
          <cell r="B3725" t="str">
            <v>Эндопротезирование плюснефалангового сустава</v>
          </cell>
        </row>
        <row r="3726">
          <cell r="B3726" t="str">
            <v>Редрессация</v>
          </cell>
        </row>
        <row r="3727">
          <cell r="B3727" t="str">
            <v>Экзартикуляция</v>
          </cell>
        </row>
        <row r="3728">
          <cell r="B3728" t="str">
            <v>Экзартикуляция пальца кисти</v>
          </cell>
        </row>
        <row r="3729">
          <cell r="B3729" t="str">
            <v>Экзартикуляция пальца стопы</v>
          </cell>
        </row>
        <row r="3730">
          <cell r="B3730" t="str">
            <v>Менискэктомия</v>
          </cell>
        </row>
        <row r="3731">
          <cell r="B3731" t="str">
            <v>Артроскопическая менискэктомия коленного сустава</v>
          </cell>
        </row>
        <row r="3732">
          <cell r="B3732" t="str">
            <v>Дискэктомия трансторакальная</v>
          </cell>
        </row>
        <row r="3733">
          <cell r="B3733" t="str">
            <v>Дискэктомия с использованием микрохирургической техники</v>
          </cell>
        </row>
        <row r="3734">
          <cell r="B3734" t="str">
            <v>Эндопротезирование диафиза</v>
          </cell>
        </row>
        <row r="3735">
          <cell r="B3735" t="str">
            <v>Эндопротезирование кости тотальное</v>
          </cell>
        </row>
        <row r="3736">
          <cell r="B3736" t="str">
            <v>Протезирование межпозвонкового диска</v>
          </cell>
        </row>
        <row r="3737">
          <cell r="B3737" t="str">
            <v>Динамическая фиксация позвоночника</v>
          </cell>
        </row>
        <row r="3738">
          <cell r="B3738" t="str">
            <v>Пластика позвонка</v>
          </cell>
        </row>
        <row r="3739">
          <cell r="B3739" t="str">
            <v>Вертебропластика</v>
          </cell>
        </row>
        <row r="3740">
          <cell r="B3740" t="str">
            <v>Кифопластика</v>
          </cell>
        </row>
        <row r="3741">
          <cell r="B3741" t="str">
            <v>Стентопластика позвонка</v>
          </cell>
        </row>
        <row r="3742">
          <cell r="B3742" t="str">
            <v>Удаление тела позвонка с эндопротезированием</v>
          </cell>
        </row>
        <row r="3743">
          <cell r="B3743" t="str">
            <v>Удаление грыжи межпозвонкового диска</v>
          </cell>
        </row>
        <row r="3744">
          <cell r="B3744" t="str">
            <v>Удаление грыжи межпозвонкового диска с использованием видеоэндоскопических технологий</v>
          </cell>
        </row>
        <row r="3745">
          <cell r="B3745" t="str">
            <v>Акципитоспондилодез</v>
          </cell>
        </row>
        <row r="3746">
          <cell r="B3746" t="str">
            <v>Артромедуллярное шунтирование</v>
          </cell>
        </row>
        <row r="3747">
          <cell r="B3747" t="str">
            <v>Артродез крупных суставов</v>
          </cell>
        </row>
        <row r="3748">
          <cell r="B3748" t="str">
            <v>Артродез крупных суставов с использованием компьютерного моделирования</v>
          </cell>
        </row>
        <row r="3749">
          <cell r="B3749" t="str">
            <v>Артроскопический релиз плечевого сустава</v>
          </cell>
        </row>
        <row r="3750">
          <cell r="B3750" t="str">
            <v>Пластика связок сустава</v>
          </cell>
        </row>
        <row r="3751">
          <cell r="B3751" t="str">
            <v>Пластика связок коленного сустава артроскопическая</v>
          </cell>
        </row>
        <row r="3752">
          <cell r="B3752" t="str">
            <v>Пластика собственной связки надколенника</v>
          </cell>
        </row>
        <row r="3753">
          <cell r="B3753" t="str">
            <v>Пластика боковой связки коленного сустава</v>
          </cell>
        </row>
        <row r="3754">
          <cell r="B3754" t="str">
            <v>Иссечение околосуставной слизистой сумки</v>
          </cell>
        </row>
        <row r="3755">
          <cell r="B3755" t="str">
            <v>Вскрытие и дренирование синовиальной сумки</v>
          </cell>
        </row>
        <row r="3756">
          <cell r="B3756" t="str">
            <v>Ригидная фиксация позвоночника</v>
          </cell>
        </row>
        <row r="3757">
          <cell r="B3757" t="str">
            <v>Трансоральная фиксация позвоночника</v>
          </cell>
        </row>
        <row r="3758">
          <cell r="B3758" t="str">
            <v>Коррекция деформации позвоночника</v>
          </cell>
        </row>
        <row r="3759">
          <cell r="B3759" t="str">
            <v>Декомпрессия межпозвоночного диска пункционная</v>
          </cell>
        </row>
        <row r="3760">
          <cell r="B3760" t="str">
            <v>Ламинопластика</v>
          </cell>
        </row>
        <row r="3761">
          <cell r="B3761" t="str">
            <v>Рассечение медиопателлярной складки артроскопическое</v>
          </cell>
        </row>
        <row r="3762">
          <cell r="B3762" t="str">
            <v>Субакромиальная декомпрессия плечевого сустава</v>
          </cell>
        </row>
        <row r="3763">
          <cell r="B3763" t="str">
            <v>Субакромиальная декомпрессия плечевого сустава артроскопическая</v>
          </cell>
        </row>
        <row r="3764">
          <cell r="B3764" t="str">
            <v>Артроскопическая санация сустава</v>
          </cell>
        </row>
        <row r="3765">
          <cell r="B3765" t="str">
            <v>Дренирование полости сустава</v>
          </cell>
        </row>
        <row r="3766">
          <cell r="B3766" t="str">
            <v>Вскрытие сустава (артротомия)</v>
          </cell>
        </row>
        <row r="3767">
          <cell r="B3767" t="str">
            <v>Артроскопический шов мениска</v>
          </cell>
        </row>
        <row r="3768">
          <cell r="B3768" t="str">
            <v>Внутрисуставное введение заменителей (протезов) синовиальной жидкости</v>
          </cell>
        </row>
        <row r="3769">
          <cell r="B3769" t="str">
            <v>Трансплантация костного мозга</v>
          </cell>
        </row>
        <row r="3770">
          <cell r="B3770" t="str">
            <v>Спленэктомия</v>
          </cell>
        </row>
        <row r="3771">
          <cell r="B3771" t="str">
            <v>Спленэктомия с использованием видеоэндохирургических технологий</v>
          </cell>
        </row>
        <row r="3772">
          <cell r="B3772" t="str">
            <v>Эмболия селезеночной артерии</v>
          </cell>
        </row>
        <row r="3773">
          <cell r="B3773" t="str">
            <v>Иссечение кисты селезенки</v>
          </cell>
        </row>
        <row r="3774">
          <cell r="B3774" t="str">
            <v>Иссечение кист селезенки с использованием видеоэндохирургических технологий</v>
          </cell>
        </row>
        <row r="3775">
          <cell r="B3775" t="str">
            <v>Резекция селезенки</v>
          </cell>
        </row>
        <row r="3776">
          <cell r="B3776" t="str">
            <v>Ушивание ран и разрывов селезенки при травме</v>
          </cell>
        </row>
        <row r="3777">
          <cell r="B3777" t="str">
            <v>Аутотрансплантация селезенки</v>
          </cell>
        </row>
        <row r="3778">
          <cell r="B3778" t="str">
            <v>Катетерное дренирование кист селезенки под контролем ультразвукового исследования</v>
          </cell>
        </row>
        <row r="3779">
          <cell r="B3779" t="str">
            <v>Транскатетерное лечение кист селезенки под контролем ультразвукового исследования</v>
          </cell>
        </row>
        <row r="3780">
          <cell r="B3780" t="str">
            <v>Дренирование абсцесса селезенки с использованием видеоэндоскопических технологий</v>
          </cell>
        </row>
        <row r="3781">
          <cell r="B3781" t="str">
            <v>Транскатетерное лечение абсцессов селезенки под контролем ультразвукового исследования</v>
          </cell>
        </row>
        <row r="3782">
          <cell r="B3782" t="str">
            <v>Трансплантация тимуса</v>
          </cell>
        </row>
        <row r="3783">
          <cell r="B3783" t="str">
            <v>Экстирпация лимфатических узлов</v>
          </cell>
        </row>
        <row r="3784">
          <cell r="B3784" t="str">
            <v>Перевязка грудного лимфатического протока</v>
          </cell>
        </row>
        <row r="3785">
          <cell r="B3785" t="str">
            <v>Лимфаденэктомия медиастинальная</v>
          </cell>
        </row>
        <row r="3786">
          <cell r="B3786" t="str">
            <v>Лимфаденэктомия медиастинальная с использованием видеоэндоскопических технологий</v>
          </cell>
        </row>
        <row r="3787">
          <cell r="B3787" t="str">
            <v>Лимфаденэктомия тазовая</v>
          </cell>
        </row>
        <row r="3788">
          <cell r="B3788" t="str">
            <v>Лимфаденэктомия тазовая с использованием видеоэндоскопических технологий</v>
          </cell>
        </row>
        <row r="3789">
          <cell r="B3789" t="str">
            <v>Лимфаденэктомия тазовая роботассистированная</v>
          </cell>
        </row>
        <row r="3790">
          <cell r="B3790" t="str">
            <v>Лимфаденэктомия пресакральная</v>
          </cell>
        </row>
        <row r="3791">
          <cell r="B3791" t="str">
            <v>Лимфаденэктомия шейная</v>
          </cell>
        </row>
        <row r="3792">
          <cell r="B3792" t="str">
            <v>Лимфаденэктомия подмышечная</v>
          </cell>
        </row>
        <row r="3793">
          <cell r="B3793" t="str">
            <v>Лимфаденэктомия шейная расширенная</v>
          </cell>
        </row>
        <row r="3794">
          <cell r="B3794" t="str">
            <v>Лимфаденэктомия шейная расширенная с ангиопластикой</v>
          </cell>
        </row>
        <row r="3795">
          <cell r="B3795" t="str">
            <v>Лимфаденэктомия шейная расширенная с реконструктивно-пластическим компонентом</v>
          </cell>
        </row>
        <row r="3796">
          <cell r="B3796" t="str">
            <v>Лимфаденэктомия забрюшинная</v>
          </cell>
        </row>
        <row r="3797">
          <cell r="B3797" t="str">
            <v>Лимфаденэктомия забрюшинная с использованием видеоэндоскопических технологий</v>
          </cell>
        </row>
        <row r="3798">
          <cell r="B3798" t="str">
            <v>Лимфаденэктомия забрюшинная расширенная</v>
          </cell>
        </row>
        <row r="3799">
          <cell r="B3799" t="str">
            <v>Роботассистированная расширенная забрюшинная лимфаденэктомия</v>
          </cell>
        </row>
        <row r="3800">
          <cell r="B3800" t="str">
            <v>Лимфаденэктомия тазово-забрюшинная</v>
          </cell>
        </row>
        <row r="3801">
          <cell r="B3801" t="str">
            <v>Лимфаденэктомия абдоминальная</v>
          </cell>
        </row>
        <row r="3802">
          <cell r="B3802" t="str">
            <v>Лимфаденэктомия абдоминальная при злокачественных новообразованиях желудка стандартная I уровня</v>
          </cell>
        </row>
        <row r="3803">
          <cell r="B3803" t="str">
            <v>Лимфаденэктомия абдоминальная при злокачественных новообразованиях желудка расширенная II уровня</v>
          </cell>
        </row>
        <row r="3804">
          <cell r="B3804" t="str">
            <v>Лимфаденэктомия при злокачественных новообразованиях желудка расширенная III уровня</v>
          </cell>
        </row>
        <row r="3805">
          <cell r="B3805" t="str">
            <v>Операции лимфатического дренирования</v>
          </cell>
        </row>
        <row r="3806">
          <cell r="B3806" t="str">
            <v>Лимфаденэктомия воротная</v>
          </cell>
        </row>
        <row r="3807">
          <cell r="B3807" t="str">
            <v>Удаление лимфангиомы</v>
          </cell>
        </row>
        <row r="3808">
          <cell r="B3808" t="str">
            <v>Лимфаденэктомия подчелюстная</v>
          </cell>
        </row>
        <row r="3809">
          <cell r="B3809" t="str">
            <v>Лимфаденэктомия паховая</v>
          </cell>
        </row>
        <row r="3810">
          <cell r="B3810" t="str">
            <v>Лимфаденэктомия паховая двухсторонняя</v>
          </cell>
        </row>
        <row r="3811">
          <cell r="B3811" t="str">
            <v>Лимфаденэктомия пахово-бедренная</v>
          </cell>
        </row>
        <row r="3812">
          <cell r="B3812" t="str">
            <v>Лимфаденэктомия пахово-бедренная двухсторонняя</v>
          </cell>
        </row>
        <row r="3813">
          <cell r="B3813" t="str">
            <v>Лимфаденэктомия бедренная</v>
          </cell>
        </row>
        <row r="3814">
          <cell r="B3814" t="str">
            <v>Лимфаденэктомия подвздошная</v>
          </cell>
        </row>
        <row r="3815">
          <cell r="B3815" t="str">
            <v>Лимфаденэктомия подвздошная односторонняя</v>
          </cell>
        </row>
        <row r="3816">
          <cell r="B3816" t="str">
            <v>Лимфаденэктомия подвздошная двухсторонняя</v>
          </cell>
        </row>
        <row r="3817">
          <cell r="B3817" t="str">
            <v>Лимфаденэктомия подвздошно-пахово-бедренная (операция Дюкена)</v>
          </cell>
        </row>
        <row r="3818">
          <cell r="B3818" t="str">
            <v>Лимфаденэктомия подвздошно-пахово-бедренная (операция Дюкена) двухсторонняя</v>
          </cell>
        </row>
        <row r="3819">
          <cell r="B3819" t="str">
            <v>Лимфаденэктомия подвздошно-обтураторная</v>
          </cell>
        </row>
        <row r="3820">
          <cell r="B3820" t="str">
            <v>Лимфаденэктомия парастернальная</v>
          </cell>
        </row>
        <row r="3821">
          <cell r="B3821" t="str">
            <v>Лимфаденэктомия парастернальная с использованием видеоэндоскопических технологий</v>
          </cell>
        </row>
        <row r="3822">
          <cell r="B3822" t="str">
            <v>Удаление вилочковой железы</v>
          </cell>
        </row>
        <row r="3823">
          <cell r="B3823" t="str">
            <v>Удаление зуба</v>
          </cell>
        </row>
        <row r="3824">
          <cell r="B3824" t="str">
            <v>Удаление временного зуба</v>
          </cell>
        </row>
        <row r="3825">
          <cell r="B3825" t="str">
            <v>Удаление постоянного зуба</v>
          </cell>
        </row>
        <row r="3826">
          <cell r="B3826" t="str">
            <v>Удаление зуба сложное с разъединением корней</v>
          </cell>
        </row>
        <row r="3827">
          <cell r="B3827" t="str">
            <v>Восстановление зуба пломбой</v>
          </cell>
        </row>
        <row r="3828">
          <cell r="B3828" t="str">
            <v>Восстановление зуба пломбой I, II, III, V, VI класс по Блэку с использованием стоматологических цементов</v>
          </cell>
        </row>
        <row r="3829">
          <cell r="B3829" t="str">
            <v>Восстановление зуба пломбой I, II, III, V, VI класс по Блэку с использованием материалов химического отверждения</v>
          </cell>
        </row>
        <row r="3830">
          <cell r="B3830" t="str">
            <v>Восстановление зуба пломбой с нарушением контактного пункта II, III класс по Блэку с использованием стоматологических цементов</v>
          </cell>
        </row>
        <row r="3831">
          <cell r="B3831" t="str">
            <v>Восстановление зуба пломбой с нарушением контактного пункта II, III класс по Блэку с использованием материалов химического отверждения</v>
          </cell>
        </row>
        <row r="3832">
          <cell r="B3832" t="str">
            <v>Восстановление зуба пломбой IV класс по Блэку с использованием стеклоиномерных цементов</v>
          </cell>
        </row>
        <row r="3833">
          <cell r="B3833" t="str">
            <v>Восстановление зуба пломбой IV класс по Блэку с использованием материалов химического отверждения</v>
          </cell>
        </row>
        <row r="3834">
          <cell r="B3834" t="str">
            <v>Восстановление зуба пломбой из амальгамы I, V класс по Блэку</v>
          </cell>
        </row>
        <row r="3835">
          <cell r="B3835" t="str">
            <v>Восстановление зуба пломбой из амальгамы II класс по Блэку</v>
          </cell>
        </row>
        <row r="3836">
          <cell r="B3836" t="str">
            <v>Наложение временной пломбы</v>
          </cell>
        </row>
        <row r="3837">
          <cell r="B3837" t="str">
            <v>Восстановление зуба пломбой I, V, VI класс по Блэку с использованием материалов из фотополимеров</v>
          </cell>
        </row>
        <row r="3838">
          <cell r="B3838" t="str">
            <v>Восстановление зуба пломбой с нарушением контактного пункта II, III класс по Блэку с использованием материалов из фотополимеров</v>
          </cell>
        </row>
        <row r="3839">
          <cell r="B3839" t="str">
            <v>Восстановление зуба пломбой IV класс по Блэку с использованием материалов из фотополимеров</v>
          </cell>
        </row>
        <row r="3840">
          <cell r="B3840" t="str">
            <v>Восстановление зуба вкладками, виниром, полукоронкой</v>
          </cell>
        </row>
        <row r="3841">
          <cell r="B3841" t="str">
            <v>Восстановление зуба коронкой</v>
          </cell>
        </row>
        <row r="3842">
          <cell r="B3842" t="str">
            <v>Восстановление целостности зубного ряда несъемными мостовидными протезами</v>
          </cell>
        </row>
        <row r="3843">
          <cell r="B3843" t="str">
            <v>Протезирование зуба с использованием имплантата</v>
          </cell>
        </row>
        <row r="3844">
          <cell r="B3844" t="str">
            <v>Резекция верхушки корня</v>
          </cell>
        </row>
        <row r="3845">
          <cell r="B3845" t="str">
            <v>Пломбирование корневого канала зуба</v>
          </cell>
        </row>
        <row r="3846">
          <cell r="B3846" t="str">
            <v>Пломбирование корневого канала зуба пастой</v>
          </cell>
        </row>
        <row r="3847">
          <cell r="B3847" t="str">
            <v>Пломбирование корневого канала зуба гуттаперчивыми штифтами</v>
          </cell>
        </row>
        <row r="3848">
          <cell r="B3848" t="str">
            <v>Закрытие перфорации стенки корневого канала зуба</v>
          </cell>
        </row>
        <row r="3849">
          <cell r="B3849" t="str">
            <v>Пульпотомия (ампутация коронковой пульпы)</v>
          </cell>
        </row>
        <row r="3850">
          <cell r="B3850" t="str">
            <v>Экстирпация пульпы</v>
          </cell>
        </row>
        <row r="3851">
          <cell r="B3851" t="str">
            <v>Вскрытие подслизистого или поднадкостничного очага воспаления в полости рта</v>
          </cell>
        </row>
        <row r="3852">
          <cell r="B3852" t="str">
            <v>Вскрытие и дренирование одонтогенного абсцесса</v>
          </cell>
        </row>
        <row r="3853">
          <cell r="B3853" t="str">
            <v>Отсроченный кюретаж лунки удаленного зуба</v>
          </cell>
        </row>
        <row r="3854">
          <cell r="B3854" t="str">
            <v>Вскрытие и дренирование абсцесса полости рта</v>
          </cell>
        </row>
        <row r="3855">
          <cell r="B3855" t="str">
            <v>Вскрытие и дренирование очага воспаления мягких тканей лица или дна полости рта</v>
          </cell>
        </row>
        <row r="3856">
          <cell r="B3856" t="str">
            <v>Цистотомия или цистэктомия</v>
          </cell>
        </row>
        <row r="3857">
          <cell r="B3857" t="str">
            <v>Пластика альвеолярного отростка</v>
          </cell>
        </row>
        <row r="3858">
          <cell r="B3858" t="str">
            <v>Коррекция объема и формы альвеолярного отростка с использованием контракционно-дистракционных аппаратов</v>
          </cell>
        </row>
        <row r="3859">
          <cell r="B3859" t="str">
            <v>Коррекция объема и формы альвеолярного отростка</v>
          </cell>
        </row>
        <row r="3860">
          <cell r="B3860" t="str">
            <v>Ортодонтическое скрепление металлической проволокой</v>
          </cell>
        </row>
        <row r="3861">
          <cell r="B3861" t="str">
            <v>Временное шинирование при заболеваниях пародонта</v>
          </cell>
        </row>
        <row r="3862">
          <cell r="B3862" t="str">
            <v>Удаление наддесневых и поддесневых зубных отложений</v>
          </cell>
        </row>
        <row r="3863">
          <cell r="B3863" t="str">
            <v>Удаление наддесневых и поддесневых зубных отложений в области зуба ручным методом</v>
          </cell>
        </row>
        <row r="3864">
          <cell r="B3864" t="str">
            <v>Коррекция прикуса с использованием съемных и несъемных ортопедических конструкций</v>
          </cell>
        </row>
        <row r="3865">
          <cell r="B3865" t="str">
            <v>Контурная пластика лица</v>
          </cell>
        </row>
        <row r="3866">
          <cell r="B3866" t="str">
            <v>Протезирование зубов полными съемными пластиночными протезами</v>
          </cell>
        </row>
        <row r="3867">
          <cell r="B3867" t="str">
            <v>Операция удаления ретинированного, дистопированного или сверхкомплектного зуба</v>
          </cell>
        </row>
        <row r="3868">
          <cell r="B3868" t="str">
            <v>Избирательное пришлифовывание твердых тканей зуба</v>
          </cell>
        </row>
        <row r="3869">
          <cell r="B3869" t="str">
            <v>Избирательное полирование зуба</v>
          </cell>
        </row>
        <row r="3870">
          <cell r="B3870" t="str">
            <v>Полирование ортодонтической конструкции</v>
          </cell>
        </row>
        <row r="3871">
          <cell r="B3871" t="str">
            <v>Гингивэктомия</v>
          </cell>
        </row>
        <row r="3872">
          <cell r="B3872" t="str">
            <v>Остеотомия челюсти</v>
          </cell>
        </row>
        <row r="3873">
          <cell r="B3873" t="str">
            <v>Остеотомия скуло-верхнечелюстного комплекса (по Ле Фор III), перемещение фрагмента, остеосинтез титановыми минипластинами</v>
          </cell>
        </row>
        <row r="3874">
          <cell r="B3874" t="str">
            <v>Ортодонтическая коррекция</v>
          </cell>
        </row>
        <row r="3875">
          <cell r="B3875" t="str">
            <v>Удаление аденомы слюнной железы</v>
          </cell>
        </row>
        <row r="3876">
          <cell r="B3876" t="str">
            <v>Инструментальная и медикаментозная обработка корневого канала</v>
          </cell>
        </row>
        <row r="3877">
          <cell r="B3877" t="str">
            <v>Инструментальная и медикаментозная обработка хорошо проходимого корневого канала</v>
          </cell>
        </row>
        <row r="3878">
          <cell r="B3878" t="str">
            <v>Инструментальная и медикаментозная обработка плохо проходимого корневого канала</v>
          </cell>
        </row>
        <row r="3879">
          <cell r="B3879" t="str">
            <v>Временное пломбирование лекарственным препаратом корневого канала</v>
          </cell>
        </row>
        <row r="3880">
          <cell r="B3880" t="str">
            <v>Восстановление зуба пломбировочными материалами с использованием анкерных штифтов</v>
          </cell>
        </row>
        <row r="3881">
          <cell r="B3881" t="str">
            <v>Восстановление зуба коронкой с использованием композитной культевой вкладки на анкерном штифте</v>
          </cell>
        </row>
        <row r="3882">
          <cell r="B3882" t="str">
            <v>Восстановление зуба коронкой с использованием цельнолитой культевой вкладки</v>
          </cell>
        </row>
        <row r="3883">
          <cell r="B3883" t="str">
            <v>Восстановление целостности зубного ряда съемными мостовидными протезами</v>
          </cell>
        </row>
        <row r="3884">
          <cell r="B3884" t="str">
            <v>Протезирование частичными съемными пластиночными протезами</v>
          </cell>
        </row>
        <row r="3885">
          <cell r="B3885" t="str">
            <v>Протезирование съемными бюгельными протезами</v>
          </cell>
        </row>
        <row r="3886">
          <cell r="B3886" t="str">
            <v>Постоянное шинирование цельнолитыми съемными конструкциями при заболеваниях пародонта</v>
          </cell>
        </row>
        <row r="3887">
          <cell r="B3887" t="str">
            <v>Открытый кюретаж при заболеваниях пародонта в области зуба</v>
          </cell>
        </row>
        <row r="3888">
          <cell r="B3888" t="str">
            <v>Закрытый кюретаж при заболеваниях пародонта в области зуба</v>
          </cell>
        </row>
        <row r="3889">
          <cell r="B3889" t="str">
            <v>Лоскутная операция в полости рта</v>
          </cell>
        </row>
        <row r="3890">
          <cell r="B3890" t="str">
            <v>Костная пластика челюстно-лицевой области</v>
          </cell>
        </row>
        <row r="3891">
          <cell r="B3891" t="str">
            <v>Костная пластика челюстно-лицевой области с применением биодеградируемых материалов</v>
          </cell>
        </row>
        <row r="3892">
          <cell r="B3892" t="str">
            <v>Пластика уздечки верхней губы</v>
          </cell>
        </row>
        <row r="3893">
          <cell r="B3893" t="str">
            <v>Пластика уздечки нижней губы</v>
          </cell>
        </row>
        <row r="3894">
          <cell r="B3894" t="str">
            <v>Пластика уздечки языка</v>
          </cell>
        </row>
        <row r="3895">
          <cell r="B3895" t="str">
            <v>Вестибулопластика</v>
          </cell>
        </row>
        <row r="3896">
          <cell r="B3896" t="str">
            <v>Ортодонтическая коррекция несъемным ортодонтическим аппаратом</v>
          </cell>
        </row>
        <row r="3897">
          <cell r="B3897" t="str">
            <v>Ортодонтическая коррекция съемным ортодонтическим аппаратом</v>
          </cell>
        </row>
        <row r="3898">
          <cell r="B3898" t="str">
            <v>Ортодонтическая коррекция с применением брекет-систем</v>
          </cell>
        </row>
        <row r="3899">
          <cell r="B3899" t="str">
            <v>Повторная фиксация на постоянный цемент несъемных ортопедических конструкций</v>
          </cell>
        </row>
        <row r="3900">
          <cell r="B3900" t="str">
            <v>Профессиональное отбеливание зубов</v>
          </cell>
        </row>
        <row r="3901">
          <cell r="B3901" t="str">
            <v>Профессиональная гигиена полости рта и зубов</v>
          </cell>
        </row>
        <row r="3902">
          <cell r="B3902" t="str">
            <v>Восстановление зуба штифтовым зубом</v>
          </cell>
        </row>
        <row r="3903">
          <cell r="B3903" t="str">
            <v>Снятие несъемной ортопедической конструкции</v>
          </cell>
        </row>
        <row r="3904">
          <cell r="B3904" t="str">
            <v>Снятие, постановка коронки, кольца ортодонтических</v>
          </cell>
        </row>
        <row r="3905">
          <cell r="B3905" t="str">
            <v>Распил ортодонтического аппарата через винт</v>
          </cell>
        </row>
        <row r="3906">
          <cell r="B3906" t="str">
            <v>Внутрикостная дентальная имплантация</v>
          </cell>
        </row>
        <row r="3907">
          <cell r="B3907" t="str">
            <v>Синус-лифтинг (костная пластика, остеопластика)</v>
          </cell>
        </row>
        <row r="3908">
          <cell r="B3908" t="str">
            <v>Восстановление целостности зубного ряда несъемным консольным протезом</v>
          </cell>
        </row>
        <row r="3909">
          <cell r="B3909" t="str">
            <v>Запечатывание фиссуры зуба герметиком</v>
          </cell>
        </row>
        <row r="3910">
          <cell r="B3910" t="str">
            <v>Лечение перикоронита (промывание, рассечение и/или иссечение капюшона)</v>
          </cell>
        </row>
        <row r="3911">
          <cell r="B3911" t="str">
            <v>Гемисекция зуба</v>
          </cell>
        </row>
        <row r="3912">
          <cell r="B3912" t="str">
            <v>Коронарно-радикулярная сепарация</v>
          </cell>
        </row>
        <row r="3913">
          <cell r="B3913" t="str">
            <v>Хейлопластика</v>
          </cell>
        </row>
        <row r="3914">
          <cell r="B3914" t="str">
            <v>Хейлоринопластика</v>
          </cell>
        </row>
        <row r="3915">
          <cell r="B3915" t="str">
            <v>Коррекция верхней губы с одномоментной реконструкцией носа и периостеопластикой расщелины альвеолярного отростка верхней челюсти</v>
          </cell>
        </row>
        <row r="3916">
          <cell r="B3916" t="str">
            <v>Устранение дефекта наружного носа</v>
          </cell>
        </row>
        <row r="3917">
          <cell r="B3917" t="str">
            <v>Пластика альвеолярного отростка верхней челюсти</v>
          </cell>
        </row>
        <row r="3918">
          <cell r="B3918" t="str">
            <v>Удаление образований околоушной слюнной железы с выделением и сохранением ветвей лицевого нерва</v>
          </cell>
        </row>
        <row r="3919">
          <cell r="B3919" t="str">
            <v>Уранопластика</v>
          </cell>
        </row>
        <row r="3920">
          <cell r="B3920" t="str">
            <v>Удаление слюнной железы</v>
          </cell>
        </row>
        <row r="3921">
          <cell r="B3921" t="str">
            <v>Паротидэктомия радикальная</v>
          </cell>
        </row>
        <row r="3922">
          <cell r="B3922" t="str">
            <v>Паротидэктомия радикальная одномоментно с проведением нейропластики ветвей лицевого нерва с применением микрохирургической техники</v>
          </cell>
        </row>
        <row r="3923">
          <cell r="B3923" t="str">
            <v>Паротидэктомия радикальная с микрохирургической пластикой с использованием видеоэндоскопических технологий</v>
          </cell>
        </row>
        <row r="3924">
          <cell r="B3924" t="str">
            <v>Паротидэктомия радикальная с реконструктивно-пластическим компонентом</v>
          </cell>
        </row>
        <row r="3925">
          <cell r="B3925" t="str">
            <v>Удаление околоушной слюнной железы с выделением и сохранением ветвей лицевого нерва</v>
          </cell>
        </row>
        <row r="3926">
          <cell r="B3926" t="str">
            <v>Субтотальная резекция околоушной слюнной железы</v>
          </cell>
        </row>
        <row r="3927">
          <cell r="B3927" t="str">
            <v>Резекция языка</v>
          </cell>
        </row>
        <row r="3928">
          <cell r="B3928" t="str">
            <v>Резекция языка клиновидная</v>
          </cell>
        </row>
        <row r="3929">
          <cell r="B3929" t="str">
            <v>Реконструкция языка</v>
          </cell>
        </row>
        <row r="3930">
          <cell r="B3930" t="str">
            <v>Резекция полости рта</v>
          </cell>
        </row>
        <row r="3931">
          <cell r="B3931" t="str">
            <v>Резекция дна полости рта комбинированная</v>
          </cell>
        </row>
        <row r="3932">
          <cell r="B3932" t="str">
            <v>Резекция дна полости рта комбинированная с микрохирургической пластикой с использованием видеоэндоскопических технологий</v>
          </cell>
        </row>
        <row r="3933">
          <cell r="B3933" t="str">
            <v>Резекция дна полости рта комбинированная с микрохирургической пластикой</v>
          </cell>
        </row>
        <row r="3934">
          <cell r="B3934" t="str">
            <v>Формирование оростомы</v>
          </cell>
        </row>
        <row r="3935">
          <cell r="B3935" t="str">
            <v>Резекция твердого неба</v>
          </cell>
        </row>
        <row r="3936">
          <cell r="B3936" t="str">
            <v>Резекция твердого неба с реконструктивно-пластическим компонентом</v>
          </cell>
        </row>
        <row r="3937">
          <cell r="B3937" t="str">
            <v>Резекция твердого неба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38">
          <cell r="B3938" t="str">
            <v>Резекция твердого неба с микрохирургической пластикой с использованием видеоэндоскопических технологий</v>
          </cell>
        </row>
        <row r="3939">
          <cell r="B3939" t="str">
            <v>Резекция губы</v>
          </cell>
        </row>
        <row r="3940">
          <cell r="B3940" t="str">
            <v>Резекция губы с реконструктивно-пластическим компонентом</v>
          </cell>
        </row>
        <row r="3941">
          <cell r="B3941" t="str">
            <v>Резекция губы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2">
          <cell r="B3942" t="str">
            <v>Гемиглосэктомия</v>
          </cell>
        </row>
        <row r="3943">
          <cell r="B3943" t="str">
            <v>Гемиглосэктомия с реконструктивно-пластическим компонентом</v>
          </cell>
        </row>
        <row r="3944">
          <cell r="B3944" t="str">
            <v>Гемиглосэктомия с устранением образовавшегося дефекта реваскуляризованным аутотрансплантатом с применением микрохирургической техники</v>
          </cell>
        </row>
        <row r="3945">
          <cell r="B3945" t="str">
            <v>Гемиглосэктомия с микрохирургической пластикой с использованием видеоэндоскопических технологий</v>
          </cell>
        </row>
        <row r="3946">
          <cell r="B3946" t="str">
            <v>Глосэктомия</v>
          </cell>
        </row>
        <row r="3947">
          <cell r="B3947" t="str">
            <v>Глосэктомия с реконструктивно-пластическим компонентом</v>
          </cell>
        </row>
        <row r="3948">
          <cell r="B3948" t="str">
            <v>Глосэктомия с микрохирургической пластикой</v>
          </cell>
        </row>
        <row r="3949">
          <cell r="B3949" t="str">
            <v>Глосэктомия с микрохирургической пластикой с использованием видеоэндоскопических технологий</v>
          </cell>
        </row>
        <row r="3950">
          <cell r="B3950" t="str">
            <v>Глосэктомия комбинированная</v>
          </cell>
        </row>
        <row r="3951">
          <cell r="B3951" t="str">
            <v>Резекция околоушной слюнной железы</v>
          </cell>
        </row>
        <row r="3952">
          <cell r="B3952" t="str">
            <v>Резекция околоушной слюнной железы с реконструктивно-пластическим компонентом</v>
          </cell>
        </row>
        <row r="3953">
          <cell r="B3953" t="str">
            <v>Резекция околоушной слюнной железы с невролизом ствола и/или ветвей лицевого нерва с микрохирургической техники</v>
          </cell>
        </row>
        <row r="3954">
          <cell r="B3954" t="str">
            <v>Резекция ротоглотки</v>
          </cell>
        </row>
        <row r="3955">
          <cell r="B3955" t="str">
            <v>Резекция ротоглотки комбинированная</v>
          </cell>
        </row>
        <row r="3956">
          <cell r="B3956" t="str">
            <v>Резекция ротоглотки комбинированная с реконструктивно-пластическим компонентом</v>
          </cell>
        </row>
        <row r="3957">
          <cell r="B3957" t="str">
            <v>Резекция ротоглотки комбинированная с микрохирургической реконструкцией</v>
          </cell>
        </row>
        <row r="3958">
          <cell r="B3958" t="str">
            <v>Резекция ротоглотки комбинированная с микрохирургической реконструкцией и использованием видеоэндоскопических технологий</v>
          </cell>
        </row>
        <row r="3959">
          <cell r="B3959" t="str">
            <v>Сошлифовывание твердых тканей зуба</v>
          </cell>
        </row>
        <row r="3960">
          <cell r="B3960" t="str">
            <v>Распломбировка корневого канала ранее леченного пастой</v>
          </cell>
        </row>
        <row r="3961">
          <cell r="B3961" t="str">
            <v>Распломбировка корневого канала ранее леченного фосфат-цементом/резорцин-формальдегидным методом</v>
          </cell>
        </row>
        <row r="3962">
          <cell r="B3962" t="str">
            <v>Пластика верхней губы</v>
          </cell>
        </row>
        <row r="3963">
          <cell r="B3963" t="str">
            <v>Пластика верхней губы с использованием местных тканей</v>
          </cell>
        </row>
        <row r="3964">
          <cell r="B3964" t="str">
            <v>Пластика верхней губы с использованием имплантата</v>
          </cell>
        </row>
        <row r="3965">
          <cell r="B3965" t="str">
            <v>Пластика нижней губы</v>
          </cell>
        </row>
        <row r="3966">
          <cell r="B3966" t="str">
            <v>Пластика нижней губы с использованием местных тканей</v>
          </cell>
        </row>
        <row r="3967">
          <cell r="B3967" t="str">
            <v>Пластика нижней губы с использованием имплантата</v>
          </cell>
        </row>
        <row r="3968">
          <cell r="B3968" t="str">
            <v>Резекция подчелюстной слюнной железы</v>
          </cell>
        </row>
        <row r="3969">
          <cell r="B3969" t="str">
            <v>Резекция подчелюстной слюнной железы с использованием видеоэндоскопических технологий</v>
          </cell>
        </row>
        <row r="3970">
          <cell r="B3970" t="str">
            <v>Пластика мягкого неба</v>
          </cell>
        </row>
        <row r="3971">
          <cell r="B3971" t="str">
            <v>Увулопластика</v>
          </cell>
        </row>
        <row r="3972">
          <cell r="B3972" t="str">
            <v>Иссечение околоушного слюнного свища</v>
          </cell>
        </row>
        <row r="3973">
          <cell r="B3973" t="str">
            <v>Гингивопластика</v>
          </cell>
        </row>
        <row r="3974">
          <cell r="B3974" t="str">
            <v>Гингивотомия</v>
          </cell>
        </row>
        <row r="3975">
          <cell r="B3975" t="str">
            <v>Снятие временной пломбы</v>
          </cell>
        </row>
        <row r="3976">
          <cell r="B3976" t="str">
            <v>Трепанация зуба, искусственной коронки</v>
          </cell>
        </row>
        <row r="3977">
          <cell r="B3977" t="str">
            <v>Фиксация внутриканального штифта/вкладки</v>
          </cell>
        </row>
        <row r="3978">
          <cell r="B3978" t="str">
            <v>Удаление внутриканального штифта/вкладки</v>
          </cell>
        </row>
        <row r="3979">
          <cell r="B3979" t="str">
            <v>Остановка луночного кровотечения без наложения швов</v>
          </cell>
        </row>
        <row r="3980">
          <cell r="B3980" t="str">
            <v>Остановка луночного кровотечения без наложения швов методом тампонады</v>
          </cell>
        </row>
        <row r="3981">
          <cell r="B3981" t="str">
            <v>Остановка луночного кровотечения без наложения швов с использованием гемостатических материалов</v>
          </cell>
        </row>
        <row r="3982">
          <cell r="B3982" t="str">
            <v>Пластика перфорации верхнечелюстной пазухи</v>
          </cell>
        </row>
        <row r="3983">
          <cell r="B3983" t="str">
            <v>Наложение шва на слизистую оболочку рта</v>
          </cell>
        </row>
        <row r="3984">
          <cell r="B3984" t="str">
            <v>Пластика местными тканями при косой расщелине лица</v>
          </cell>
        </row>
        <row r="3985">
          <cell r="B3985" t="str">
            <v>Тонзилэктомия</v>
          </cell>
        </row>
        <row r="3986">
          <cell r="B3986" t="str">
            <v>Тонзилэктомия с использованием видеоэндоскопических технологий</v>
          </cell>
        </row>
        <row r="3987">
          <cell r="B3987" t="str">
            <v>Аденоидэктомия</v>
          </cell>
        </row>
        <row r="3988">
          <cell r="B3988" t="str">
            <v>Аденоидэктомия с использованием видеоэндоскопических технологий</v>
          </cell>
        </row>
        <row r="3989">
          <cell r="B3989" t="str">
            <v>Постановка временной трахеостомы</v>
          </cell>
        </row>
        <row r="3990">
          <cell r="B3990" t="str">
            <v>Постановка постоянной трахеостомы</v>
          </cell>
        </row>
        <row r="3991">
          <cell r="B3991" t="str">
            <v>Ларинготомия</v>
          </cell>
        </row>
        <row r="3992">
          <cell r="B3992" t="str">
            <v>Механическая остановка кровотечения (передняя и задняя тампонада носа)</v>
          </cell>
        </row>
        <row r="3993">
          <cell r="B3993" t="str">
            <v>Передняя тампонада носа</v>
          </cell>
        </row>
        <row r="3994">
          <cell r="B3994" t="str">
            <v>Задняя тампонада носа</v>
          </cell>
        </row>
        <row r="3995">
          <cell r="B3995" t="str">
            <v>Удаление инородного тела глотки или гортани</v>
          </cell>
        </row>
        <row r="3996">
          <cell r="B3996" t="str">
            <v>Пластика носа</v>
          </cell>
        </row>
        <row r="3997">
          <cell r="B3997" t="str">
            <v>Пластика носа с использованием метода дерматензии</v>
          </cell>
        </row>
        <row r="3998">
          <cell r="B3998" t="str">
            <v>Пластика носа при кифозе</v>
          </cell>
        </row>
        <row r="3999">
          <cell r="B3999" t="str">
            <v>Пластика носа при лордозе</v>
          </cell>
        </row>
        <row r="4000">
          <cell r="B4000" t="str">
            <v>Пластика кончика носа</v>
          </cell>
        </row>
        <row r="4001">
          <cell r="B4001" t="str">
            <v>Пластика сколиозного носа</v>
          </cell>
        </row>
        <row r="4002">
          <cell r="B4002" t="str">
            <v>Контурная пластика носа</v>
          </cell>
        </row>
        <row r="4003">
          <cell r="B4003" t="str">
            <v>Удаление полипов носовых ходов</v>
          </cell>
        </row>
        <row r="4004">
          <cell r="B4004" t="str">
            <v>Удаление полипов носовых ходов с использованием видеоэндоскопических технологий</v>
          </cell>
        </row>
        <row r="4005">
          <cell r="B4005" t="str">
            <v>Конхотомия</v>
          </cell>
        </row>
        <row r="4006">
          <cell r="B4006" t="str">
            <v>Подслизистая вазотомия нижних носовых раковин</v>
          </cell>
        </row>
        <row r="4007">
          <cell r="B4007" t="str">
            <v>Резекция носовых раковин с использованием видеоэндоскопических технологий</v>
          </cell>
        </row>
        <row r="4008">
          <cell r="B4008" t="str">
            <v>Пластика нижних носовых раковин с использованием видеоэндоскопических технологий</v>
          </cell>
        </row>
        <row r="4009">
          <cell r="B4009" t="str">
            <v>Шейверная конхотомия с использованием видеоэндоскопических технологий</v>
          </cell>
        </row>
        <row r="4010">
          <cell r="B4010" t="str">
            <v>Удаление инородного тела носа</v>
          </cell>
        </row>
        <row r="4011">
          <cell r="B4011" t="str">
            <v>Вскрытие паратонзиллярного абсцесса</v>
          </cell>
        </row>
        <row r="4012">
          <cell r="B4012" t="str">
            <v>Септопластика</v>
          </cell>
        </row>
        <row r="4013">
          <cell r="B4013" t="str">
            <v>Пластика носовой перегородки с использованием видеоэндоскопических технологий</v>
          </cell>
        </row>
        <row r="4014">
          <cell r="B4014" t="str">
            <v>Пластика перфорации носовой перегородки</v>
          </cell>
        </row>
        <row r="4015">
          <cell r="B4015" t="str">
            <v>Репозиция костей носа</v>
          </cell>
        </row>
        <row r="4016">
          <cell r="B4016" t="str">
            <v>Гальванокаустика нижних носовых раковин</v>
          </cell>
        </row>
        <row r="4017">
          <cell r="B4017" t="str">
            <v>Промывание лакун миндалин</v>
          </cell>
        </row>
        <row r="4018">
          <cell r="B4018" t="str">
            <v>Радикальная операция на верхнечелюстных пазухах</v>
          </cell>
        </row>
        <row r="4019">
          <cell r="B4019" t="str">
            <v>Гайморотомия с использованием видеоэндоскопических технологий</v>
          </cell>
        </row>
        <row r="4020">
          <cell r="B4020" t="str">
            <v>Микрогайморотомия с использованием видеоэндоскопических технологий</v>
          </cell>
        </row>
        <row r="4021">
          <cell r="B4021" t="str">
            <v>Вскрытие фурункула носа</v>
          </cell>
        </row>
        <row r="4022">
          <cell r="B4022" t="str">
            <v>Смена трахеостомической трубки</v>
          </cell>
        </row>
        <row r="4023">
          <cell r="B4023" t="str">
            <v>Закрытие трахеостомы</v>
          </cell>
        </row>
        <row r="4024">
          <cell r="B4024" t="str">
            <v>Деканюляция (удаление трахеотомической трубки)</v>
          </cell>
        </row>
        <row r="4025">
          <cell r="B4025" t="str">
            <v>Трахеотомия</v>
          </cell>
        </row>
        <row r="4026">
          <cell r="B4026" t="str">
            <v>Кониотомия</v>
          </cell>
        </row>
        <row r="4027">
          <cell r="B4027" t="str">
            <v>Промывание верхнечелюстной пазухи носа</v>
          </cell>
        </row>
        <row r="4028">
          <cell r="B4028" t="str">
            <v>Резекция гортани</v>
          </cell>
        </row>
        <row r="4029">
          <cell r="B4029" t="str">
            <v>Микроэндоларингеальная резекция гортани с использованием видеоэндоскопических технологий</v>
          </cell>
        </row>
        <row r="4030">
          <cell r="B4030" t="str">
            <v>Резекция гортани с реконструкцией посредством имплантата или биоинженерной реконструкцией</v>
          </cell>
        </row>
        <row r="4031">
          <cell r="B4031" t="str">
            <v>Резекция гортани с микрососудистой реконструкцией с использованием видеоэндоскопических технологий</v>
          </cell>
        </row>
        <row r="4032">
          <cell r="B4032" t="str">
            <v>Резекция гортани с микрососудистой реконструкцией</v>
          </cell>
        </row>
        <row r="4033">
          <cell r="B4033" t="str">
            <v>Пластика гортани</v>
          </cell>
        </row>
        <row r="4034">
          <cell r="B4034" t="str">
            <v>Имплантация трахео-пищеводного шунта</v>
          </cell>
        </row>
        <row r="4035">
          <cell r="B4035" t="str">
            <v>Реконструкция трахеостомы</v>
          </cell>
        </row>
        <row r="4036">
          <cell r="B4036" t="str">
            <v>Бужирование трахеи</v>
          </cell>
        </row>
        <row r="4037">
          <cell r="B4037" t="str">
            <v>Реканализация трахеи</v>
          </cell>
        </row>
        <row r="4038">
          <cell r="B4038" t="str">
            <v>Ларингофарингэктомия с реконструкцией перемещенным лоскутом</v>
          </cell>
        </row>
        <row r="4039">
          <cell r="B4039" t="str">
            <v>Ларингофарингэктомия с биоинженерной реконструкцией</v>
          </cell>
        </row>
        <row r="4040">
          <cell r="B4040" t="str">
            <v>Ларингофарингэктомия с микрососудистой реконструкцией</v>
          </cell>
        </row>
        <row r="4041">
          <cell r="B4041" t="str">
            <v>Ларингофарингэктомия с микрососудистой реконструкцией с использованием видеоэндоскопических технологий</v>
          </cell>
        </row>
        <row r="4042">
          <cell r="B4042" t="str">
            <v>Создание экстратрахеального каркаса</v>
          </cell>
        </row>
        <row r="4043">
          <cell r="B4043" t="str">
            <v>Хоанотомия</v>
          </cell>
        </row>
        <row r="4044">
          <cell r="B4044" t="str">
            <v>Пластика хоаны с использованием видеоэндоскопических технологий</v>
          </cell>
        </row>
        <row r="4045">
          <cell r="B4045" t="str">
            <v>Резекция трахеи</v>
          </cell>
        </row>
        <row r="4046">
          <cell r="B4046" t="str">
            <v>Резекция трахеи циркулярная</v>
          </cell>
        </row>
        <row r="4047">
          <cell r="B4047" t="str">
            <v>Резекция трахеи циркулярная расширенная</v>
          </cell>
        </row>
        <row r="4048">
          <cell r="B4048" t="str">
            <v>Резекция трахеи циркулярная комбинированная</v>
          </cell>
        </row>
        <row r="4049">
          <cell r="B4049" t="str">
            <v>Резекция трахеи с реконструктивно-пластическим компонентом</v>
          </cell>
        </row>
        <row r="4050">
          <cell r="B4050" t="str">
            <v>Резекция трахеи с использованием видеоэндоскопических технологий</v>
          </cell>
        </row>
        <row r="4051">
          <cell r="B4051" t="str">
            <v>Резекция бифуркации трахеи</v>
          </cell>
        </row>
        <row r="4052">
          <cell r="B4052" t="str">
            <v>Клиновидная резекция трахеи</v>
          </cell>
        </row>
        <row r="4053">
          <cell r="B4053" t="str">
            <v>Пластика трахеи</v>
          </cell>
        </row>
        <row r="4054">
          <cell r="B4054" t="str">
            <v>Пластика дефекта трахеи биоинженерным лоскутом</v>
          </cell>
        </row>
        <row r="4055">
          <cell r="B4055" t="str">
            <v>Ларинготрахеопластика</v>
          </cell>
        </row>
        <row r="4056">
          <cell r="B4056" t="str">
            <v>Реконструкция глотки</v>
          </cell>
        </row>
        <row r="4057">
          <cell r="B4057" t="str">
            <v>Удаление новообразования полости носа</v>
          </cell>
        </row>
        <row r="4058">
          <cell r="B4058" t="str">
            <v>Удаление новообразования полости носа с использованием видеоэндоскопических технологий</v>
          </cell>
        </row>
        <row r="4059">
          <cell r="B4059" t="str">
            <v>Резекция грушевидного синуса</v>
          </cell>
        </row>
        <row r="4060">
          <cell r="B4060" t="str">
            <v>Резекция грушевидного синуса микроэндофарингеальная</v>
          </cell>
        </row>
        <row r="4061">
          <cell r="B4061" t="str">
            <v>Резекция грушевидного синуса с реконструктивно-пластическим компонентом</v>
          </cell>
        </row>
        <row r="4062">
          <cell r="B4062" t="str">
            <v>Резекция глотки</v>
          </cell>
        </row>
        <row r="4063">
          <cell r="B4063" t="str">
            <v>Резекция глотки с микрососудистой реконструкцией</v>
          </cell>
        </row>
        <row r="4064">
          <cell r="B4064" t="str">
            <v>Резекция глотки с микрососудистой реконструкцией с использованием видеоэндоскопических технологий</v>
          </cell>
        </row>
        <row r="4065">
          <cell r="B4065" t="str">
            <v>Резекция глотки с реконструктивно-пластическим компонентом</v>
          </cell>
        </row>
        <row r="4066">
          <cell r="B4066" t="str">
            <v>Фарингэктомия</v>
          </cell>
        </row>
        <row r="4067">
          <cell r="B4067" t="str">
            <v>Фарингэктомия комбинированная с реконструктивно-пластическим компонентом</v>
          </cell>
        </row>
        <row r="4068">
          <cell r="B4068" t="str">
            <v>Фарингэктомия комбинированная с микрососудистой реконструкцией</v>
          </cell>
        </row>
        <row r="4069">
          <cell r="B4069" t="str">
            <v>Фарингэктомия комбинированная с микрососудистой реконструкцией с использованием видеоэндоскопических технологий</v>
          </cell>
        </row>
        <row r="4070">
          <cell r="B4070" t="str">
            <v>Фарингостомия</v>
          </cell>
        </row>
        <row r="4071">
          <cell r="B4071" t="str">
            <v>Удаление новообразования гортани</v>
          </cell>
        </row>
        <row r="4072">
          <cell r="B4072" t="str">
            <v>Удаление новообразования гортани микрохирургическое</v>
          </cell>
        </row>
        <row r="4073">
          <cell r="B4073" t="str">
            <v>Удаление новообразования гортани методом ультразвуковой деструкции</v>
          </cell>
        </row>
        <row r="4074">
          <cell r="B4074" t="str">
            <v>Удаление новообразования гортани методом лазерной деструкции</v>
          </cell>
        </row>
        <row r="4075">
          <cell r="B4075" t="str">
            <v>Удаление новообразования гортани методом радиоволновой деструкции</v>
          </cell>
        </row>
        <row r="4076">
          <cell r="B4076" t="str">
            <v>Удаление новообразования гортани методом аргоноплазменной деструкции</v>
          </cell>
        </row>
        <row r="4077">
          <cell r="B4077" t="str">
            <v>Удаление новообразования гортани с использованием видеоэндоскопических технологий</v>
          </cell>
        </row>
        <row r="4078">
          <cell r="B4078" t="str">
            <v>Удаление новообразования голосовой складки эндоларингеальное</v>
          </cell>
        </row>
        <row r="4079">
          <cell r="B4079" t="str">
            <v>Удаление новообразования надгортанника эндоларингеальное</v>
          </cell>
        </row>
        <row r="4080">
          <cell r="B4080" t="str">
            <v>Удаление рубца гортани</v>
          </cell>
        </row>
        <row r="4081">
          <cell r="B4081" t="str">
            <v>Удаление рубца гортани микрохирургическое</v>
          </cell>
        </row>
        <row r="4082">
          <cell r="B4082" t="str">
            <v>Удаление рубца гортани методом ультразвуковой деструкции</v>
          </cell>
        </row>
        <row r="4083">
          <cell r="B4083" t="str">
            <v>Удаление рубца гортани методом лазерной деструкции</v>
          </cell>
        </row>
        <row r="4084">
          <cell r="B4084" t="str">
            <v>Удаление рубца гортани методом радиоволновой деструкции</v>
          </cell>
        </row>
        <row r="4085">
          <cell r="B4085" t="str">
            <v>Удаление рубца гортани методом аргоноплазменной деструкции</v>
          </cell>
        </row>
        <row r="4086">
          <cell r="B4086" t="str">
            <v>Удаление новообразования трахеи</v>
          </cell>
        </row>
        <row r="4087">
          <cell r="B4087" t="str">
            <v>Удаление папиллом трахеи микрохирургическое</v>
          </cell>
        </row>
        <row r="4088">
          <cell r="B4088" t="str">
            <v>Удаление новообразования трахеи методом лазерной деструкции</v>
          </cell>
        </row>
        <row r="4089">
          <cell r="B4089" t="str">
            <v>Эндоскопическая лазерная деструкция опухоли трахеи</v>
          </cell>
        </row>
        <row r="4090">
          <cell r="B4090" t="str">
            <v>Эндоскопическое электрохирургическое удаление опухоли трахеи</v>
          </cell>
        </row>
        <row r="4091">
          <cell r="B4091" t="str">
            <v>Эндоскопическое стентирование трахеи "Т-образной трубкой"</v>
          </cell>
        </row>
        <row r="4092">
          <cell r="B4092" t="str">
            <v>Удаление новообразования верхних дыхательных путей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4093">
          <cell r="B4093" t="str">
            <v>Эндоларингеальное реконструктивно-пластическое вмешательство на голосовых складках с использованием имплантов, аллогенных материалов с применением микрохирургической техники</v>
          </cell>
        </row>
        <row r="4094">
          <cell r="B4094" t="str">
            <v>Операция по реиннервации и заместительной функциональной пластике гортани и трахеи с применением микрохирургической техники и электромиографическим мониторингом</v>
          </cell>
        </row>
        <row r="4095">
          <cell r="B4095" t="str">
            <v>Костная пластика стенок околоносовых пазух с использованием трансплантантов и/или имплантов; эндопротезов, биодеградирующих и фиксирующих материалов</v>
          </cell>
        </row>
        <row r="4096">
          <cell r="B4096" t="str">
            <v>Эндоскопическое электрохирургическое удаление новообразования полости носа</v>
          </cell>
        </row>
        <row r="4097">
          <cell r="B4097" t="str">
            <v>Эндоскопическое электрохирургическое удаление новообразования придаточных пазух</v>
          </cell>
        </row>
        <row r="4098">
          <cell r="B4098" t="str">
            <v>Эндоскопическое электрохирургическое удаление новообразования гортани</v>
          </cell>
        </row>
        <row r="4099">
          <cell r="B4099" t="str">
            <v>Ларингэктомия</v>
          </cell>
        </row>
        <row r="4100">
          <cell r="B4100" t="str">
            <v>Ларингэктомия расширенная</v>
          </cell>
        </row>
        <row r="4101">
          <cell r="B4101" t="str">
            <v>Ларингэктомия комбинированная</v>
          </cell>
        </row>
        <row r="4102">
          <cell r="B4102" t="str">
            <v>Фронтотомия</v>
          </cell>
        </row>
        <row r="4103">
          <cell r="B4103" t="str">
            <v>Фронтотомия эндоскопическая</v>
          </cell>
        </row>
        <row r="4104">
          <cell r="B4104" t="str">
            <v>Удаление новообразования глотки</v>
          </cell>
        </row>
        <row r="4105">
          <cell r="B4105" t="str">
            <v>Удаление новообразования глотки эндоларингеальное</v>
          </cell>
        </row>
        <row r="4106">
          <cell r="B4106" t="str">
            <v>Удаление новообразования глотки методом лазерной деструкции</v>
          </cell>
        </row>
        <row r="4107">
          <cell r="B4107" t="str">
            <v>Иссечение синехий и атрезий носа</v>
          </cell>
        </row>
        <row r="4108">
          <cell r="B4108" t="str">
            <v>Иссечение синехий и атрезий полости носа с помощью лазера</v>
          </cell>
        </row>
        <row r="4109">
          <cell r="B4109" t="str">
            <v>Удаление новообразования околоносовых пазух носа</v>
          </cell>
        </row>
        <row r="4110">
          <cell r="B4110" t="str">
            <v>Удаление мукоцеле лобной пазухи</v>
          </cell>
        </row>
        <row r="4111">
          <cell r="B4111" t="str">
            <v>Закрытие ороназального свища</v>
          </cell>
        </row>
        <row r="4112">
          <cell r="B4112" t="str">
            <v>Закрытие ороназального свища местными тканями</v>
          </cell>
        </row>
        <row r="4113">
          <cell r="B4113" t="str">
            <v>Радикальная операция на лобной пазухе</v>
          </cell>
        </row>
        <row r="4114">
          <cell r="B4114" t="str">
            <v>Хордопексия (латерофиксация истинных голосовых складок)</v>
          </cell>
        </row>
        <row r="4115">
          <cell r="B4115" t="str">
            <v>Хордэктомия (удаление истинных голосовых складок)</v>
          </cell>
        </row>
        <row r="4116">
          <cell r="B4116" t="str">
            <v>Хордэктомия эндоларингеальная</v>
          </cell>
        </row>
        <row r="4117">
          <cell r="B4117" t="str">
            <v>Удаление новообразования носовой перегородки методом лазерной деструкции</v>
          </cell>
        </row>
        <row r="4118">
          <cell r="B4118" t="str">
            <v>Лакунотомия лазерная</v>
          </cell>
        </row>
        <row r="4119">
          <cell r="B4119" t="str">
            <v>Тонзиллотомия</v>
          </cell>
        </row>
        <row r="4120">
          <cell r="B4120" t="str">
            <v>Вскрытие и дренирование абсцесса глотки</v>
          </cell>
        </row>
        <row r="4121">
          <cell r="B4121" t="str">
            <v>Риносептопластика</v>
          </cell>
        </row>
        <row r="4122">
          <cell r="B4122" t="str">
            <v>Риносептопластика с использованием видеоэндоскопических технологий</v>
          </cell>
        </row>
        <row r="4123">
          <cell r="B4123" t="str">
            <v>Вскрытие гематомы верхних дыхательных путей</v>
          </cell>
        </row>
        <row r="4124">
          <cell r="B4124" t="str">
            <v>Стентирование трахеи</v>
          </cell>
        </row>
        <row r="4125">
          <cell r="B4125" t="str">
            <v>Пластика фарингостомы</v>
          </cell>
        </row>
        <row r="4126">
          <cell r="B4126" t="str">
            <v>Вскрытие решетчатой буллы с использованием видеоэндоскопических технологий</v>
          </cell>
        </row>
        <row r="4127">
          <cell r="B4127" t="str">
            <v>Полисинусотомия с использованием видеоэндоскопических технологий</v>
          </cell>
        </row>
        <row r="4128">
          <cell r="B4128" t="str">
            <v>Инфундибулотомия с использованием видеоэндоскопических технологий</v>
          </cell>
        </row>
        <row r="4129">
          <cell r="B4129" t="str">
            <v>Резекция решетчатой буллы с использованием видеоэндоскопических технологий</v>
          </cell>
        </row>
        <row r="4130">
          <cell r="B4130" t="str">
            <v>Лазерная деструкция сосудов носовой перегородки</v>
          </cell>
        </row>
        <row r="4131">
          <cell r="B4131" t="str">
            <v>Лазерная деструкция трубного валика эндоскопическая</v>
          </cell>
        </row>
        <row r="4132">
          <cell r="B4132" t="str">
            <v>Пластика трубного валика с использованием видеоэндоскопических технологий</v>
          </cell>
        </row>
        <row r="4133">
          <cell r="B4133" t="str">
            <v>Рассечение рубцовых стриктур трахеи</v>
          </cell>
        </row>
        <row r="4134">
          <cell r="B4134" t="str">
            <v>Торакоцентез</v>
          </cell>
        </row>
        <row r="4135">
          <cell r="B4135" t="str">
            <v>Торакоцентез под контролем ультразвукового исследования</v>
          </cell>
        </row>
        <row r="4136">
          <cell r="B4136" t="str">
            <v>Закрытие свища нижних дыхательных путей и легочной ткани</v>
          </cell>
        </row>
        <row r="4137">
          <cell r="B4137" t="str">
            <v>Трансплантация легкого</v>
          </cell>
        </row>
        <row r="4138">
          <cell r="B4138" t="str">
            <v>Трансплантация легочно-сердечного комплекса</v>
          </cell>
        </row>
        <row r="4139">
          <cell r="B4139" t="str">
            <v>Разрез грудной стенки и плевры</v>
          </cell>
        </row>
        <row r="4140">
          <cell r="B4140" t="str">
            <v>Дренирование плевральной полости</v>
          </cell>
        </row>
        <row r="4141">
          <cell r="B4141" t="str">
            <v>Дренирование плевральной полости с использованием видеоэндоскопических технологий</v>
          </cell>
        </row>
        <row r="4142">
          <cell r="B4142" t="str">
            <v>Остановка кровотечения из нижних дыхательных путей</v>
          </cell>
        </row>
        <row r="4143">
          <cell r="B4143" t="str">
            <v>Остановка кровотечения из нижних дыхательных путей с использованием видеоэндоскопических технологий</v>
          </cell>
        </row>
        <row r="4144">
          <cell r="B4144" t="str">
            <v>Торакотомия</v>
          </cell>
        </row>
        <row r="4145">
          <cell r="B4145" t="str">
            <v>Торакотомия. Ушивание легкого</v>
          </cell>
        </row>
        <row r="4146">
          <cell r="B4146" t="str">
            <v>Плеврэктомия</v>
          </cell>
        </row>
        <row r="4147">
          <cell r="B4147" t="str">
            <v>Плеврэктомия. Видеоторакоскопическая резекция легких при туберкулезе</v>
          </cell>
        </row>
        <row r="4148">
          <cell r="B4148" t="str">
            <v>Плеврэктомия видеоторакоскопическая</v>
          </cell>
        </row>
        <row r="4149">
          <cell r="B4149" t="str">
            <v>Удаление опухоли плевры видеоторакоскопическое</v>
          </cell>
        </row>
        <row r="4150">
          <cell r="B4150" t="str">
            <v>Плеврэктомия. Видеоторакоскопическая резекция легких</v>
          </cell>
        </row>
        <row r="4151">
          <cell r="B4151" t="str">
            <v>Облитерация плевральной полости</v>
          </cell>
        </row>
        <row r="4152">
          <cell r="B4152" t="str">
            <v>Лобэктомия (удаление доли легкого)</v>
          </cell>
        </row>
        <row r="4153">
          <cell r="B4153" t="str">
            <v>Лобэктомия. Видеоторакоскопическая резекция легких при туберкулезе</v>
          </cell>
        </row>
        <row r="4154">
          <cell r="B4154" t="str">
            <v>Лобэктомия. Одномоментная двухсторонняя операция на легких</v>
          </cell>
        </row>
        <row r="4155">
          <cell r="B4155" t="str">
            <v>Лобэктомия. Операция декортикации легкого. Пневмонэктомии при осложненных формах туберкулеза</v>
          </cell>
        </row>
        <row r="4156">
          <cell r="B4156" t="str">
            <v>Лобэктомия. Операции по коррекции плевральной полости: торакомиопластика, транспозиция диафрагмы</v>
          </cell>
        </row>
        <row r="4157">
          <cell r="B4157" t="str">
            <v>Лобэктомия (билобэктомия) с резекцией и реконструкцией бронха, бифуркации трахеи</v>
          </cell>
        </row>
        <row r="4158">
          <cell r="B4158" t="str">
            <v>Лобэктомия расширенная при новообразованиях легких</v>
          </cell>
        </row>
        <row r="4159">
          <cell r="B4159" t="str">
            <v>Билобэктомия расширенная при новообразованиях легких</v>
          </cell>
        </row>
        <row r="4160">
          <cell r="B4160" t="str">
            <v>Комбинированная лобэктомия</v>
          </cell>
        </row>
        <row r="4161">
          <cell r="B4161" t="str">
            <v>Лобэктомия расширенная с использованием видеоэндоскопических технологий</v>
          </cell>
        </row>
        <row r="4162">
          <cell r="B4162" t="str">
            <v>Лобэктомия. Видеоторакоскопическая резекция легких</v>
          </cell>
        </row>
        <row r="4163">
          <cell r="B4163" t="str">
            <v>Лобэктомия. Операция декортикации легкого. Пневмонэктомии</v>
          </cell>
        </row>
        <row r="4164">
          <cell r="B4164" t="str">
            <v>Искусственная вентиляция легких</v>
          </cell>
        </row>
        <row r="4165">
          <cell r="B4165" t="str">
            <v>Искусственная вентиляция легких с раздельной интубацией бронхов</v>
          </cell>
        </row>
        <row r="4166">
          <cell r="B4166" t="str">
            <v>Неинвазивная искусственная вентиляция легких</v>
          </cell>
        </row>
        <row r="4167">
          <cell r="B4167" t="str">
            <v>Высокочастотная искусственная вентиляция легких</v>
          </cell>
        </row>
        <row r="4168">
          <cell r="B4168" t="str">
            <v>Синхронизированная перемежающаяся принудительная вентиляция легких</v>
          </cell>
        </row>
        <row r="4169">
          <cell r="B4169" t="str">
            <v>Вспомогательная искусственная вентиляция легких</v>
          </cell>
        </row>
        <row r="4170">
          <cell r="B4170" t="str">
            <v>Неинвазивная вентиляция с двухуровневым положительным давлением</v>
          </cell>
        </row>
        <row r="4171">
          <cell r="B4171" t="str">
            <v>Удаление инородного тела трахеи, бронха или легкого</v>
          </cell>
        </row>
        <row r="4172">
          <cell r="B4172" t="str">
            <v>Удаление новообразования легкого (атипичная резекция)</v>
          </cell>
        </row>
        <row r="4173">
          <cell r="B4173" t="str">
            <v>Одномоментная двухсторонняя операция на легких</v>
          </cell>
        </row>
        <row r="4174">
          <cell r="B4174" t="str">
            <v>Комбинированная операция удаления новообразования легкого и коррекция плевральной полости: торакомиопластика, транспозиция диафрагмы</v>
          </cell>
        </row>
        <row r="4175">
          <cell r="B4175" t="str">
            <v>Удаление новообразования легкого (атипичная резекция). Операции по коррекции плевральной полости: торакомиопластика, пересадка диафрагмы</v>
          </cell>
        </row>
        <row r="4176">
          <cell r="B4176" t="str">
            <v>Удаление новообразования легкого (атипичная резекция). Видеоторакоскопическая резекция легких при туберкулезе</v>
          </cell>
        </row>
        <row r="4177">
          <cell r="B4177" t="str">
            <v>Роботассистированное удаление новообразования легкого (атипичная резекция)</v>
          </cell>
        </row>
        <row r="4178">
          <cell r="B4178" t="str">
            <v>Удаление новообразования легкого (атипичная резекция) видеоторакоскопическое</v>
          </cell>
        </row>
        <row r="4179">
          <cell r="B4179" t="str">
            <v>Пневмонэктомия</v>
          </cell>
        </row>
        <row r="4180">
          <cell r="B4180" t="str">
            <v>Пневмонэктомия. Видеоторакоскопическая резекция легких при туберкулезе</v>
          </cell>
        </row>
        <row r="4181">
          <cell r="B4181" t="str">
            <v>Пневмонэктомия расширенная с резекцией соседних органов</v>
          </cell>
        </row>
        <row r="4182">
          <cell r="B4182" t="str">
            <v>Пневмонэктомия с резекцией и реконструкцией бифуркации трахеи</v>
          </cell>
        </row>
        <row r="4183">
          <cell r="B4183" t="str">
            <v>Комбинированная пневмонэктомия</v>
          </cell>
        </row>
        <row r="4184">
          <cell r="B4184" t="str">
            <v>Пневмонэктомия расширенная</v>
          </cell>
        </row>
        <row r="4185">
          <cell r="B4185" t="str">
            <v>Пневмонэктомия. Видеоторакоскопическая резекция легких</v>
          </cell>
        </row>
        <row r="4186">
          <cell r="B4186" t="str">
            <v>Пневмонэктомия видеоторакоскопическая</v>
          </cell>
        </row>
        <row r="4187">
          <cell r="B4187" t="str">
            <v>Резекция легкого (более одной доли)</v>
          </cell>
        </row>
        <row r="4188">
          <cell r="B4188" t="str">
            <v>Видеоторакоскопическая резекция легких при туберкулезе</v>
          </cell>
        </row>
        <row r="4189">
          <cell r="B4189" t="str">
            <v>Резекция легкого (более одной доли). Операции декортикации легких, пневмонэктомии при осложненных формах туберкулеза</v>
          </cell>
        </row>
        <row r="4190">
          <cell r="B4190" t="str">
            <v>Резекция легкого (более одной доли). Операции по коррекции плевральной полости: торакомиопластика, пересадка диафрагмы</v>
          </cell>
        </row>
        <row r="4191">
          <cell r="B4191" t="str">
            <v>Видеоассистированная(ые) атипичная(ые) резекция(ии) легкого (первичные, повторные, двухсторонние)</v>
          </cell>
        </row>
        <row r="4192">
          <cell r="B4192" t="str">
            <v>Резекция легкого (более одной доли) ангиобронхопластическая</v>
          </cell>
        </row>
        <row r="4193">
          <cell r="B4193" t="str">
            <v>Бронхопластическая резекция легкого с формированием полибронхиальных анастомозов</v>
          </cell>
        </row>
        <row r="4194">
          <cell r="B4194" t="str">
            <v>Резекция легкого (более одной доли). Операции декортикации легких, пневмонэктомии</v>
          </cell>
        </row>
        <row r="4195">
          <cell r="B4195" t="str">
            <v>Резекция легких видеоторакоскопическая</v>
          </cell>
        </row>
        <row r="4196">
          <cell r="B4196" t="str">
            <v>Анатомическая сегментэктомия легкого</v>
          </cell>
        </row>
        <row r="4197">
          <cell r="B4197" t="str">
            <v>Видеоторакоскопическая сегментэктомия легкого при туберкулезе</v>
          </cell>
        </row>
        <row r="4198">
          <cell r="B4198" t="str">
            <v>Сегментэктомия легкого. Одномоментная двухсторонняя операция на легких</v>
          </cell>
        </row>
        <row r="4199">
          <cell r="B4199" t="str">
            <v>Сегментэктомия легкого. Операции декортикации легких, пневмонэктомии при осложненных формах туберкулеза</v>
          </cell>
        </row>
        <row r="4200">
          <cell r="B4200" t="str">
            <v>Сегментэктомия легкого. Операции по коррекции плевральной полости: торакомиопластика, транспозиция диафрагмы</v>
          </cell>
        </row>
        <row r="4201">
          <cell r="B4201" t="str">
            <v>Сегментэктомия легкого. Операции на единственном легком</v>
          </cell>
        </row>
        <row r="4202">
          <cell r="B4202" t="str">
            <v>Сегментэктомия легкого. Полисегментарная резекция легкого расширенная</v>
          </cell>
        </row>
        <row r="4203">
          <cell r="B4203" t="str">
            <v>Сегментэктомия легкого видеоторакоскопическая</v>
          </cell>
        </row>
        <row r="4204">
          <cell r="B4204" t="str">
            <v>Сегментэктомия легкого. Операции декортикации легких. Пневмонэктомии</v>
          </cell>
        </row>
        <row r="4205">
          <cell r="B4205" t="str">
            <v>Резекция бронха</v>
          </cell>
        </row>
        <row r="4206">
          <cell r="B4206" t="str">
            <v>Пластика бронха</v>
          </cell>
        </row>
        <row r="4207">
          <cell r="B4207" t="str">
            <v>Пластика бронха. Реконструктивные операции на трахее и бронхах</v>
          </cell>
        </row>
        <row r="4208">
          <cell r="B4208" t="str">
            <v>Торакопластика</v>
          </cell>
        </row>
        <row r="4209">
          <cell r="B4209" t="str">
            <v>Торакопластика с применением внутренних фиксирующих устройств</v>
          </cell>
        </row>
        <row r="4210">
          <cell r="B4210" t="str">
            <v>Торакопластика без наложения фиксирующих устройств</v>
          </cell>
        </row>
        <row r="4211">
          <cell r="B4211" t="str">
            <v>Торакопластика с применением внутренних фиксирующих устройств при помощи видеоторакоскопического оборудования</v>
          </cell>
        </row>
        <row r="4212">
          <cell r="B4212" t="str">
            <v>Торакопластика. Операции по коррекции плевральной полости: торакомиопластика, транспозиция диафрагмы</v>
          </cell>
        </row>
        <row r="4213">
          <cell r="B4213" t="str">
            <v>Экстраплевральный пневмолиз</v>
          </cell>
        </row>
        <row r="4214">
          <cell r="B4214" t="str">
            <v>Экстраплевральный пневмолиз. Операции по коррекции плевральной полости: торакомиопластика, транспозиция диафрагмы</v>
          </cell>
        </row>
        <row r="4215">
          <cell r="B4215" t="str">
            <v>Дренирование каверны</v>
          </cell>
        </row>
        <row r="4216">
          <cell r="B4216" t="str">
            <v>Кавернотомия</v>
          </cell>
        </row>
        <row r="4217">
          <cell r="B4217" t="str">
            <v>Эндопротезирование трахеи</v>
          </cell>
        </row>
        <row r="4218">
          <cell r="B4218" t="str">
            <v>Эндопротезирование бронхов</v>
          </cell>
        </row>
        <row r="4219">
          <cell r="B4219" t="str">
            <v>Плевропневмонэктомия</v>
          </cell>
        </row>
        <row r="4220">
          <cell r="B4220" t="str">
            <v>Плевропневмонэктомия. Операции декортикации легких, пневмонэктомии при осложненных формах туберкулеза</v>
          </cell>
        </row>
        <row r="4221">
          <cell r="B4221" t="str">
            <v>Плевропневмонэктомия. Операции декортикации легких. Пневмонэктомии</v>
          </cell>
        </row>
        <row r="4222">
          <cell r="B4222" t="str">
            <v>Пластика диафрагмы</v>
          </cell>
        </row>
        <row r="4223">
          <cell r="B4223" t="str">
            <v>Пластика диафрагмы местными тканями</v>
          </cell>
        </row>
        <row r="4224">
          <cell r="B4224" t="str">
            <v>Аллопластика диафрагмы</v>
          </cell>
        </row>
        <row r="4225">
          <cell r="B4225" t="str">
            <v>Пластика диафрагмы видеоторакоскопическая</v>
          </cell>
        </row>
        <row r="4226">
          <cell r="B4226" t="str">
            <v>Пластика диафрагмы с использованием видеоэндоскопических технологий</v>
          </cell>
        </row>
        <row r="4227">
          <cell r="B4227" t="str">
            <v>Пликация диафрагмы</v>
          </cell>
        </row>
        <row r="4228">
          <cell r="B4228" t="str">
            <v>Стернотомия</v>
          </cell>
        </row>
        <row r="4229">
          <cell r="B4229" t="str">
            <v>Сублобарная атипичная резекция легких</v>
          </cell>
        </row>
        <row r="4230">
          <cell r="B4230" t="str">
            <v>Эндоскопическая клапанная бронхоблокация</v>
          </cell>
        </row>
        <row r="4231">
          <cell r="B4231" t="str">
            <v>Эндоскопическое стентирование бронха</v>
          </cell>
        </row>
        <row r="4232">
          <cell r="B4232" t="str">
            <v>Наложение экстраплеврального пневмоторакса</v>
          </cell>
        </row>
        <row r="4233">
          <cell r="B4233" t="str">
            <v>Реконструктивно-пластические операции на грудной стенке и диафрагме</v>
          </cell>
        </row>
        <row r="4234">
          <cell r="B4234" t="str">
            <v>Реконструктивно-пластические вмешательства на грудной стенке и диафрагме при туберкулезе</v>
          </cell>
        </row>
        <row r="4235">
          <cell r="B4235" t="str">
            <v>Реконструктивно-пластические вмешательства на грудной стенке и диафрагме при опухолях легких</v>
          </cell>
        </row>
        <row r="4236">
          <cell r="B4236" t="str">
            <v>Реконструктивно-пластические операции на грудной стенке и диафрагме при врожденных аномалиях (пороки развития) грудной клетки</v>
          </cell>
        </row>
        <row r="4237">
          <cell r="B4237" t="str">
            <v>Реконструктивно-пластические операции на грудной стенке и диафрагме при гнойно-некротических заболеваниях грудной стенки (остеомиелит ребер, грудины, лучевые язвы)</v>
          </cell>
        </row>
        <row r="4238">
          <cell r="B4238" t="str">
            <v>Реконструктивно-пластические операции на грудной стенке и диафрагме при опухолях грудной стенки (мягких тканей, ребер, грудины, ключицы)</v>
          </cell>
        </row>
        <row r="4239">
          <cell r="B4239" t="str">
            <v>Реконструктивно-пластические операции на грудной стенке и диафрагме при дефектах диафрагмы и гигантских посттравматических диафрагмальных грыжах</v>
          </cell>
        </row>
        <row r="4240">
          <cell r="B4240" t="str">
            <v>Повторные реконструктивно-пластические операции на грудной стенке и органах грудной полости</v>
          </cell>
        </row>
        <row r="4241">
          <cell r="B4241" t="str">
            <v>Расширенные и реконструктивно-пластические операции на органах грудной полости</v>
          </cell>
        </row>
        <row r="4242">
          <cell r="B4242" t="str">
            <v>Удаление дренажа из плевральной полости</v>
          </cell>
        </row>
        <row r="4243">
          <cell r="B4243" t="str">
            <v>Дренирование абсцесса легкого</v>
          </cell>
        </row>
        <row r="4244">
          <cell r="B4244" t="str">
            <v>Дренирование абсцесса легкого под контролем ультразвукового исследования</v>
          </cell>
        </row>
        <row r="4245">
          <cell r="B4245" t="str">
            <v>Дренирование абсцесса легкого с использованием видеоэндоскопических технологий</v>
          </cell>
        </row>
        <row r="4246">
          <cell r="B4246" t="str">
            <v>Удаление новообразования грудной стенки</v>
          </cell>
        </row>
        <row r="4247">
          <cell r="B4247" t="str">
            <v>Удаление новообразования грудной стенки с использованием видеоторакоскопической техники</v>
          </cell>
        </row>
        <row r="4248">
          <cell r="B4248" t="str">
            <v>Плевролобэктомия</v>
          </cell>
        </row>
        <row r="4249">
          <cell r="B4249" t="str">
            <v>Плевробилобэктомия</v>
          </cell>
        </row>
        <row r="4250">
          <cell r="B4250" t="str">
            <v>Эхинококкэктомия легкого</v>
          </cell>
        </row>
        <row r="4251">
          <cell r="B4251" t="str">
            <v>Эхинококкэктомия легкого с использованием видеоэндоскопических технологий</v>
          </cell>
        </row>
        <row r="4252">
          <cell r="B4252" t="str">
            <v>Декортикация легкого</v>
          </cell>
        </row>
        <row r="4253">
          <cell r="B4253" t="str">
            <v>Наложение интраплеврального пневмоторакса</v>
          </cell>
        </row>
        <row r="4254">
          <cell r="B4254" t="str">
            <v>Торакокаустика</v>
          </cell>
        </row>
        <row r="4255">
          <cell r="B4255" t="str">
            <v>Ушивание раны легкого при проникающем ранении или разрыве</v>
          </cell>
        </row>
        <row r="4256">
          <cell r="B4256" t="str">
            <v>Операция изолированного изъятия легких у посмертного донора после остановки сердечной деятельности</v>
          </cell>
        </row>
        <row r="4257">
          <cell r="B4257" t="str">
            <v>Операция изъятия легких у посмертного донора с констатированной смертью головного мозга</v>
          </cell>
        </row>
        <row r="4258">
          <cell r="B4258" t="str">
            <v>Закрытое рассечение клапана сердца</v>
          </cell>
        </row>
        <row r="4259">
          <cell r="B4259" t="str">
            <v>Открытое рассечение клапана сердца</v>
          </cell>
        </row>
        <row r="4260">
          <cell r="B4260" t="str">
            <v>Замещение сердечного клапана</v>
          </cell>
        </row>
        <row r="4261">
          <cell r="B4261" t="str">
            <v>Транслюминальная баллонная вальвулопластика митрального клапана</v>
          </cell>
        </row>
        <row r="4262">
          <cell r="B4262" t="str">
            <v>Транслюминальная баллонная вальвулопластика аортального клапана</v>
          </cell>
        </row>
        <row r="4263">
          <cell r="B4263" t="str">
            <v>Транслюминальная баллонная вальвулопластика трикуспидального клапана</v>
          </cell>
        </row>
        <row r="4264">
          <cell r="B4264" t="str">
            <v>Транслюминальная баллонная вальвулопластика легочного клапана</v>
          </cell>
        </row>
        <row r="4265">
          <cell r="B4265" t="str">
            <v>Протезирование митрального клапана в условиях искусственного кровообращения</v>
          </cell>
        </row>
        <row r="4266">
          <cell r="B4266" t="str">
            <v>Протезирование аортального клапана в условиях искусственного кровообращения</v>
          </cell>
        </row>
        <row r="4267">
          <cell r="B4267" t="str">
            <v>Протезирование трикуспидального клапана в условиях искусственного кровообращения</v>
          </cell>
        </row>
        <row r="4268">
          <cell r="B4268" t="str">
            <v>Протезирование аортального клапана и митрального клапана в условиях искусственного кровообращения</v>
          </cell>
        </row>
        <row r="4269">
          <cell r="B4269" t="str">
            <v>Протезирование аортального клапана и пластика митрального клапана в условиях искусственного кровообращения</v>
          </cell>
        </row>
        <row r="4270">
          <cell r="B4270" t="str">
            <v>Протезирование митрального клапана и пластика аортального клапана в условиях искусственного кровообращения</v>
          </cell>
        </row>
        <row r="4271">
          <cell r="B4271" t="str">
            <v>Протезирование митрального клапана и трикуспидального клапана в условиях искусственного кровообращения</v>
          </cell>
        </row>
        <row r="4272">
          <cell r="B4272" t="str">
            <v>Протезирование митрального клапана и пластика трикуспидального клапана в условиях искусственного кровообращения</v>
          </cell>
        </row>
        <row r="4273">
          <cell r="B4273" t="str">
            <v>Протезирование трикуспидального клапана и пластика митрального клапана в условиях искусственного кровообращения</v>
          </cell>
        </row>
        <row r="4274">
          <cell r="B4274" t="str">
            <v>Протезирование аортального клапана и трикуспидального клапана в условиях искусственного кровообращения</v>
          </cell>
        </row>
        <row r="4275">
          <cell r="B4275" t="str">
            <v>Протезирование аортального клапана и пластика трикуспидального клапана в условиях искусственного кровообращения</v>
          </cell>
        </row>
        <row r="4276">
          <cell r="B4276" t="str">
            <v>Протезирование трикуспидального клапана и пластика аортального клапана в условиях искусственного кровообращения</v>
          </cell>
        </row>
        <row r="4277">
          <cell r="B4277" t="str">
            <v>Протезирование аортального клапана, митрального клапана и трикуспидального клапана в условиях искусственного кровообращения</v>
          </cell>
        </row>
        <row r="4278">
          <cell r="B4278" t="str">
            <v>Протезирование митрального клапана, трикуспидального клапана и пластика аортального клапана в условиях искусственного кровообращения</v>
          </cell>
        </row>
        <row r="4279">
          <cell r="B4279" t="str">
            <v>Протезирование митрального клапана, пластика трикуспидального клапана и аортального клапана в условиях искусственного кровообращения</v>
          </cell>
        </row>
        <row r="4280">
          <cell r="B4280" t="str">
            <v>Протезирование трикуспидального клапана, пластика аортального клапана и митрального клапана в условиях искусственного кровообращения</v>
          </cell>
        </row>
        <row r="4281">
          <cell r="B4281" t="str">
            <v>Операция по Россу (Ross) с реимплантацией коронарных артерий в условиях искусственного кровообращения</v>
          </cell>
        </row>
        <row r="4282">
          <cell r="B4282" t="str">
            <v>Иссечение подаортальной фиброзной мембраны в условиях искусственного кровообращения</v>
          </cell>
        </row>
        <row r="4283">
          <cell r="B4283" t="str">
            <v>Миотомия в условиях искусственного кровообращения</v>
          </cell>
        </row>
        <row r="4284">
          <cell r="B4284" t="str">
            <v>Миэктомия по Морроу (Morrow) в условиях искусственного кровообращения</v>
          </cell>
        </row>
        <row r="4285">
          <cell r="B4285" t="str">
            <v>Операция Коно (Копо) в условиях искусственного кровообращения</v>
          </cell>
        </row>
        <row r="4286">
          <cell r="B4286" t="str">
            <v>Операция по Маножиану-Шейболду-Эптингу (Manouguian-Seybold-Epting) в условиях искусственного кровообращения</v>
          </cell>
        </row>
        <row r="4287">
          <cell r="B4287" t="str">
            <v>Операция Никса (Nicks) в условиях искусственного кровообращения</v>
          </cell>
        </row>
        <row r="4288">
          <cell r="B4288" t="str">
            <v>Протезирование аортального клапана, пластика митрального и трикуспидального клапанов в условиях искусственного кровообращения</v>
          </cell>
        </row>
        <row r="4289">
          <cell r="B4289" t="str">
            <v>Протезирование аортального клапана, митрального клапана и пластика трикуспидального клапана в условиях искусственного кровообращения</v>
          </cell>
        </row>
        <row r="4290">
          <cell r="B4290" t="str">
            <v>Протезирование легочного клапана в условиях искусственного кровообращения</v>
          </cell>
        </row>
        <row r="4291">
          <cell r="B4291" t="str">
            <v>Протезирование общего атриовентрикулярного клапана в условиях искусственного кровообращения</v>
          </cell>
        </row>
        <row r="4292">
          <cell r="B4292" t="str">
            <v>Эндоваскулярное протезирование аортального клапана</v>
          </cell>
        </row>
        <row r="4293">
          <cell r="B4293" t="str">
            <v>Пластика клапанов сердца</v>
          </cell>
        </row>
        <row r="4294">
          <cell r="B4294" t="str">
            <v>Пластика митрального клапана в условиях искусственного кровообращения</v>
          </cell>
        </row>
        <row r="4295">
          <cell r="B4295" t="str">
            <v>Пластика аортального клапана в условиях искусственного кровообращения</v>
          </cell>
        </row>
        <row r="4296">
          <cell r="B4296" t="str">
            <v>Пластика трикуспидального клапана в условиях искусственного кровообращения</v>
          </cell>
        </row>
        <row r="4297">
          <cell r="B4297" t="str">
            <v>Пластика легочного клапана в условиях искусственного кровообращения</v>
          </cell>
        </row>
        <row r="4298">
          <cell r="B4298" t="str">
            <v>Реплантация папиллярной мышцы</v>
          </cell>
        </row>
        <row r="4299">
          <cell r="B4299" t="str">
            <v>Реконструкция подклапанных структур митрального клапана</v>
          </cell>
        </row>
        <row r="4300">
          <cell r="B4300" t="str">
            <v>Реконструкция подклапанных структур трикуспидального клапана</v>
          </cell>
        </row>
        <row r="4301">
          <cell r="B4301" t="str">
            <v>Реконструкция подклапанных структур общего атриовентрикулярного клапана</v>
          </cell>
        </row>
        <row r="4302">
          <cell r="B4302" t="str">
            <v>Наложение входного протеза клапана сердца</v>
          </cell>
        </row>
        <row r="4303">
          <cell r="B4303" t="str">
            <v>Имплантация трубчатого протеза легочной артерии</v>
          </cell>
        </row>
        <row r="4304">
          <cell r="B4304" t="str">
            <v>Создание сообщения между правым желудочком и легочной артерией</v>
          </cell>
        </row>
        <row r="4305">
          <cell r="B4305" t="str">
            <v>Имплантация легочного аллографта в ортотопическую позицию</v>
          </cell>
        </row>
        <row r="4306">
          <cell r="B4306" t="str">
            <v>Перикардиоцентез</v>
          </cell>
        </row>
        <row r="4307">
          <cell r="B4307" t="str">
            <v>Перикардиотомия</v>
          </cell>
        </row>
        <row r="4308">
          <cell r="B4308" t="str">
            <v>Перикардиотомия видеоторакоскопическая</v>
          </cell>
        </row>
        <row r="4309">
          <cell r="B4309" t="str">
            <v>Эвакуация гематомы из полости перикарда</v>
          </cell>
        </row>
        <row r="4310">
          <cell r="B4310" t="str">
            <v>Перикардэктомия</v>
          </cell>
        </row>
        <row r="4311">
          <cell r="B4311" t="str">
            <v>Дренирование полости перикарда</v>
          </cell>
        </row>
        <row r="4312">
          <cell r="B4312" t="str">
            <v>Удаление кисты перикарда</v>
          </cell>
        </row>
        <row r="4313">
          <cell r="B4313" t="str">
            <v>Фенестрация перикарда</v>
          </cell>
        </row>
        <row r="4314">
          <cell r="B4314" t="str">
            <v>Перикардэктомия видеоторакоскопическая</v>
          </cell>
        </row>
        <row r="4315">
          <cell r="B4315" t="str">
            <v>Удаление кисты перикарда видеоторакоскопическое</v>
          </cell>
        </row>
        <row r="4316">
          <cell r="B4316" t="str">
            <v>Иссечение повреждения сердца</v>
          </cell>
        </row>
        <row r="4317">
          <cell r="B4317" t="str">
            <v>Трансплантация сердца</v>
          </cell>
        </row>
        <row r="4318">
          <cell r="B4318" t="str">
            <v>Имплантация кардиостимулятора</v>
          </cell>
        </row>
        <row r="4319">
          <cell r="B4319" t="str">
            <v>Имплантация однокамерного кардиовертера дефибриллятора</v>
          </cell>
        </row>
        <row r="4320">
          <cell r="B4320" t="str">
            <v>Имплантация однокамерного электрокардиостимулятора</v>
          </cell>
        </row>
        <row r="4321">
          <cell r="B4321" t="str">
            <v>Имплантация двухкамерного электрокардиостимулятора</v>
          </cell>
        </row>
        <row r="4322">
          <cell r="B4322" t="str">
            <v>Имплантация трехкамерного электрокардиостимулятора (ресинхронизирующая терапия)</v>
          </cell>
        </row>
        <row r="4323">
          <cell r="B4323" t="str">
            <v>Имплантация трехкамерного электрокардиостимулятора с функцией дефибриллятора</v>
          </cell>
        </row>
        <row r="4324">
          <cell r="B4324" t="str">
            <v>Имплантация эпикардиальной системы для электрокардиостимуляции</v>
          </cell>
        </row>
        <row r="4325">
          <cell r="B4325" t="str">
            <v>Имплантация двухкамерного кардиовертера дефибриллятора</v>
          </cell>
        </row>
        <row r="4326">
          <cell r="B4326" t="str">
            <v>Установка временного однокамерного не частотно-адаптивного электрокардиостимулятора</v>
          </cell>
        </row>
        <row r="4327">
          <cell r="B4327" t="str">
            <v>Установка временного двухкамерного не частотно-адаптивного электрокардиостимулятора</v>
          </cell>
        </row>
        <row r="4328">
          <cell r="B4328" t="str">
            <v>Удаление или замена имплантированного кардиостимулятора</v>
          </cell>
        </row>
        <row r="4329">
          <cell r="B4329" t="str">
            <v>Удаление электродов и их замена</v>
          </cell>
        </row>
        <row r="4330">
          <cell r="B4330" t="str">
            <v>Ревизия электрокардиостимулятора</v>
          </cell>
        </row>
        <row r="4331">
          <cell r="B4331" t="str">
            <v>Ушивание поврежденного миокарда</v>
          </cell>
        </row>
        <row r="4332">
          <cell r="B4332" t="str">
            <v>Ушивание поврежденного перикарда</v>
          </cell>
        </row>
        <row r="4333">
          <cell r="B4333" t="str">
            <v>Открытый массаж сердца</v>
          </cell>
        </row>
        <row r="4334">
          <cell r="B4334" t="str">
            <v>Наружная электрическая кардиоверсия (дефибрилляция)</v>
          </cell>
        </row>
        <row r="4335">
          <cell r="B4335" t="str">
            <v>Деструкция проводящих путей и аритмогенных зон сердца</v>
          </cell>
        </row>
        <row r="4336">
          <cell r="B4336" t="str">
            <v>Хирургическая изоляция аритмогенных зон</v>
          </cell>
        </row>
        <row r="4337">
          <cell r="B4337" t="str">
            <v>Радиочастотная абляция аритмогенных зон</v>
          </cell>
        </row>
        <row r="4338">
          <cell r="B4338" t="str">
            <v>Создание искусственной атриовентрикулярной блокады с последующей имплантацией электрокардиостимулятора</v>
          </cell>
        </row>
        <row r="4339">
          <cell r="B4339" t="str">
            <v>Операция "Лабиринт"</v>
          </cell>
        </row>
        <row r="4340">
          <cell r="B4340" t="str">
            <v>Операция "Коридор"</v>
          </cell>
        </row>
        <row r="4341">
          <cell r="B4341" t="str">
            <v>Операция "Сили"</v>
          </cell>
        </row>
        <row r="4342">
          <cell r="B4342" t="str">
            <v>Радиочастотная абляция аритмогенных зон роботассистированная</v>
          </cell>
        </row>
        <row r="4343">
          <cell r="B4343" t="str">
            <v>Изоляция аритмогенных зон торакоскопическая</v>
          </cell>
        </row>
        <row r="4344">
          <cell r="B4344" t="str">
            <v>Трансмиокардиальная лазерная реваскуляризация</v>
          </cell>
        </row>
        <row r="4345">
          <cell r="B4345" t="str">
            <v>Подключение искусственного сердца</v>
          </cell>
        </row>
        <row r="4346">
          <cell r="B4346" t="str">
            <v>Экстракорпоральная мембранная оксигенация</v>
          </cell>
        </row>
        <row r="4347">
          <cell r="B4347" t="str">
            <v>Удаление новообразования сердца</v>
          </cell>
        </row>
        <row r="4348">
          <cell r="B4348" t="str">
            <v>Удаление инородного тела из камер сердца</v>
          </cell>
        </row>
        <row r="4349">
          <cell r="B4349" t="str">
            <v>Эндоваскулярное удаление инородного тела из камер сердца</v>
          </cell>
        </row>
        <row r="4350">
          <cell r="B4350" t="str">
            <v>Закрытие дефекта перегородки сердца</v>
          </cell>
        </row>
        <row r="4351">
          <cell r="B4351" t="str">
            <v>Устранение прорыва аневризмы синуса Вальсальвы</v>
          </cell>
        </row>
        <row r="4352">
          <cell r="B4352" t="str">
            <v>Закрытие левожелудочково-правопредсердного сообщения</v>
          </cell>
        </row>
        <row r="4353">
          <cell r="B4353" t="str">
            <v>Септация единственного желудочка</v>
          </cell>
        </row>
        <row r="4354">
          <cell r="B4354" t="str">
            <v>Иссечение мембраны левого предсердия в условиях искусственного кровообращения</v>
          </cell>
        </row>
        <row r="4355">
          <cell r="B4355" t="str">
            <v>Имплантация искусственного сердца</v>
          </cell>
        </row>
        <row r="4356">
          <cell r="B4356" t="str">
            <v>Перемещение аномально дренирующих легочных вен в левое предсердие</v>
          </cell>
        </row>
        <row r="4357">
          <cell r="B4357" t="str">
            <v>Радикальная коррекция частичного атриовентрикулярного канала</v>
          </cell>
        </row>
        <row r="4358">
          <cell r="B4358" t="str">
            <v>Радикальная коррекция общего открытого атриовентрикулярного канала</v>
          </cell>
        </row>
        <row r="4359">
          <cell r="B4359" t="str">
            <v>Иссечение стеноза легочной артерии</v>
          </cell>
        </row>
        <row r="4360">
          <cell r="B4360" t="str">
            <v>Закрытие коронаросердечной фистулы</v>
          </cell>
        </row>
        <row r="4361">
          <cell r="B4361" t="str">
            <v>Эндоваскулярное закрытие парапротезной фистулы</v>
          </cell>
        </row>
        <row r="4362">
          <cell r="B4362" t="str">
            <v>Эндоваскулярное закрытие коронаросердечной фистулы</v>
          </cell>
        </row>
        <row r="4363">
          <cell r="B4363" t="str">
            <v>Радикальная коррекция тотального аномального дренажа легочных вен с перевязкой вертикальной вены</v>
          </cell>
        </row>
        <row r="4364">
          <cell r="B4364" t="str">
            <v>Баллонная дилатация дефекта межпредсердной перегородки</v>
          </cell>
        </row>
        <row r="4365">
          <cell r="B4365" t="str">
            <v>Радикальная коррекция тетрады Фалло</v>
          </cell>
        </row>
        <row r="4366">
          <cell r="B4366" t="str">
            <v>Иссечение зоны асимметричной гипертрофии с использованием чрезаортального доступа</v>
          </cell>
        </row>
        <row r="4367">
          <cell r="B4367" t="str">
            <v>Иссечение гипертрофированной мышечной ткани в зоне обструкции из конусной части правого желудочка</v>
          </cell>
        </row>
        <row r="4368">
          <cell r="B4368" t="str">
            <v>Иссечение мышечной ткани в зоне гипертрофии при сочетанной обструкции выводных отделов обоих желудочков сердца</v>
          </cell>
        </row>
        <row r="4369">
          <cell r="B4369" t="str">
            <v>Иссечение гипертрофированной мышечной ткани в сочетании с пластикой выходных отделов обоих желудочков сердца</v>
          </cell>
        </row>
        <row r="4370">
          <cell r="B4370" t="str">
            <v>Иссечение мышечной ткани в зоне гипертрофии с реконструкцией полостей желудочков сердца</v>
          </cell>
        </row>
        <row r="4371">
          <cell r="B4371" t="str">
            <v>Иссечение мышечной ткани в зоне гипертрофии в сочетании с пластикой митрального клапана</v>
          </cell>
        </row>
        <row r="4372">
          <cell r="B4372" t="str">
            <v>Иссечение мышечной ткани в зоне гипертрофии в сочетании с протезированием клапанов сердца</v>
          </cell>
        </row>
        <row r="4373">
          <cell r="B4373" t="str">
            <v>Иссечение мышечной ткани в зоне гипертрофии в сочетании с аортокоронарным шунтированием</v>
          </cell>
        </row>
        <row r="4374">
          <cell r="B4374" t="str">
            <v>Радикальная коррекция двойного отхождения сосудов от правого желудочка</v>
          </cell>
        </row>
        <row r="4375">
          <cell r="B4375" t="str">
            <v>Радикальная коррекция двойного отхождения сосудов от левого желудочка</v>
          </cell>
        </row>
        <row r="4376">
          <cell r="B4376" t="str">
            <v>Радикальная коррекция атрезии легочной артерии</v>
          </cell>
        </row>
        <row r="4377">
          <cell r="B4377" t="str">
            <v>Аннулопластика митрального и трикуспидального клапанов</v>
          </cell>
        </row>
        <row r="4378">
          <cell r="B4378" t="str">
            <v>Реконструкция левого желудочка сердца</v>
          </cell>
        </row>
        <row r="4379">
          <cell r="B4379" t="str">
            <v>Имплантация сетчатого каркаса</v>
          </cell>
        </row>
        <row r="4380">
          <cell r="B4380" t="str">
            <v>Транслюминальная баллонная ангиопластика легочной артерии</v>
          </cell>
        </row>
        <row r="4381">
          <cell r="B4381" t="str">
            <v>Иссечение мышечной ткани сердца</v>
          </cell>
        </row>
        <row r="4382">
          <cell r="B4382" t="str">
            <v>Создание дефекта межпредсердной перегородки</v>
          </cell>
        </row>
        <row r="4383">
          <cell r="B4383" t="str">
            <v>Создание дефекта межпредсердной перегородки со стентированием</v>
          </cell>
        </row>
        <row r="4384">
          <cell r="B4384" t="str">
            <v>Реконструкция желудочков сердца</v>
          </cell>
        </row>
        <row r="4385">
          <cell r="B4385" t="str">
            <v>Эндоваскулярное закрытие дефекта перегородки сердца</v>
          </cell>
        </row>
        <row r="4386">
          <cell r="B4386" t="str">
            <v>Эндоваскулярное закрытие дефекта перегородки сердца с помощью окклюдера</v>
          </cell>
        </row>
        <row r="4387">
          <cell r="B4387" t="str">
            <v>Попытка эндоваскулярного закрытия дефекта перегородки сердца</v>
          </cell>
        </row>
        <row r="4388">
          <cell r="B4388" t="str">
            <v>Эндоваскулярная имплантация клапана аорты</v>
          </cell>
        </row>
        <row r="4389">
          <cell r="B4389" t="str">
            <v>Эндоваскулярная имплантация клапана легочной артерии</v>
          </cell>
        </row>
        <row r="4390">
          <cell r="B4390" t="str">
            <v>Коррекция транспозиции магистральных артерий</v>
          </cell>
        </row>
        <row r="4391">
          <cell r="B4391" t="str">
            <v>Радикальная коррекция общего артериального ствола с помощью кондуита в условиях искусственного кровообращения</v>
          </cell>
        </row>
        <row r="4392">
          <cell r="B4392" t="str">
            <v>Радикальная коррекция общего открытого атрио-вентрикулярного канала в условиях искусственного кровообращения</v>
          </cell>
        </row>
        <row r="4393">
          <cell r="B4393" t="str">
            <v>Операция двойного переключения</v>
          </cell>
        </row>
        <row r="4394">
          <cell r="B4394" t="str">
            <v>Операция изъятия сердца у посмертного донора с констатированной смертью головного мозга</v>
          </cell>
        </row>
        <row r="4395">
          <cell r="B4395" t="str">
            <v>Перевязка открытого артериального протока</v>
          </cell>
        </row>
        <row r="4396">
          <cell r="B4396" t="str">
            <v>Пункция межпредсердной перегородки</v>
          </cell>
        </row>
        <row r="4397">
          <cell r="B4397" t="str">
            <v>Замена имплантированного дефибриллятора</v>
          </cell>
        </row>
        <row r="4398">
          <cell r="B4398" t="str">
            <v>Удаление имплантированного дефибриллятора</v>
          </cell>
        </row>
        <row r="4399">
          <cell r="B4399" t="str">
            <v>Радикальная коррекция двухкамерного правого желудочка</v>
          </cell>
        </row>
        <row r="4400">
          <cell r="B4400" t="str">
            <v>Медиастинотомия</v>
          </cell>
        </row>
        <row r="4401">
          <cell r="B4401" t="str">
            <v>Удаление новообразования средостения</v>
          </cell>
        </row>
        <row r="4402">
          <cell r="B4402" t="str">
            <v>Удаление новообразования средостения с использованием видеоэндоскопических технологий</v>
          </cell>
        </row>
        <row r="4403">
          <cell r="B4403" t="str">
            <v>Удаление новообразования средостения комбинированное</v>
          </cell>
        </row>
        <row r="4404">
          <cell r="B4404" t="str">
            <v>Удаление новообразования средостения расширенное</v>
          </cell>
        </row>
        <row r="4405">
          <cell r="B4405" t="str">
            <v>Удаление новообразования средостения с реконструктивно-пластическим компонентом</v>
          </cell>
        </row>
        <row r="4406">
          <cell r="B4406" t="str">
            <v>Роботассистированное удаление опухоли средостения</v>
          </cell>
        </row>
        <row r="4407">
          <cell r="B4407" t="str">
            <v>Дренирование средостения</v>
          </cell>
        </row>
        <row r="4408">
          <cell r="B4408" t="str">
            <v>Удаление кисты средостения</v>
          </cell>
        </row>
        <row r="4409">
          <cell r="B4409" t="str">
            <v>Удаление кисты средостения торакоскопическое</v>
          </cell>
        </row>
        <row r="4410">
          <cell r="B4410" t="str">
            <v>Формирование сосудистого анастомоза магистральной артерии</v>
          </cell>
        </row>
        <row r="4411">
          <cell r="B4411" t="str">
            <v>Формирование сосудистого анастомоза магистральной вены</v>
          </cell>
        </row>
        <row r="4412">
          <cell r="B4412" t="str">
            <v>Устранение тромба коронарной артерии</v>
          </cell>
        </row>
        <row r="4413">
          <cell r="B4413" t="str">
            <v>Эндоваскулярная тромбэктомия аспирационная</v>
          </cell>
        </row>
        <row r="4414">
          <cell r="B4414" t="str">
            <v>Наложение анастомоза на коронарные сосуды</v>
          </cell>
        </row>
        <row r="4415">
          <cell r="B4415" t="str">
            <v>Коронарное шунтирование в условиях искусственного кровообращения</v>
          </cell>
        </row>
        <row r="4416">
          <cell r="B4416" t="str">
            <v>Коронарное шунтирование на работающем сердце без использования искусственного кровообращения</v>
          </cell>
        </row>
        <row r="4417">
          <cell r="B4417" t="str">
            <v>Коронарное шунтирование с протезированием клапанов сердца в условиях искусственного кровообращения</v>
          </cell>
        </row>
        <row r="4418">
          <cell r="B4418" t="str">
            <v>Коронарное шунтирование с пластикой клапанов сердца в условиях искусственного кровообращения</v>
          </cell>
        </row>
        <row r="4419">
          <cell r="B4419" t="str">
            <v>Коронарное шунтирование с протезированием и пластикой клапанов сердца в условиях искусственного кровообращения</v>
          </cell>
        </row>
        <row r="4420">
          <cell r="B4420" t="str">
            <v>Коронарное шунтирование в сочетании с трансмиокардиальной лазерной реваскуляризацией сердца</v>
          </cell>
        </row>
        <row r="4421">
          <cell r="B4421" t="str">
            <v>Коронарное шунтирование в сочетании с трансмиокардиальной лазерной реваскуляризацией сердца в условиях искусственного кровообращения</v>
          </cell>
        </row>
        <row r="4422">
          <cell r="B4422" t="str">
            <v>Транслюминальная баллонная ангиопластика и стентирование коронарных артерий</v>
          </cell>
        </row>
        <row r="4423">
          <cell r="B4423" t="str">
            <v>Транслюминальная баллонная ангиопластика ствола левой коронарной артерии</v>
          </cell>
        </row>
        <row r="4424">
          <cell r="B4424" t="str">
            <v>Коронарное шунтирование роботассистированное</v>
          </cell>
        </row>
        <row r="4425">
          <cell r="B4425" t="str">
            <v>Реканализация коронарных артерий ретроградная со стентированием</v>
          </cell>
        </row>
        <row r="4426">
          <cell r="B4426" t="str">
            <v>Реканализация коронарных артерий антеградная со стентированием</v>
          </cell>
        </row>
        <row r="4427">
          <cell r="B4427" t="str">
            <v>Перевязка артериовенозного свища</v>
          </cell>
        </row>
        <row r="4428">
          <cell r="B4428" t="str">
            <v>Разрез, иссечение и закрытие вен нижней конечности</v>
          </cell>
        </row>
        <row r="4429">
          <cell r="B4429" t="str">
            <v>Удаление поверхностных вен нижней конечности</v>
          </cell>
        </row>
        <row r="4430">
          <cell r="B4430" t="str">
            <v>Подапоневротическая перевязка анастомозов между поверхностными и глубокими венами голени</v>
          </cell>
        </row>
        <row r="4431">
          <cell r="B4431" t="str">
            <v>Диссекция перфорантных вен с использованием видеоэндоскопических технологий</v>
          </cell>
        </row>
        <row r="4432">
          <cell r="B4432" t="str">
            <v>Эмболэктомия</v>
          </cell>
        </row>
        <row r="4433">
          <cell r="B4433" t="str">
            <v>Эндартерэктомия</v>
          </cell>
        </row>
        <row r="4434">
          <cell r="B4434" t="str">
            <v>Эндартерэктомия каротидная</v>
          </cell>
        </row>
        <row r="4435">
          <cell r="B4435" t="str">
            <v>Эндартерэктомия каротидная с пластикой</v>
          </cell>
        </row>
        <row r="4436">
          <cell r="B4436" t="str">
            <v>Перевязка внутренней сонной артерии</v>
          </cell>
        </row>
        <row r="4437">
          <cell r="B4437" t="str">
            <v>Эндартерэктомия из наружной сонной артерии</v>
          </cell>
        </row>
        <row r="4438">
          <cell r="B4438" t="str">
            <v>Открытая эндартерэктомия аорты</v>
          </cell>
        </row>
        <row r="4439">
          <cell r="B4439" t="str">
            <v>Трансаортальная эндартерэктомия из почечной артерии</v>
          </cell>
        </row>
        <row r="4440">
          <cell r="B4440" t="str">
            <v>Тромбэмболэктомия из подвздошных и бедренных артерий</v>
          </cell>
        </row>
        <row r="4441">
          <cell r="B4441" t="str">
            <v>Эндартерэктомия ультразвуковая</v>
          </cell>
        </row>
        <row r="4442">
          <cell r="B4442" t="str">
            <v>Эндартерэктомия с пластикой магистральных сосудов</v>
          </cell>
        </row>
        <row r="4443">
          <cell r="B4443" t="str">
            <v>Эндартерэктомия трансаортальная</v>
          </cell>
        </row>
        <row r="4444">
          <cell r="B4444" t="str">
            <v>Трансаортальная радиочастотная абляция почечных артерий</v>
          </cell>
        </row>
        <row r="4445">
          <cell r="B4445" t="str">
            <v>Тромбэндартерэктомия</v>
          </cell>
        </row>
        <row r="4446">
          <cell r="B4446" t="str">
            <v>Тромбоэктомия из сосудистого протеза</v>
          </cell>
        </row>
        <row r="4447">
          <cell r="B4447" t="str">
            <v>Резекция сосуда с реанастомозом</v>
          </cell>
        </row>
        <row r="4448">
          <cell r="B4448" t="str">
            <v>Резекция сосуда с замещением</v>
          </cell>
        </row>
        <row r="4449">
          <cell r="B4449" t="str">
            <v>Пластика позвоночной артерии (эндартерэктомия, реимплантация в подключичную артерию, реимплантация в сонную артерию)</v>
          </cell>
        </row>
        <row r="4450">
          <cell r="B4450" t="str">
            <v>Резекция аорты с протезированием</v>
          </cell>
        </row>
        <row r="4451">
          <cell r="B4451" t="str">
            <v>Резекция почечной артерии с протезированием</v>
          </cell>
        </row>
        <row r="4452">
          <cell r="B4452" t="str">
            <v>Резекция аорты с протезированием и пластикой ветвей</v>
          </cell>
        </row>
        <row r="4453">
          <cell r="B4453" t="str">
            <v>Резекция внутренней сонной артерии с анастомозом "конец в конец"</v>
          </cell>
        </row>
        <row r="4454">
          <cell r="B4454" t="str">
            <v>Резекция внутренней сонной артерии с протезированием</v>
          </cell>
        </row>
        <row r="4455">
          <cell r="B4455" t="str">
            <v>Резекция почечной артерии с анастомозом "конец в конец"</v>
          </cell>
        </row>
        <row r="4456">
          <cell r="B4456" t="str">
            <v>Пластика глубокой бедренной артерии</v>
          </cell>
        </row>
        <row r="4457">
          <cell r="B4457" t="str">
            <v>Пластика позвоночной артерии</v>
          </cell>
        </row>
        <row r="4458">
          <cell r="B4458" t="str">
            <v>Пластика верхней брыжеечной артерии</v>
          </cell>
        </row>
        <row r="4459">
          <cell r="B4459" t="str">
            <v>Реконструкция чревного ствола</v>
          </cell>
        </row>
        <row r="4460">
          <cell r="B4460" t="str">
            <v>Реконструкция почечных артерий</v>
          </cell>
        </row>
        <row r="4461">
          <cell r="B4461" t="str">
            <v>Реконструкция восходящего отдела аорты с протезированием аортального клапана</v>
          </cell>
        </row>
        <row r="4462">
          <cell r="B4462" t="str">
            <v>Экстравальвулярное протезирование восходящего отдела аорты</v>
          </cell>
        </row>
        <row r="4463">
          <cell r="B4463" t="str">
            <v>Перевязка и обнажение варикозных вен</v>
          </cell>
        </row>
        <row r="4464">
          <cell r="B4464" t="str">
            <v>Аневризмэктомия</v>
          </cell>
        </row>
        <row r="4465">
          <cell r="B4465" t="str">
            <v>Аневризмэктомия с линейным протезированием</v>
          </cell>
        </row>
        <row r="4466">
          <cell r="B4466" t="str">
            <v>Аневризмэктомия с протезированием и пластикой ветвей</v>
          </cell>
        </row>
        <row r="4467">
          <cell r="B4467" t="str">
            <v>Резекция аневризмы брюшного отдела аорты с протезированием и пластикой висцеральных ветвей</v>
          </cell>
        </row>
        <row r="4468">
          <cell r="B4468" t="str">
            <v>Резекция аневризмы дуги аорты с ее протезированием и реимплантацией брахиоцефальных сосудов</v>
          </cell>
        </row>
        <row r="4469">
          <cell r="B4469" t="str">
            <v>Резекция аневризмы восходящего отдела аорты с его протезированием клапанносодержащим кондуитом</v>
          </cell>
        </row>
        <row r="4470">
          <cell r="B4470" t="str">
            <v>Резекция аневризмы грудного отдела аорты с протезированием</v>
          </cell>
        </row>
        <row r="4471">
          <cell r="B4471" t="str">
            <v>Перевязка сосуда</v>
          </cell>
        </row>
        <row r="4472">
          <cell r="B4472" t="str">
            <v>Перевязка наружной сонной артерии</v>
          </cell>
        </row>
        <row r="4473">
          <cell r="B4473" t="str">
            <v>Перевязка большой подкожной вены</v>
          </cell>
        </row>
        <row r="4474">
          <cell r="B4474" t="str">
            <v>Перевязка перфорантных вен голени</v>
          </cell>
        </row>
        <row r="4475">
          <cell r="B4475" t="str">
            <v>Перевязка внутренних подвздошных артерий</v>
          </cell>
        </row>
        <row r="4476">
          <cell r="B4476" t="str">
            <v>Создание внутриабдоминального венозного анастомоза</v>
          </cell>
        </row>
        <row r="4477">
          <cell r="B4477" t="str">
            <v>Артериальная обходная пересадка (венозная) (скрытая)</v>
          </cell>
        </row>
        <row r="4478">
          <cell r="B4478" t="str">
            <v>Протезная обходная пересадка</v>
          </cell>
        </row>
        <row r="4479">
          <cell r="B4479" t="str">
            <v>Сшивание сосуда</v>
          </cell>
        </row>
        <row r="4480">
          <cell r="B4480" t="str">
            <v>Ревизия сосудистой процедуры</v>
          </cell>
        </row>
        <row r="4481">
          <cell r="B4481" t="str">
            <v>Ревизия бедренных артерий</v>
          </cell>
        </row>
        <row r="4482">
          <cell r="B4482" t="str">
            <v>Остановка кровотечения из периферического сосуда</v>
          </cell>
        </row>
        <row r="4483">
          <cell r="B4483" t="str">
            <v>Остановка кровотечения из периферического сосуда эндоскопическая с использованием электрокоагуляции</v>
          </cell>
        </row>
        <row r="4484">
          <cell r="B4484" t="str">
            <v>Остановка кровотечения эндоскопическая с использованием термокоагуляции</v>
          </cell>
        </row>
        <row r="4485">
          <cell r="B4485" t="str">
            <v>Хирургическое ушивание аневризмы</v>
          </cell>
        </row>
        <row r="4486">
          <cell r="B4486" t="str">
            <v>Реваскуляризация лоскута</v>
          </cell>
        </row>
        <row r="4487">
          <cell r="B4487" t="str">
            <v>Протезный лоскут к артерии</v>
          </cell>
        </row>
        <row r="4488">
          <cell r="B4488" t="str">
            <v>Операция повторного входа на аорте</v>
          </cell>
        </row>
        <row r="4489">
          <cell r="B4489" t="str">
            <v>Баллонная вазодилятация</v>
          </cell>
        </row>
        <row r="4490">
          <cell r="B4490" t="str">
            <v>Баллонная ангиопластика поверхностной бедренной артерии</v>
          </cell>
        </row>
        <row r="4491">
          <cell r="B4491" t="str">
            <v>Баллонная ангиопластика подколенной артерии и магистральных артерий голени</v>
          </cell>
        </row>
        <row r="4492">
          <cell r="B4492" t="str">
            <v>Баллонная ангиопластика со стентированием поверхностной бедренной артерии</v>
          </cell>
        </row>
        <row r="4493">
          <cell r="B4493" t="str">
            <v>Баллонная ангиопластика со стентированием подколенной артерии и магистральных артерий голени</v>
          </cell>
        </row>
        <row r="4494">
          <cell r="B4494" t="str">
            <v>Транслюминальная баллонная ангиопластика внутренней сонной артерии со стентированием</v>
          </cell>
        </row>
        <row r="4495">
          <cell r="B4495" t="str">
            <v>Транслюминальная баллонная ангиопластика позвоночной артерии со стентированием</v>
          </cell>
        </row>
        <row r="4496">
          <cell r="B4496" t="str">
            <v>Транслюминальная баллонная ангиопластика наружной сонной артерии со стентированием</v>
          </cell>
        </row>
        <row r="4497">
          <cell r="B4497" t="str">
            <v>Транслюминальная баллонная ангиопластика аорты</v>
          </cell>
        </row>
        <row r="4498">
          <cell r="B4498" t="str">
            <v>Транслюминальная баллонная ангиопластика почечной артерии</v>
          </cell>
        </row>
        <row r="4499">
          <cell r="B4499" t="str">
            <v>Баллонная ангиопластика периферической артерии</v>
          </cell>
        </row>
        <row r="4500">
          <cell r="B4500" t="str">
            <v>Баллонная ангиопластика коронарной артерии</v>
          </cell>
        </row>
        <row r="4501">
          <cell r="B4501" t="str">
            <v>Транслюминальная баллонная ангиопластика коронарных артерий</v>
          </cell>
        </row>
        <row r="4502">
          <cell r="B4502" t="str">
            <v>Транслюминальная баллонная ангиопластика легочных артерий</v>
          </cell>
        </row>
        <row r="4503">
          <cell r="B4503" t="str">
            <v>Баллонная ангиопластика открытого артериального протока</v>
          </cell>
        </row>
        <row r="4504">
          <cell r="B4504" t="str">
            <v>Баллонная ангиопластика внутренней сонной артерии</v>
          </cell>
        </row>
        <row r="4505">
          <cell r="B4505" t="str">
            <v>Баллонная ангиопластика подключичной артерии</v>
          </cell>
        </row>
        <row r="4506">
          <cell r="B4506" t="str">
            <v>Баллонная ангиопластика позвоночной артерии</v>
          </cell>
        </row>
        <row r="4507">
          <cell r="B4507" t="str">
            <v>Баллонная ангиопластика подвздошной артерии</v>
          </cell>
        </row>
        <row r="4508">
          <cell r="B4508" t="str">
            <v>Эндоваскулярная ангиопластика и стентирование магистральных интракраниальных сосудов</v>
          </cell>
        </row>
        <row r="4509">
          <cell r="B4509" t="str">
            <v>Эндоваскулярная ангиопластика и стентирование брахиоцефальных сосудов</v>
          </cell>
        </row>
        <row r="4510">
          <cell r="B4510" t="str">
            <v>Транслюминальная баллонная ангиопластика общей сонной артерии со стентированием</v>
          </cell>
        </row>
        <row r="4511">
          <cell r="B4511" t="str">
            <v>Транслюминальная баллонная ангиопластика грудного отдела аорты со стентированием</v>
          </cell>
        </row>
        <row r="4512">
          <cell r="B4512" t="str">
            <v>Транслюминальная баллонная ангиопластика брюшного отдела аорты со стентированием</v>
          </cell>
        </row>
        <row r="4513">
          <cell r="B4513" t="str">
            <v>Баллонная ангиопластика сосудистого доступа для экстракорпорального диализа</v>
          </cell>
        </row>
        <row r="4514">
          <cell r="B4514" t="str">
            <v>Установка венозного фильтра</v>
          </cell>
        </row>
        <row r="4515">
          <cell r="B4515" t="str">
            <v>Установка стента в сосуд</v>
          </cell>
        </row>
        <row r="4516">
          <cell r="B4516" t="str">
            <v>Механическая реканализация, баллонная ангиопластика со стентированием поверхностной бедренной артерии</v>
          </cell>
        </row>
        <row r="4517">
          <cell r="B4517" t="str">
            <v>Механическая реканализация, баллонная ангиопластика со стентированием подколенной артерии и магистральных артерий голени</v>
          </cell>
        </row>
        <row r="4518">
          <cell r="B4518" t="str">
            <v>Стентирование коронарной артерии</v>
          </cell>
        </row>
        <row r="4519">
          <cell r="B4519" t="str">
            <v>Стентирование легочных артерий</v>
          </cell>
        </row>
        <row r="4520">
          <cell r="B4520" t="str">
            <v>Стентирование коарктации и рекоарктации аорты</v>
          </cell>
        </row>
        <row r="4521">
          <cell r="B4521" t="str">
            <v>Стентирование артерий нижних конечностей</v>
          </cell>
        </row>
        <row r="4522">
          <cell r="B4522" t="str">
            <v>Стентирование брахиоцефальных артерий</v>
          </cell>
        </row>
        <row r="4523">
          <cell r="B4523" t="str">
            <v>Стентирование висцеральных артерий</v>
          </cell>
        </row>
        <row r="4524">
          <cell r="B4524" t="str">
            <v>Стентирование почечных артерий</v>
          </cell>
        </row>
        <row r="4525">
          <cell r="B4525" t="str">
            <v>Стентирование системно-легочного анастомоза</v>
          </cell>
        </row>
        <row r="4526">
          <cell r="B4526" t="str">
            <v>Стентирование кондуита</v>
          </cell>
        </row>
        <row r="4527">
          <cell r="B4527" t="str">
            <v>Стентирование открытого артериального протока</v>
          </cell>
        </row>
        <row r="4528">
          <cell r="B4528" t="str">
            <v>Стентирование больших аортолегочных коллатеральных артерий</v>
          </cell>
        </row>
        <row r="4529">
          <cell r="B4529" t="str">
            <v>Стентирование системных вен</v>
          </cell>
        </row>
        <row r="4530">
          <cell r="B4530" t="str">
            <v>Стентирование подключичной артерии</v>
          </cell>
        </row>
        <row r="4531">
          <cell r="B4531" t="str">
            <v>Стентирование интракраниальных артерий</v>
          </cell>
        </row>
        <row r="4532">
          <cell r="B4532" t="str">
            <v>Попытка стентирования коронарных артерий</v>
          </cell>
        </row>
        <row r="4533">
          <cell r="B4533" t="str">
            <v>Стентирование сосудистого доступа для экстракорпорального диализа</v>
          </cell>
        </row>
        <row r="4534">
          <cell r="B4534" t="str">
            <v>Наложение портокавального анастомоза</v>
          </cell>
        </row>
        <row r="4535">
          <cell r="B4535" t="str">
            <v>Баллонная внутриаортальная контрпульсация</v>
          </cell>
        </row>
        <row r="4536">
          <cell r="B4536" t="str">
            <v>Наложение портопортального анастомоза</v>
          </cell>
        </row>
        <row r="4537">
          <cell r="B4537" t="str">
            <v>Наложение мезентерикопортального анастомоза</v>
          </cell>
        </row>
        <row r="4538">
          <cell r="B4538" t="str">
            <v>Формирование артерио-венозной фистулы</v>
          </cell>
        </row>
        <row r="4539">
          <cell r="B4539" t="str">
            <v>Формирование артерио-венозной фистулы с использованием синтетического протеза</v>
          </cell>
        </row>
        <row r="4540">
          <cell r="B4540" t="str">
            <v>Закрытие артерио-венозной фистулы</v>
          </cell>
        </row>
        <row r="4541">
          <cell r="B4541" t="str">
            <v>Эмболизация артерио-венозных свищей</v>
          </cell>
        </row>
        <row r="4542">
          <cell r="B4542" t="str">
            <v>Тромбэктомия из магистральных вен</v>
          </cell>
        </row>
        <row r="4543">
          <cell r="B4543" t="str">
            <v>Эндоваскулярная катетерная тромбэктомия из нижней полой и подвздошных вен</v>
          </cell>
        </row>
        <row r="4544">
          <cell r="B4544" t="str">
            <v>Прямая тромбэктомия из магистральных вен</v>
          </cell>
        </row>
        <row r="4545">
          <cell r="B4545" t="str">
            <v>Пликация нижней полой вены</v>
          </cell>
        </row>
        <row r="4546">
          <cell r="B4546" t="str">
            <v>Установка артериального порта в печеночную артерию</v>
          </cell>
        </row>
        <row r="4547">
          <cell r="B4547" t="str">
            <v>Операция шунтирующая на дистальных артериях</v>
          </cell>
        </row>
        <row r="4548">
          <cell r="B4548" t="str">
            <v>Микрохирургическая шунтирующая операция выше щели коленного сустава</v>
          </cell>
        </row>
        <row r="4549">
          <cell r="B4549" t="str">
            <v>Микрохирургическая шунтирующая операция ниже щели коленного сустава</v>
          </cell>
        </row>
        <row r="4550">
          <cell r="B4550" t="str">
            <v>Микрохирургическая шунтирующая операция с артериями стопы</v>
          </cell>
        </row>
        <row r="4551">
          <cell r="B4551" t="str">
            <v>Аутотрансплантация свободного лоскута с формированием сосудистых анастомозов</v>
          </cell>
        </row>
        <row r="4552">
          <cell r="B4552" t="str">
            <v>Перекрестное бедренно-бедренное шунтирование</v>
          </cell>
        </row>
        <row r="4553">
          <cell r="B4553" t="str">
            <v>Бедренно-подколенное шунтирование</v>
          </cell>
        </row>
        <row r="4554">
          <cell r="B4554" t="str">
            <v>Подвздошно-бедренное шунтирование</v>
          </cell>
        </row>
        <row r="4555">
          <cell r="B4555" t="str">
            <v>Сонно-подключичное шунтирование</v>
          </cell>
        </row>
        <row r="4556">
          <cell r="B4556" t="str">
            <v>Сонно-сонное шунтирование</v>
          </cell>
        </row>
        <row r="4557">
          <cell r="B4557" t="str">
            <v>Аорто-бедренное бифуркационное шунтирование</v>
          </cell>
        </row>
        <row r="4558">
          <cell r="B4558" t="str">
            <v>Аорто-бедренное-подколенное шунтирование</v>
          </cell>
        </row>
        <row r="4559">
          <cell r="B4559" t="str">
            <v>Аорто-глубокобедренное шунтирование</v>
          </cell>
        </row>
        <row r="4560">
          <cell r="B4560" t="str">
            <v>Экстраанатомическое шунтирование</v>
          </cell>
        </row>
        <row r="4561">
          <cell r="B4561" t="str">
            <v>Пластика венозного клапана</v>
          </cell>
        </row>
        <row r="4562">
          <cell r="B4562" t="str">
            <v>Операция шунтирующая на венах</v>
          </cell>
        </row>
        <row r="4563">
          <cell r="B4563" t="str">
            <v>Эндоваскулярные окклюзирующие операции</v>
          </cell>
        </row>
        <row r="4564">
          <cell r="B4564" t="str">
            <v>Эндоваскулярная окклюзия сосудов с помощью микроспиралей</v>
          </cell>
        </row>
        <row r="4565">
          <cell r="B4565" t="str">
            <v>Эндоваскулярная окклюзия полости аневризмы с помощью микроспиралей</v>
          </cell>
        </row>
        <row r="4566">
          <cell r="B4566" t="str">
            <v>Эндоваскулярная окклюзия сосуда с помощью баллона</v>
          </cell>
        </row>
        <row r="4567">
          <cell r="B4567" t="str">
            <v>Трансартериальная окклюзия полости аневризмы с помощью микроспиралей при поддержке стента</v>
          </cell>
        </row>
        <row r="4568">
          <cell r="B4568" t="str">
            <v>Трансвенозная окклюзия синуса с помощью микроспиралей</v>
          </cell>
        </row>
        <row r="4569">
          <cell r="B4569" t="str">
            <v>Эндоваскулярная окклюзирующая операция на сосудах печени</v>
          </cell>
        </row>
        <row r="4570">
          <cell r="B4570" t="str">
            <v>Эндоваскулярная окклюзия ушка левого предсердия</v>
          </cell>
        </row>
        <row r="4571">
          <cell r="B4571" t="str">
            <v>Баллонная вальвулопластика</v>
          </cell>
        </row>
        <row r="4572">
          <cell r="B4572" t="str">
            <v>Транслюминальная баллонная вальвулопластика клапанного стеноза легочной артерии</v>
          </cell>
        </row>
        <row r="4573">
          <cell r="B4573" t="str">
            <v>Транслюминальная баллонная вальвулопластика клапанного стеноза аорты</v>
          </cell>
        </row>
        <row r="4574">
          <cell r="B4574" t="str">
            <v>Суживание легочной артерии</v>
          </cell>
        </row>
        <row r="4575">
          <cell r="B4575" t="str">
            <v>Иссечение стеноза аорты</v>
          </cell>
        </row>
        <row r="4576">
          <cell r="B4576" t="str">
            <v>Создание анастомоза между аортой и легочной артерией</v>
          </cell>
        </row>
        <row r="4577">
          <cell r="B4577" t="str">
            <v>Ревизия анастомоза между аортой и легочной артерией</v>
          </cell>
        </row>
        <row r="4578">
          <cell r="B4578" t="str">
            <v>Создание анастомоза между подключичной артерией и легочной артерией</v>
          </cell>
        </row>
        <row r="4579">
          <cell r="B4579" t="str">
            <v>Переключение магистральных артерий</v>
          </cell>
        </row>
        <row r="4580">
          <cell r="B4580" t="str">
            <v>Наложение анастомоза между экстракраниальными и интракраниальными артериями</v>
          </cell>
        </row>
        <row r="4581">
          <cell r="B4581" t="str">
            <v>Наложение анастомоза между интракраниальными артериями</v>
          </cell>
        </row>
        <row r="4582">
          <cell r="B4582" t="str">
            <v>Наложение анастомоза между интракраниальными артериями с использованием ауто- или гетеротрансплантата</v>
          </cell>
        </row>
        <row r="4583">
          <cell r="B4583" t="str">
            <v>Эндоваскулярная реконструкция стенки сосуда</v>
          </cell>
        </row>
        <row r="4584">
          <cell r="B4584" t="str">
            <v>Эндоваскулярная эмболизация сосудов</v>
          </cell>
        </row>
        <row r="4585">
          <cell r="B4585" t="str">
            <v>Эндоваскулярная эмболизация сосудов с помощью адгезивных агентов</v>
          </cell>
        </row>
        <row r="4586">
          <cell r="B4586" t="str">
            <v>Эндоваскулярная эмболизация сосудов микроэмболами</v>
          </cell>
        </row>
        <row r="4587">
          <cell r="B4587" t="str">
            <v>Эндоваскулярная эмболизация сосудов при новообразованиях кожи, подкожной клетчатки, придатков кожи</v>
          </cell>
        </row>
        <row r="4588">
          <cell r="B4588" t="str">
            <v>Эндоваскулярная эмболизация сосудов при новообразованиях соединительной ткани</v>
          </cell>
        </row>
        <row r="4589">
          <cell r="B4589" t="str">
            <v>Эндоваскулярная эмболизация сосудов при новообразованиях костей и суставных хрящей</v>
          </cell>
        </row>
        <row r="4590">
          <cell r="B4590" t="str">
            <v>Эндоваскулярная эмболизация сосудов при новообразованиях печени и желчевыводящих путей</v>
          </cell>
        </row>
        <row r="4591">
          <cell r="B4591" t="str">
            <v>Эндоваскулярная эмболизация сосудов при новообразованиях вульвы</v>
          </cell>
        </row>
        <row r="4592">
          <cell r="B4592" t="str">
            <v>Эндоваскулярная эмболизация сосудов при новообразованиях влагалища</v>
          </cell>
        </row>
        <row r="4593">
          <cell r="B4593" t="str">
            <v>Эндоваскулярная эмболизация сосудов при новообразованиях шейки матки</v>
          </cell>
        </row>
        <row r="4594">
          <cell r="B4594" t="str">
            <v>Эндоваскулярная эмболизация сосудов при новообразованиях матки</v>
          </cell>
        </row>
        <row r="4595">
          <cell r="B4595" t="str">
            <v>Эндоваскулярная эмболизация сосудов при новообразованиях яичника</v>
          </cell>
        </row>
        <row r="4596">
          <cell r="B4596" t="str">
            <v>Эндоваскулярная эмболизация сосудов при новообразованиях женских половых органов</v>
          </cell>
        </row>
        <row r="4597">
          <cell r="B4597" t="str">
            <v>Эндоваскулярная эмболизация сосудов при новообразованиях щитовидной железы</v>
          </cell>
        </row>
        <row r="4598">
          <cell r="B4598" t="str">
            <v>Эндоваскулярная эмболизация сосудов при новообразованиях надпочечника</v>
          </cell>
        </row>
        <row r="4599">
          <cell r="B4599" t="str">
            <v>Эндоваскулярная эмболизация сосудов при новообразованиях эндокринных желез и родственных структур</v>
          </cell>
        </row>
        <row r="4600">
          <cell r="B4600" t="str">
            <v>Эндоваскулярная эмболизация сосудов при новообразованиях периферических нервов и вегетативной нервной системы</v>
          </cell>
        </row>
        <row r="4601">
          <cell r="B4601" t="str">
            <v>Эндоваскулярная эмболизация сосудов при новообразованиях забрюшинного пространства</v>
          </cell>
        </row>
        <row r="4602">
          <cell r="B4602" t="str">
            <v>Эндоваскулярная эмболизация сосудов при новообразованиях брюшины</v>
          </cell>
        </row>
        <row r="4603">
          <cell r="B4603" t="str">
            <v>Эндоваскулярная эмболизация сосудов при новообразованиях плаценты</v>
          </cell>
        </row>
        <row r="4604">
          <cell r="B4604" t="str">
            <v>Эндоваскулярная эмболизация сосудов при новообразованиях мягких тканей</v>
          </cell>
        </row>
        <row r="4605">
          <cell r="B4605" t="str">
            <v>Селективная и суперселективная эмболизация почечных сосудов</v>
          </cell>
        </row>
        <row r="4606">
          <cell r="B4606" t="str">
            <v>Удаление сосудистого новообразования</v>
          </cell>
        </row>
        <row r="4607">
          <cell r="B4607" t="str">
            <v>Удаление артерио-венозной мальформации</v>
          </cell>
        </row>
        <row r="4608">
          <cell r="B4608" t="str">
            <v>Эндоваскулярная окклюзия сосудов артерио-венозной мальформации</v>
          </cell>
        </row>
        <row r="4609">
          <cell r="B4609" t="str">
            <v>Протезирование артерий</v>
          </cell>
        </row>
        <row r="4610">
          <cell r="B4610" t="str">
            <v>Протезная обходная пересадка с подключично-наружно-сонным шунтированием</v>
          </cell>
        </row>
        <row r="4611">
          <cell r="B4611" t="str">
            <v>Эндопротезирование почечной артерии</v>
          </cell>
        </row>
        <row r="4612">
          <cell r="B4612" t="str">
            <v>Пластика сосуда</v>
          </cell>
        </row>
        <row r="4613">
          <cell r="B4613" t="str">
            <v>Пластика аорты заплатой</v>
          </cell>
        </row>
        <row r="4614">
          <cell r="B4614" t="str">
            <v>Пластика почечной артерии заплатой</v>
          </cell>
        </row>
        <row r="4615">
          <cell r="B4615" t="str">
            <v>Чрескожная ангиопластика сосудистого доступа для диализа</v>
          </cell>
        </row>
        <row r="4616">
          <cell r="B4616" t="str">
            <v>Шунтирование аорты</v>
          </cell>
        </row>
        <row r="4617">
          <cell r="B4617" t="str">
            <v>Шунтирование аорты с пластикой ветвей</v>
          </cell>
        </row>
        <row r="4618">
          <cell r="B4618" t="str">
            <v>Экстраанатомическое шунтирование аорты</v>
          </cell>
        </row>
        <row r="4619">
          <cell r="B4619" t="str">
            <v>Поддиафрагмальная спланхникганглионэктомия</v>
          </cell>
        </row>
        <row r="4620">
          <cell r="B4620" t="str">
            <v>Резекция сосуда</v>
          </cell>
        </row>
        <row r="4621">
          <cell r="B4621" t="str">
            <v>Резекция тыльной вены полового члена</v>
          </cell>
        </row>
        <row r="4622">
          <cell r="B4622" t="str">
            <v>Установка порта в воротную вену</v>
          </cell>
        </row>
        <row r="4623">
          <cell r="B4623" t="str">
            <v>Аорторафия</v>
          </cell>
        </row>
        <row r="4624">
          <cell r="B4624" t="str">
            <v>Аорторафия с окутыванием восходящей аорты</v>
          </cell>
        </row>
        <row r="4625">
          <cell r="B4625" t="str">
            <v>Атриосептостомия ножевая</v>
          </cell>
        </row>
        <row r="4626">
          <cell r="B4626" t="str">
            <v>Баллонная атриосептостомия</v>
          </cell>
        </row>
        <row r="4627">
          <cell r="B4627" t="str">
            <v>Реканализация окклюзированной периферической артерии</v>
          </cell>
        </row>
        <row r="4628">
          <cell r="B4628" t="str">
            <v>Установка порта в центральную вену</v>
          </cell>
        </row>
        <row r="4629">
          <cell r="B4629" t="str">
            <v>Закрытие вено-венозной фистулы</v>
          </cell>
        </row>
        <row r="4630">
          <cell r="B4630" t="str">
            <v>Эмболизация вено-венозных фистул</v>
          </cell>
        </row>
        <row r="4631">
          <cell r="B4631" t="str">
            <v>Удаление венозного фильтра</v>
          </cell>
        </row>
        <row r="4632">
          <cell r="B4632" t="str">
            <v>Создание кавопульмонального анастомоза</v>
          </cell>
        </row>
        <row r="4633">
          <cell r="B4633" t="str">
            <v>Суживание открытого артериального протока</v>
          </cell>
        </row>
        <row r="4634">
          <cell r="B4634" t="str">
            <v>Эндоваскулярная спиральная эмболизация открытого артериального протока</v>
          </cell>
        </row>
        <row r="4635">
          <cell r="B4635" t="str">
            <v>Эндоваскулярная имплантация окклюдера при открытом артериальном протоке</v>
          </cell>
        </row>
        <row r="4636">
          <cell r="B4636" t="str">
            <v>Унифокализация сосудов</v>
          </cell>
        </row>
        <row r="4637">
          <cell r="B4637" t="str">
            <v>Унифокализация легочного кровотока</v>
          </cell>
        </row>
        <row r="4638">
          <cell r="B4638" t="str">
            <v>Пликация верхней полой вены</v>
          </cell>
        </row>
        <row r="4639">
          <cell r="B4639" t="str">
            <v>Бужирование сосудов для доступа экстракорпорального диализа</v>
          </cell>
        </row>
        <row r="4640">
          <cell r="B4640" t="str">
            <v>Имплантация сосудистого трансплантата (сосудистого доступа) для диализа</v>
          </cell>
        </row>
        <row r="4641">
          <cell r="B4641" t="str">
            <v>Закрытие сосудистого трансплантата (сосудистого доступа) для диализа</v>
          </cell>
        </row>
        <row r="4642">
          <cell r="B4642" t="str">
            <v>Удаление сосудистого трансплантата (сосудистого доступа) для диализа</v>
          </cell>
        </row>
        <row r="4643">
          <cell r="B4643" t="str">
            <v>Резекция коарктации аорты с наложением анастомоза</v>
          </cell>
        </row>
        <row r="4644">
          <cell r="B4644" t="str">
            <v>Устранение перерыва дуги аорты</v>
          </cell>
        </row>
        <row r="4645">
          <cell r="B4645" t="str">
            <v>Изолированная перфузия конечностей</v>
          </cell>
        </row>
        <row r="4646">
          <cell r="B4646" t="str">
            <v>Тампонирование печени</v>
          </cell>
        </row>
        <row r="4647">
          <cell r="B4647" t="str">
            <v>Марсупиализация</v>
          </cell>
        </row>
        <row r="4648">
          <cell r="B4648" t="str">
            <v>Частичная гепатэктомия</v>
          </cell>
        </row>
        <row r="4649">
          <cell r="B4649" t="str">
            <v>Удаление доли печени</v>
          </cell>
        </row>
        <row r="4650">
          <cell r="B4650" t="str">
            <v>Наложение кровоостанавливающего шва при травме печени</v>
          </cell>
        </row>
        <row r="4651">
          <cell r="B4651" t="str">
            <v>Холецистотомия</v>
          </cell>
        </row>
        <row r="4652">
          <cell r="B4652" t="str">
            <v>Лапароскопическая холецистостомия</v>
          </cell>
        </row>
        <row r="4653">
          <cell r="B4653" t="str">
            <v>Чрескожная чреспеченочная холецистостомия, холецистохолангиостомия под контролем ультразвукового исследования</v>
          </cell>
        </row>
        <row r="4654">
          <cell r="B4654" t="str">
            <v>Дренирование желчного пузыря</v>
          </cell>
        </row>
        <row r="4655">
          <cell r="B4655" t="str">
            <v>Дренирование желчного пузыря под контролем ультразвукового исследования</v>
          </cell>
        </row>
        <row r="4656">
          <cell r="B4656" t="str">
            <v>Удаление инородного тела или камня из желчного пузыря</v>
          </cell>
        </row>
        <row r="4657">
          <cell r="B4657" t="str">
            <v>Эндоскопическая литоэкстракция из холедоха</v>
          </cell>
        </row>
        <row r="4658">
          <cell r="B4658" t="str">
            <v>Холецистэктомия</v>
          </cell>
        </row>
        <row r="4659">
          <cell r="B4659" t="str">
            <v>Холецистэктомия малоинвазивная</v>
          </cell>
        </row>
        <row r="4660">
          <cell r="B4660" t="str">
            <v>Холецистэктомия лапароскопическая</v>
          </cell>
        </row>
        <row r="4661">
          <cell r="B4661" t="str">
            <v>Роботассистированная холецистэктомия</v>
          </cell>
        </row>
        <row r="4662">
          <cell r="B4662" t="str">
            <v>Наложение анастомоза желчного пузыря или желчного протока</v>
          </cell>
        </row>
        <row r="4663">
          <cell r="B4663" t="str">
            <v>Разрез желчных протоков для устранения закупорки</v>
          </cell>
        </row>
        <row r="4664">
          <cell r="B4664" t="str">
            <v>Холедохолитотомия с использованием видеоэндоскопических технологий</v>
          </cell>
        </row>
        <row r="4665">
          <cell r="B4665" t="str">
            <v>Локальное иссечение или разрушение желчных протоков</v>
          </cell>
        </row>
        <row r="4666">
          <cell r="B4666" t="str">
            <v>Резекция с наложением анастомоза протока "конец в конец"</v>
          </cell>
        </row>
        <row r="4667">
          <cell r="B4667" t="str">
            <v>Восстановление желчных протоков</v>
          </cell>
        </row>
        <row r="4668">
          <cell r="B4668" t="str">
            <v>Операция на сфинктере Одди</v>
          </cell>
        </row>
        <row r="4669">
          <cell r="B4669" t="str">
            <v>Оперативное лечение свища желчного пузыря</v>
          </cell>
        </row>
        <row r="4670">
          <cell r="B4670" t="str">
            <v>Гепатопексия</v>
          </cell>
        </row>
        <row r="4671">
          <cell r="B4671" t="str">
            <v>Дренирование абсцесса печени</v>
          </cell>
        </row>
        <row r="4672">
          <cell r="B4672" t="str">
            <v>Дренирование абсцесса печени под контролем ультразвукового исследования</v>
          </cell>
        </row>
        <row r="4673">
          <cell r="B4673" t="str">
            <v>Дренирование кист, абсцесса печени с использованием видеоэндоскопических технологий</v>
          </cell>
        </row>
        <row r="4674">
          <cell r="B4674" t="str">
            <v>Дренирование кисты, абсцесса печени чрескожное</v>
          </cell>
        </row>
        <row r="4675">
          <cell r="B4675" t="str">
            <v>Фенестрация, склерозирование кист печени</v>
          </cell>
        </row>
        <row r="4676">
          <cell r="B4676" t="str">
            <v>Лапароскопическая фенестрация кист печени</v>
          </cell>
        </row>
        <row r="4677">
          <cell r="B4677" t="str">
            <v>Эхинококкэктомия</v>
          </cell>
        </row>
        <row r="4678">
          <cell r="B4678" t="str">
            <v>Перицистэктомия</v>
          </cell>
        </row>
        <row r="4679">
          <cell r="B4679" t="str">
            <v>Наружное дренирование желчных протоков</v>
          </cell>
        </row>
        <row r="4680">
          <cell r="B4680" t="str">
            <v>Наружное дренирование желчных протоков под контролем ультразвукового исследования</v>
          </cell>
        </row>
        <row r="4681">
          <cell r="B4681" t="str">
            <v>Замена холангиостомических дренажей под рентгенологическим контролем</v>
          </cell>
        </row>
        <row r="4682">
          <cell r="B4682" t="str">
            <v>Эндохирургическая чрескожная чреспеченочная холангиоскопия с дренированием</v>
          </cell>
        </row>
        <row r="4683">
          <cell r="B4683" t="str">
            <v>Эндоскопическое назобилиарное дренирование</v>
          </cell>
        </row>
        <row r="4684">
          <cell r="B4684" t="str">
            <v>Эндохирургическое чрескожное чреспеченочное дренирование желчных протоков</v>
          </cell>
        </row>
        <row r="4685">
          <cell r="B4685" t="str">
            <v>Рентгенохирургическое чрескожное наружное дренирование желчных протоков печени</v>
          </cell>
        </row>
        <row r="4686">
          <cell r="B4686" t="str">
            <v>Наложение циркулярного шва общего печеночно-желчного протока</v>
          </cell>
        </row>
        <row r="4687">
          <cell r="B4687" t="str">
            <v>Наложение гепатикоеюноанастомоза</v>
          </cell>
        </row>
        <row r="4688">
          <cell r="B4688" t="str">
            <v>Наложение гепатикодуоденоанастомоза</v>
          </cell>
        </row>
        <row r="4689">
          <cell r="B4689" t="str">
            <v>Пластика желчного протока</v>
          </cell>
        </row>
        <row r="4690">
          <cell r="B4690" t="str">
            <v>Антеградное эндопротезирование желчных протоков</v>
          </cell>
        </row>
        <row r="4691">
          <cell r="B4691" t="str">
            <v>Ретроградное эндопротезирование желчных протоков</v>
          </cell>
        </row>
        <row r="4692">
          <cell r="B4692" t="str">
            <v>Эндоскопическое эндопротезирование холедоха</v>
          </cell>
        </row>
        <row r="4693">
          <cell r="B4693" t="str">
            <v>Наложение цистодуоденоанастомоза</v>
          </cell>
        </row>
        <row r="4694">
          <cell r="B4694" t="str">
            <v>Наложение гепатоеюноанастомоза</v>
          </cell>
        </row>
        <row r="4695">
          <cell r="B4695" t="str">
            <v>Наложение холецистоеюноанастомоза с межкишечным анастомозом</v>
          </cell>
        </row>
        <row r="4696">
          <cell r="B4696" t="str">
            <v>Наложение гепатодуоденоанастомоза</v>
          </cell>
        </row>
        <row r="4697">
          <cell r="B4697" t="str">
            <v>Лапароскопическое наложение билиодигестивного анастомоза</v>
          </cell>
        </row>
        <row r="4698">
          <cell r="B4698" t="str">
            <v>Гепатостомия</v>
          </cell>
        </row>
        <row r="4699">
          <cell r="B4699" t="str">
            <v>Портоэнтеростомия</v>
          </cell>
        </row>
        <row r="4700">
          <cell r="B4700" t="str">
            <v>Резекция печени атипичная</v>
          </cell>
        </row>
        <row r="4701">
          <cell r="B4701" t="str">
            <v>Лапароскопическая краевая (атипичная) резекция печени</v>
          </cell>
        </row>
        <row r="4702">
          <cell r="B4702" t="str">
            <v>Роботассистированная анатомическая резекция печени</v>
          </cell>
        </row>
        <row r="4703">
          <cell r="B4703" t="str">
            <v>Роботассистированная медианная резекция печени</v>
          </cell>
        </row>
        <row r="4704">
          <cell r="B4704" t="str">
            <v>Холецистолитотомия</v>
          </cell>
        </row>
        <row r="4705">
          <cell r="B4705" t="str">
            <v>Холедохолитотомия</v>
          </cell>
        </row>
        <row r="4706">
          <cell r="B4706" t="str">
            <v>Холедоходуоденоанастомоз</v>
          </cell>
        </row>
        <row r="4707">
          <cell r="B4707" t="str">
            <v>Холедохоеюноанастомоз</v>
          </cell>
        </row>
        <row r="4708">
          <cell r="B4708" t="str">
            <v>Стентирование желчных протоков</v>
          </cell>
        </row>
        <row r="4709">
          <cell r="B4709" t="str">
            <v>Эндоскопическая вирсунготомия</v>
          </cell>
        </row>
        <row r="4710">
          <cell r="B4710" t="str">
            <v>Стентирование желчных протоков под видеоэндоскопическим контролем</v>
          </cell>
        </row>
        <row r="4711">
          <cell r="B4711" t="str">
            <v>Эндоскопическое стентирование желчных протоков при опухолевом стенозе, при стенозах анастомоза опухолевого характера под видеоэндоскопическим контролем</v>
          </cell>
        </row>
        <row r="4712">
          <cell r="B4712" t="str">
            <v>Интервенционно-радиологическое и эндоскопическое формирование и стентирование пункционного билиодигестивного шунта при опухолевых стенозах желчевыводящих путей</v>
          </cell>
        </row>
        <row r="4713">
          <cell r="B4713" t="str">
            <v>Интервенционно-радиологическое и эндоскопическое формирование и стентирование пункционного билиодигестивного шунта с использованием специальных магнитных элементов при опухолевых стенозах желчевыводящих путей</v>
          </cell>
        </row>
        <row r="4714">
          <cell r="B4714" t="str">
            <v>Трансплантация печени</v>
          </cell>
        </row>
        <row r="4715">
          <cell r="B4715" t="str">
            <v>Трансплантация печени ортотопическая</v>
          </cell>
        </row>
        <row r="4716">
          <cell r="B4716" t="str">
            <v>Резекция сегмента (сегментов) печени</v>
          </cell>
        </row>
        <row r="4717">
          <cell r="B4717" t="str">
            <v>Резекция сегмента (сегментов) печени с использованием видеоэндоскопических технологий</v>
          </cell>
        </row>
        <row r="4718">
          <cell r="B4718" t="str">
            <v>Резекция сегмента (сегментов) печени с реконструктивно-пластическим компонентом</v>
          </cell>
        </row>
        <row r="4719">
          <cell r="B4719" t="str">
            <v>Резекция сегмента (сегментов) печени комбинированная с ангиопластикой</v>
          </cell>
        </row>
        <row r="4720">
          <cell r="B4720" t="str">
            <v>Резекция сегмента печени S1</v>
          </cell>
        </row>
        <row r="4721">
          <cell r="B4721" t="str">
            <v>Резекция сегмента печени S7, S8</v>
          </cell>
        </row>
        <row r="4722">
          <cell r="B4722" t="str">
            <v>Левосторонняя кавальная лобэктомия печени (S2 + S3)</v>
          </cell>
        </row>
        <row r="4723">
          <cell r="B4723" t="str">
            <v>Резекция двух сегментов печени (бисегментэктомия)</v>
          </cell>
        </row>
        <row r="4724">
          <cell r="B4724" t="str">
            <v>Резекция трех сегментов печени (S5 + S6 + S4 или S5 + S6 + S7)</v>
          </cell>
        </row>
        <row r="4725">
          <cell r="B4725" t="str">
            <v>Лапароскопическая бисегментэктомия печени</v>
          </cell>
        </row>
        <row r="4726">
          <cell r="B4726" t="str">
            <v>Энуклеация опухоли печени</v>
          </cell>
        </row>
        <row r="4727">
          <cell r="B4727" t="str">
            <v>Лапароскопическое иссечение кист печени</v>
          </cell>
        </row>
        <row r="4728">
          <cell r="B4728" t="str">
            <v>Чрескожная пункционная алкоголизация кист печени под контролем ультразвукового исследования</v>
          </cell>
        </row>
        <row r="4729">
          <cell r="B4729" t="str">
            <v>Транскатетерное лечение непаразитарных кист печени под контролем ультразвукового исследования</v>
          </cell>
        </row>
        <row r="4730">
          <cell r="B4730" t="str">
            <v>Окклюзия кист печени через дренирующий катетер под контролем ультразвукового исследования</v>
          </cell>
        </row>
        <row r="4731">
          <cell r="B4731" t="str">
            <v>Дренирование эхинококковых кист печени без удаления хитиновой оболочки под контролем ультразвукового исследования</v>
          </cell>
        </row>
        <row r="4732">
          <cell r="B4732" t="str">
            <v>Дренирование эхинококковых кист печени с удалением хитиновой оболочки под контролем ультразвукового исследования</v>
          </cell>
        </row>
        <row r="4733">
          <cell r="B4733" t="str">
            <v>Транскатетерное лечение эхинококковых кист печени под контролем ультразвукового исследования</v>
          </cell>
        </row>
        <row r="4734">
          <cell r="B4734" t="str">
            <v>Гемигепатэктомия</v>
          </cell>
        </row>
        <row r="4735">
          <cell r="B4735" t="str">
            <v>Гемигепатэктомия расширенная</v>
          </cell>
        </row>
        <row r="4736">
          <cell r="B4736" t="str">
            <v>Гемигепатэктомия комбинированная</v>
          </cell>
        </row>
        <row r="4737">
          <cell r="B4737" t="str">
            <v>Лапароскопическая гемигепатэктомия</v>
          </cell>
        </row>
        <row r="4738">
          <cell r="B4738" t="str">
            <v>Роботассистированная правосторонняя гемигепатэктомия</v>
          </cell>
        </row>
        <row r="4739">
          <cell r="B4739" t="str">
            <v>Роботассистированная левосторонняя гемигепатэктомия</v>
          </cell>
        </row>
        <row r="4740">
          <cell r="B4740" t="str">
            <v>Роботассистированная расширенная правосторонняя гемигепатэктомия</v>
          </cell>
        </row>
        <row r="4741">
          <cell r="B4741" t="str">
            <v>Роботассистированная расширенная левосторонняя гемигепатэктомия</v>
          </cell>
        </row>
        <row r="4742">
          <cell r="B4742" t="str">
            <v>Гемигепатэктомия правосторонняя</v>
          </cell>
        </row>
        <row r="4743">
          <cell r="B4743" t="str">
            <v>Гемигепатэктомия левосторонняя</v>
          </cell>
        </row>
        <row r="4744">
          <cell r="B4744" t="str">
            <v>Гемигепатэктомия правосторонняя расширенная</v>
          </cell>
        </row>
        <row r="4745">
          <cell r="B4745" t="str">
            <v>Гемигепатэктомия левосторонняя расширенная</v>
          </cell>
        </row>
        <row r="4746">
          <cell r="B4746" t="str">
            <v>Радиочастотная абляция, термоабляция, криодеструкция опухолей печени</v>
          </cell>
        </row>
        <row r="4747">
          <cell r="B4747" t="str">
            <v>Лапароскопическая криодеструкция новообразований печени</v>
          </cell>
        </row>
        <row r="4748">
          <cell r="B4748" t="str">
            <v>Лапароскопическая термоабляция новообразований печени</v>
          </cell>
        </row>
        <row r="4749">
          <cell r="B4749" t="str">
            <v>Чрескожная радиочастотная абляция опухолей печени под контролем ультразвукового исследования</v>
          </cell>
        </row>
        <row r="4750">
          <cell r="B4750" t="str">
            <v>Разобщение внутренних билиодегистивных свищей</v>
          </cell>
        </row>
        <row r="4751">
          <cell r="B4751" t="str">
            <v>Реконструктивные операции в воротах печени</v>
          </cell>
        </row>
        <row r="4752">
          <cell r="B4752" t="str">
            <v>Резекция внепеченочных желчных протоков</v>
          </cell>
        </row>
        <row r="4753">
          <cell r="B4753" t="str">
            <v>Трансдуоденальная папиллэктомия</v>
          </cell>
        </row>
        <row r="4754">
          <cell r="B4754" t="str">
            <v>Эндоскопическая папиллэктомия</v>
          </cell>
        </row>
        <row r="4755">
          <cell r="B4755" t="str">
            <v>Трансдуоденальная папиллосфинктеротомия</v>
          </cell>
        </row>
        <row r="4756">
          <cell r="B4756" t="str">
            <v>Эндоскопическая антеградная папиллосфинктеротомия</v>
          </cell>
        </row>
        <row r="4757">
          <cell r="B4757" t="str">
            <v>Эндоскопическая ретроградная папиллосфинктеротомия</v>
          </cell>
        </row>
        <row r="4758">
          <cell r="B4758" t="str">
            <v>Эндоскопическая атипичная папиллосфинктеротомия</v>
          </cell>
        </row>
        <row r="4759">
          <cell r="B4759" t="str">
            <v>Эндоскопическое бужирование и баллонная дилатация при опухолевом стенозе общего желчного протока под эндоскопическим контролем</v>
          </cell>
        </row>
        <row r="4760">
          <cell r="B4760" t="str">
            <v>Селективная эмболизация/химиоэмболизация ветвей воротной вены</v>
          </cell>
        </row>
        <row r="4761">
          <cell r="B4761" t="str">
            <v>Операция изолированного изъятия печени у посмертного донора после остановки сердечной деятельности</v>
          </cell>
        </row>
        <row r="4762">
          <cell r="B4762" t="str">
            <v>Операция изъятия печени у посмертного донора с констатированной смертью головного мозга</v>
          </cell>
        </row>
        <row r="4763">
          <cell r="B4763" t="str">
            <v>Частичная панкреатэктомия</v>
          </cell>
        </row>
        <row r="4764">
          <cell r="B4764" t="str">
            <v>Резекция головки поджелудочной железы с сохранением двенадцатиперстной кишки (атипичная)</v>
          </cell>
        </row>
        <row r="4765">
          <cell r="B4765" t="str">
            <v>Резекция поджелудочной железы эндоскопическая</v>
          </cell>
        </row>
        <row r="4766">
          <cell r="B4766" t="str">
            <v>Частичная резекция головки поджелудочной железы с панкреатоеюноанастомозом (операция Фрея)</v>
          </cell>
        </row>
        <row r="4767">
          <cell r="B4767" t="str">
            <v>Ушивание повреждения поджелудочной железы</v>
          </cell>
        </row>
        <row r="4768">
          <cell r="B4768" t="str">
            <v>Энуклеация опухоли поджелудочной железы</v>
          </cell>
        </row>
        <row r="4769">
          <cell r="B4769" t="str">
            <v>Энуклеация опухоли поджелудочной железы эндоскопическая</v>
          </cell>
        </row>
        <row r="4770">
          <cell r="B4770" t="str">
            <v>Цистоэнтеростомия</v>
          </cell>
        </row>
        <row r="4771">
          <cell r="B4771" t="str">
            <v>Марсупилизация кисты поджелудочной железы</v>
          </cell>
        </row>
        <row r="4772">
          <cell r="B4772" t="str">
            <v>Трансдуоденальная сфинктеровирсунгопластика</v>
          </cell>
        </row>
        <row r="4773">
          <cell r="B4773" t="str">
            <v>Вирсунгодуоденостомия</v>
          </cell>
        </row>
        <row r="4774">
          <cell r="B4774" t="str">
            <v>Продольная панкреатоеюностомия</v>
          </cell>
        </row>
        <row r="4775">
          <cell r="B4775" t="str">
            <v>Резекция поджелудочной железы</v>
          </cell>
        </row>
        <row r="4776">
          <cell r="B4776" t="str">
            <v>Дистальная резекция поджелудочной железы с сохранением селезенки</v>
          </cell>
        </row>
        <row r="4777">
          <cell r="B4777" t="str">
            <v>Дистальная резекция поджелудочной железы со спленэктомией</v>
          </cell>
        </row>
        <row r="4778">
          <cell r="B4778" t="str">
            <v>Срединная резекция поджелудочной железы (атипичная резекция)</v>
          </cell>
        </row>
        <row r="4779">
          <cell r="B4779" t="str">
            <v>Лапароскопическая дистальная резекция поджелудочной железы</v>
          </cell>
        </row>
        <row r="4780">
          <cell r="B4780" t="str">
            <v>Панкреатодуоденальная резекция</v>
          </cell>
        </row>
        <row r="4781">
          <cell r="B4781" t="str">
            <v>Панкреатодуоденальная резекция с резекцией желудка</v>
          </cell>
        </row>
        <row r="4782">
          <cell r="B4782" t="str">
            <v>Панкреатодуоденальная резекция с сохранением привратника</v>
          </cell>
        </row>
        <row r="4783">
          <cell r="B4783" t="str">
            <v>Роботассистированная панкреатодуоденальная резекция</v>
          </cell>
        </row>
        <row r="4784">
          <cell r="B4784" t="str">
            <v>Роботассистированная пилоросохраняющая панкреатодуоденальная резекция</v>
          </cell>
        </row>
        <row r="4785">
          <cell r="B4785" t="str">
            <v>Роботассистированная медианная резекция поджелудочной железы</v>
          </cell>
        </row>
        <row r="4786">
          <cell r="B4786" t="str">
            <v>Тотальная дуоденопанкреатэктомия</v>
          </cell>
        </row>
        <row r="4787">
          <cell r="B4787" t="str">
            <v>Удаление аномально расположенных участков поджелудочной железы</v>
          </cell>
        </row>
        <row r="4788">
          <cell r="B4788" t="str">
            <v>Трансплантация островковых клеток поджелудочной железы</v>
          </cell>
        </row>
        <row r="4789">
          <cell r="B4789" t="str">
            <v>Оментобурсостомия</v>
          </cell>
        </row>
        <row r="4790">
          <cell r="B4790" t="str">
            <v>Наружное дренирование кист поджелудочной железы</v>
          </cell>
        </row>
        <row r="4791">
          <cell r="B4791" t="str">
            <v>Дренирование кист поджелудочной железы под контролем ультразвукового исследования</v>
          </cell>
        </row>
        <row r="4792">
          <cell r="B4792" t="str">
            <v>Транскатетерное лечение кист поджелудочной железы под контролем ультразвукового исследования</v>
          </cell>
        </row>
        <row r="4793">
          <cell r="B4793" t="str">
            <v>Окклюзия кист поджелудочной железы под контролем ультразвукового исследования</v>
          </cell>
        </row>
        <row r="4794">
          <cell r="B4794" t="str">
            <v>Окклюзия свищей поджелудочной железы</v>
          </cell>
        </row>
        <row r="4795">
          <cell r="B4795" t="str">
            <v>Окклюзия наружных панкреатических свищей</v>
          </cell>
        </row>
        <row r="4796">
          <cell r="B4796" t="str">
            <v>Разобщение внутренних панкреатических свищей</v>
          </cell>
        </row>
        <row r="4797">
          <cell r="B4797" t="str">
            <v>Иссечение кист поджелудочной железы</v>
          </cell>
        </row>
        <row r="4798">
          <cell r="B4798" t="str">
            <v>Некрсеквестрэктомия поджелудочной железы</v>
          </cell>
        </row>
        <row r="4799">
          <cell r="B4799" t="str">
            <v>Наложение панкреато(цисто)еюноанастомоза</v>
          </cell>
        </row>
        <row r="4800">
          <cell r="B4800" t="str">
            <v>Реконструктивные вмешательства при хроническом панкреатите</v>
          </cell>
        </row>
        <row r="4801">
          <cell r="B4801" t="str">
            <v>Эндоскопическое стентирование главного панкреатического протока</v>
          </cell>
        </row>
        <row r="4802">
          <cell r="B4802" t="str">
            <v>Стентирование при опухолях поджелудочной железы</v>
          </cell>
        </row>
        <row r="4803">
          <cell r="B4803" t="str">
            <v>Эндоскопическое стентирование Вирсунгова протока при опухолевом стенозе, под видеоэндоскопическим контролем</v>
          </cell>
        </row>
        <row r="4804">
          <cell r="B4804" t="str">
            <v>Операция изъятия панкреатодуоденального комплекса у посмертного донора с констатированной смертью головного мозга</v>
          </cell>
        </row>
        <row r="4805">
          <cell r="B4805" t="str">
            <v>Дренирование пищевода</v>
          </cell>
        </row>
        <row r="4806">
          <cell r="B4806" t="str">
            <v>Удаление инородного тела пищевода с помощью разреза</v>
          </cell>
        </row>
        <row r="4807">
          <cell r="B4807" t="str">
            <v>Местное иссечение или разрушение повреждения пищевода</v>
          </cell>
        </row>
        <row r="4808">
          <cell r="B4808" t="str">
            <v>Иссечение пищевода</v>
          </cell>
        </row>
        <row r="4809">
          <cell r="B4809" t="str">
            <v>Наложение анастомоза пищевода (внутригрудной)</v>
          </cell>
        </row>
        <row r="4810">
          <cell r="B4810" t="str">
            <v>Бужирование пищевода</v>
          </cell>
        </row>
        <row r="4811">
          <cell r="B4811" t="str">
            <v>Бужирование пищевода эндоскопическое</v>
          </cell>
        </row>
        <row r="4812">
          <cell r="B4812" t="str">
            <v>Стентирование пищевода</v>
          </cell>
        </row>
        <row r="4813">
          <cell r="B4813" t="str">
            <v>Тампонада пищевода</v>
          </cell>
        </row>
        <row r="4814">
          <cell r="B4814" t="str">
            <v>Инъекция в пищеводные варикозные расширения</v>
          </cell>
        </row>
        <row r="4815">
          <cell r="B4815" t="str">
            <v>Перевязка кровеносных сосудов в пищеводе</v>
          </cell>
        </row>
        <row r="4816">
          <cell r="B4816" t="str">
            <v>Гастротомия</v>
          </cell>
        </row>
        <row r="4817">
          <cell r="B4817" t="str">
            <v>Пилоромиотомия</v>
          </cell>
        </row>
        <row r="4818">
          <cell r="B4818" t="str">
            <v>Иссечение дивертикула пищевода</v>
          </cell>
        </row>
        <row r="4819">
          <cell r="B4819" t="str">
            <v>Иссечение язвы желудка или двенадцатиперстной кишки</v>
          </cell>
        </row>
        <row r="4820">
          <cell r="B4820" t="str">
            <v>Клиновидная резекция поражения</v>
          </cell>
        </row>
        <row r="4821">
          <cell r="B4821" t="str">
            <v>Гастрэктомия</v>
          </cell>
        </row>
        <row r="4822">
          <cell r="B4822" t="str">
            <v>Гастрэктомия трансторакальная</v>
          </cell>
        </row>
        <row r="4823">
          <cell r="B4823" t="str">
            <v>Гастрэктомия комбинированная</v>
          </cell>
        </row>
        <row r="4824">
          <cell r="B4824" t="str">
            <v>Гастрэктомия с реконструктивно-пластическим компонентом</v>
          </cell>
        </row>
        <row r="4825">
          <cell r="B4825" t="str">
            <v>Гастродуоденэктомия</v>
          </cell>
        </row>
        <row r="4826">
          <cell r="B4826" t="str">
            <v>Резекция желудка</v>
          </cell>
        </row>
        <row r="4827">
          <cell r="B4827" t="str">
            <v>Резекция желудка дистальная субтотальная</v>
          </cell>
        </row>
        <row r="4828">
          <cell r="B4828" t="str">
            <v>Резекция желудка дистальная субтотальная с использованием видеоэндоскопических технологий</v>
          </cell>
        </row>
        <row r="4829">
          <cell r="B4829" t="str">
            <v>Резекция желудка дистальная субтотальная комбинированная</v>
          </cell>
        </row>
        <row r="4830">
          <cell r="B4830" t="str">
            <v>Резекция желудка проксимальная субтотальная</v>
          </cell>
        </row>
        <row r="4831">
          <cell r="B4831" t="str">
            <v>Резекция желудка проксимальная субтотальная трансторакальная</v>
          </cell>
        </row>
        <row r="4832">
          <cell r="B4832" t="str">
            <v>Резекция желудка проксимальная субтотальная комбинированная</v>
          </cell>
        </row>
        <row r="4833">
          <cell r="B4833" t="str">
            <v>Резекция оперированного желудка</v>
          </cell>
        </row>
        <row r="4834">
          <cell r="B4834" t="str">
            <v>Резекция желудка парциальная</v>
          </cell>
        </row>
        <row r="4835">
          <cell r="B4835" t="str">
            <v>Экстирпация культи желудка</v>
          </cell>
        </row>
        <row r="4836">
          <cell r="B4836" t="str">
            <v>Роботассистированная парциальная резекция желудка</v>
          </cell>
        </row>
        <row r="4837">
          <cell r="B4837" t="str">
            <v>Роботассистированная дистальная субтотальная резекция желудка</v>
          </cell>
        </row>
        <row r="4838">
          <cell r="B4838" t="str">
            <v>Резекция пищеводно-желудочного/пищеводно-кишечного анастомоза</v>
          </cell>
        </row>
        <row r="4839">
          <cell r="B4839" t="str">
            <v>Резекция пищеводно-желудочного/пищеводно-кишечного анастомоза трансторакальная</v>
          </cell>
        </row>
        <row r="4840">
          <cell r="B4840" t="str">
            <v>Удаление экстраорганного рецидива опухоли желудка</v>
          </cell>
        </row>
        <row r="4841">
          <cell r="B4841" t="str">
            <v>Продольная резекция желудка лапаротомическая</v>
          </cell>
        </row>
        <row r="4842">
          <cell r="B4842" t="str">
            <v>Продольная резекция желудка лапароскопическая</v>
          </cell>
        </row>
        <row r="4843">
          <cell r="B4843" t="str">
            <v>Ваготомия</v>
          </cell>
        </row>
        <row r="4844">
          <cell r="B4844" t="str">
            <v>Стволовая ваготомия</v>
          </cell>
        </row>
        <row r="4845">
          <cell r="B4845" t="str">
            <v>Селективная проксимальная ваготомия без дренирования</v>
          </cell>
        </row>
        <row r="4846">
          <cell r="B4846" t="str">
            <v>Ваготомия с дренированием</v>
          </cell>
        </row>
        <row r="4847">
          <cell r="B4847" t="str">
            <v>Лапароскопическая ваготомия</v>
          </cell>
        </row>
        <row r="4848">
          <cell r="B4848" t="str">
            <v>Ваготомия видеоторакоскопическая</v>
          </cell>
        </row>
        <row r="4849">
          <cell r="B4849" t="str">
            <v>Пилоропластика</v>
          </cell>
        </row>
        <row r="4850">
          <cell r="B4850" t="str">
            <v>Гастроэнтеростомия (без гастрэктомии)</v>
          </cell>
        </row>
        <row r="4851">
          <cell r="B4851" t="str">
            <v>Ушивание язвы желудка или двенадцатиперстной кишки</v>
          </cell>
        </row>
        <row r="4852">
          <cell r="B4852" t="str">
            <v>Ушивание язвы желудка или двенадцатиперстной кишки с использованием видеоэндоскопических технологий</v>
          </cell>
        </row>
        <row r="4853">
          <cell r="B4853" t="str">
            <v>Ревизия желудочного анастомоза</v>
          </cell>
        </row>
        <row r="4854">
          <cell r="B4854" t="str">
            <v>Гастропластика</v>
          </cell>
        </row>
        <row r="4855">
          <cell r="B4855" t="str">
            <v>Инвагинация дивертикула</v>
          </cell>
        </row>
        <row r="4856">
          <cell r="B4856" t="str">
            <v>Дуоденэктомия</v>
          </cell>
        </row>
        <row r="4857">
          <cell r="B4857" t="str">
            <v>Пластика пищевода</v>
          </cell>
        </row>
        <row r="4858">
          <cell r="B4858" t="str">
            <v>Пластика пищевода желудком</v>
          </cell>
        </row>
        <row r="4859">
          <cell r="B4859" t="str">
            <v>Пластика пищевода толстой кишкой</v>
          </cell>
        </row>
        <row r="4860">
          <cell r="B4860" t="str">
            <v>Пластика пищевода тонкой кишкой</v>
          </cell>
        </row>
        <row r="4861">
          <cell r="B4861" t="str">
            <v>Пластика пищевода с использованием микрососудистой техники</v>
          </cell>
        </row>
        <row r="4862">
          <cell r="B4862" t="str">
            <v>Пластика пищевода видеоторакоскопическая</v>
          </cell>
        </row>
        <row r="4863">
          <cell r="B4863" t="str">
            <v>Экстирпация пищевода</v>
          </cell>
        </row>
        <row r="4864">
          <cell r="B4864" t="str">
            <v>Экстирпация пищевода видеоторакоскопическая</v>
          </cell>
        </row>
        <row r="4865">
          <cell r="B4865" t="str">
            <v>Резекция пищевода</v>
          </cell>
        </row>
        <row r="4866">
          <cell r="B4866" t="str">
            <v>Резекция шейного отдела пищевода</v>
          </cell>
        </row>
        <row r="4867">
          <cell r="B4867" t="str">
            <v>Резекция пищевода субтотальная</v>
          </cell>
        </row>
        <row r="4868">
          <cell r="B4868" t="str">
            <v>Удаление экстраорганного рецидива опухоли пищевода</v>
          </cell>
        </row>
        <row r="4869">
          <cell r="B4869" t="str">
            <v>Удаление доброкачественных опухолей пищевода</v>
          </cell>
        </row>
        <row r="4870">
          <cell r="B4870" t="str">
            <v>Дивертикулэктомия пищевода</v>
          </cell>
        </row>
        <row r="4871">
          <cell r="B4871" t="str">
            <v>Резекция глоточно-пищеводного дивертикула Ценкера</v>
          </cell>
        </row>
        <row r="4872">
          <cell r="B4872" t="str">
            <v>Резекция дивертикула грудного отдела пищевода (бифуркационного, эпифренального)</v>
          </cell>
        </row>
        <row r="4873">
          <cell r="B4873" t="str">
            <v>Операции при пищеводно-респираторных свищах</v>
          </cell>
        </row>
        <row r="4874">
          <cell r="B4874" t="str">
            <v>Кардиодилятация пищевода</v>
          </cell>
        </row>
        <row r="4875">
          <cell r="B4875" t="str">
            <v>Эндоскопическая кардиодилятация пищевода механическим кардиодилятатором</v>
          </cell>
        </row>
        <row r="4876">
          <cell r="B4876" t="str">
            <v>Эндоскопическая кардиодилятация пищевода баллонным кардиодилятатором</v>
          </cell>
        </row>
        <row r="4877">
          <cell r="B4877" t="str">
            <v>Фундопликация</v>
          </cell>
        </row>
        <row r="4878">
          <cell r="B4878" t="str">
            <v>Фундопликация лапароскопическая</v>
          </cell>
        </row>
        <row r="4879">
          <cell r="B4879" t="str">
            <v>Гастростомия</v>
          </cell>
        </row>
        <row r="4880">
          <cell r="B4880" t="str">
            <v>Гастростомия с использованием видеоэндоскопических технологий</v>
          </cell>
        </row>
        <row r="4881">
          <cell r="B4881" t="str">
            <v>Ушивание гастростомы</v>
          </cell>
        </row>
        <row r="4882">
          <cell r="B4882" t="str">
            <v>Лапароскопическая гастростомия</v>
          </cell>
        </row>
        <row r="4883">
          <cell r="B4883" t="str">
            <v>Передняя гемипилорэктомия</v>
          </cell>
        </row>
        <row r="4884">
          <cell r="B4884" t="str">
            <v>Реконструкция гастроэнтероанастомоза</v>
          </cell>
        </row>
        <row r="4885">
          <cell r="B4885" t="str">
            <v>Лапароскопический гастроэнтероанастомоз</v>
          </cell>
        </row>
        <row r="4886">
          <cell r="B4886" t="str">
            <v>Эндоскопическая резекция слизистой пищевода</v>
          </cell>
        </row>
        <row r="4887">
          <cell r="B4887" t="str">
            <v>Аргоноплазменная абляция подслизистых опухолей (очагов метаплазии) пищевода</v>
          </cell>
        </row>
        <row r="4888">
          <cell r="B4888" t="str">
            <v>Эндоскопическая резекция слизистой желудка</v>
          </cell>
        </row>
        <row r="4889">
          <cell r="B4889" t="str">
            <v>Эндоскопическое удаление подслизистых образований желудка</v>
          </cell>
        </row>
        <row r="4890">
          <cell r="B4890" t="str">
            <v>Эндоскопическая хирургия при новообразованиях желудка</v>
          </cell>
        </row>
        <row r="4891">
          <cell r="B4891" t="str">
            <v>Резекция пищевода с одномоментной пластикой</v>
          </cell>
        </row>
        <row r="4892">
          <cell r="B4892" t="str">
            <v>Резекция пищевода с одномоментной пластикой видеоторакоскопическая</v>
          </cell>
        </row>
        <row r="4893">
          <cell r="B4893" t="str">
            <v>Эндоскопическая хирургия при новообразованиях пищевода</v>
          </cell>
        </row>
        <row r="4894">
          <cell r="B4894" t="str">
            <v>Эндоскопическое удаление полипов из пищевода</v>
          </cell>
        </row>
        <row r="4895">
          <cell r="B4895" t="str">
            <v>Эндоскопическое удаление подслизистых образований пищевода</v>
          </cell>
        </row>
        <row r="4896">
          <cell r="B4896" t="str">
            <v>Эндоскопическое удаление инородных тел пищевода</v>
          </cell>
        </row>
        <row r="4897">
          <cell r="B4897" t="str">
            <v>Эндоскопическое протезирование пищевода</v>
          </cell>
        </row>
        <row r="4898">
          <cell r="B4898" t="str">
            <v>Эндоскопическая эзофагодивертикулостомия</v>
          </cell>
        </row>
        <row r="4899">
          <cell r="B4899" t="str">
            <v>Эзофагоэнтероанастомоз</v>
          </cell>
        </row>
        <row r="4900">
          <cell r="B4900" t="str">
            <v>Эндопротезирование пищевода</v>
          </cell>
        </row>
        <row r="4901">
          <cell r="B4901" t="str">
            <v>Эзофагогастрофундопликация</v>
          </cell>
        </row>
        <row r="4902">
          <cell r="B4902" t="str">
            <v>Эзофагостомия</v>
          </cell>
        </row>
        <row r="4903">
          <cell r="B4903" t="str">
            <v>Рассечение рубцовой стриктуры пищевода</v>
          </cell>
        </row>
        <row r="4904">
          <cell r="B4904" t="str">
            <v>Лапароскопическая хирургия пищевода</v>
          </cell>
        </row>
        <row r="4905">
          <cell r="B4905" t="str">
            <v>Лапароскопическая эзофагокардиомиотомия</v>
          </cell>
        </row>
        <row r="4906">
          <cell r="B4906" t="str">
            <v>Лапароскопическая диафрагмокрурорафия</v>
          </cell>
        </row>
        <row r="4907">
          <cell r="B4907" t="str">
            <v>Лапароскопическая резекция пищевода</v>
          </cell>
        </row>
        <row r="4908">
          <cell r="B4908" t="str">
            <v>Эндоскопическая имплантация баллона в желудок</v>
          </cell>
        </row>
        <row r="4909">
          <cell r="B4909" t="str">
            <v>Эндоскопическое извлечение баллона из желудка</v>
          </cell>
        </row>
        <row r="4910">
          <cell r="B4910" t="str">
            <v>Эндоскопическое удаление инородных тел из желудка</v>
          </cell>
        </row>
        <row r="4911">
          <cell r="B4911" t="str">
            <v>Лапароскопическое трансгастральное удаление опухолей желудка</v>
          </cell>
        </row>
        <row r="4912">
          <cell r="B4912" t="str">
            <v>Видеоторакоскопическая лимфодиссекция при раке пищевода</v>
          </cell>
        </row>
        <row r="4913">
          <cell r="B4913" t="str">
            <v>Эндоскопическое электрохирургическое удаление новообразования пищевода</v>
          </cell>
        </row>
        <row r="4914">
          <cell r="B4914" t="str">
            <v>Эндоскопическое электрохирургическое удаление новообразования желудка</v>
          </cell>
        </row>
        <row r="4915">
          <cell r="B4915" t="str">
            <v>Закрытие гастростомы</v>
          </cell>
        </row>
        <row r="4916">
          <cell r="B4916" t="str">
            <v>Удаление эндопротеза пищевода</v>
          </cell>
        </row>
        <row r="4917">
          <cell r="B4917" t="str">
            <v>Ушивание разрыва пищевода</v>
          </cell>
        </row>
        <row r="4918">
          <cell r="B4918" t="str">
            <v>Наложение гастродуоденоанастомоза</v>
          </cell>
        </row>
        <row r="4919">
          <cell r="B4919" t="str">
            <v>Установка внутрижелудочного баллона</v>
          </cell>
        </row>
        <row r="4920">
          <cell r="B4920" t="str">
            <v>Удаление внутрижелудочного баллона</v>
          </cell>
        </row>
        <row r="4921">
          <cell r="B4921" t="str">
            <v>Эндоскопическое лигирование варикозных расширений пищевода</v>
          </cell>
        </row>
        <row r="4922">
          <cell r="B4922" t="str">
            <v>Наложение дуоденодуоденоанастомоза</v>
          </cell>
        </row>
        <row r="4923">
          <cell r="B4923" t="str">
            <v>Ушивание раны желудка при проникающем ранении или разрыве</v>
          </cell>
        </row>
        <row r="4924">
          <cell r="B4924" t="str">
            <v>Баллонная дилатация стеноза пищевода</v>
          </cell>
        </row>
        <row r="4925">
          <cell r="B4925" t="str">
            <v>Рассечение рубцовых стриктур желудка</v>
          </cell>
        </row>
        <row r="4926">
          <cell r="B4926" t="str">
            <v>Гастрошунтирование</v>
          </cell>
        </row>
        <row r="4927">
          <cell r="B4927" t="str">
            <v>Гастрошунтирование лапароскопическое</v>
          </cell>
        </row>
        <row r="4928">
          <cell r="B4928" t="str">
            <v>Билиопанкреатическое шунтирование</v>
          </cell>
        </row>
        <row r="4929">
          <cell r="B4929" t="str">
            <v>Билиопанкреатическое шунтирование лапароскопическое</v>
          </cell>
        </row>
        <row r="4930">
          <cell r="B4930" t="str">
            <v>Гастропликация лапароскопическая</v>
          </cell>
        </row>
        <row r="4931">
          <cell r="B4931" t="str">
            <v>Бандажирование желудка лапароскопическое</v>
          </cell>
        </row>
        <row r="4932">
          <cell r="B4932" t="str">
            <v>Иссечение дивертикула тонкой кишки</v>
          </cell>
        </row>
        <row r="4933">
          <cell r="B4933" t="str">
            <v>Сегментарное иссечение поврежденной тонкой кишки</v>
          </cell>
        </row>
        <row r="4934">
          <cell r="B4934" t="str">
            <v>Резекция тонкой кишки для интерпозиции</v>
          </cell>
        </row>
        <row r="4935">
          <cell r="B4935" t="str">
            <v>Роботассистированная резекция тонкой кишки</v>
          </cell>
        </row>
        <row r="4936">
          <cell r="B4936" t="str">
            <v>Илеоэктомия</v>
          </cell>
        </row>
        <row r="4937">
          <cell r="B4937" t="str">
            <v>Еюнэктомия</v>
          </cell>
        </row>
        <row r="4938">
          <cell r="B4938" t="str">
            <v>Наложение анастомоза тонкой кишки в толстую кишку</v>
          </cell>
        </row>
        <row r="4939">
          <cell r="B4939" t="str">
            <v>Илеостомия</v>
          </cell>
        </row>
        <row r="4940">
          <cell r="B4940" t="str">
            <v>Илеостомия превентивная</v>
          </cell>
        </row>
        <row r="4941">
          <cell r="B4941" t="str">
            <v>Еюностомия</v>
          </cell>
        </row>
        <row r="4942">
          <cell r="B4942" t="str">
            <v>Освобождение кишки, внедренной в другую (инвагинации)</v>
          </cell>
        </row>
        <row r="4943">
          <cell r="B4943" t="str">
            <v>Дезинвагинация с резекцией кишки</v>
          </cell>
        </row>
        <row r="4944">
          <cell r="B4944" t="str">
            <v>Оперативное удаление инородного тела тонкой кишки</v>
          </cell>
        </row>
        <row r="4945">
          <cell r="B4945" t="str">
            <v>Энтероэнтеростомия</v>
          </cell>
        </row>
        <row r="4946">
          <cell r="B4946" t="str">
            <v>Наложение энтеро-энтероанастомоза</v>
          </cell>
        </row>
        <row r="4947">
          <cell r="B4947" t="str">
            <v>Ушивание дефекта тонкой кишки</v>
          </cell>
        </row>
        <row r="4948">
          <cell r="B4948" t="str">
            <v>Разобщение тонкокишечных свищей</v>
          </cell>
        </row>
        <row r="4949">
          <cell r="B4949" t="str">
            <v>Эндоскопическое электрохирургическое удаление новообразования тонкой кишки</v>
          </cell>
        </row>
        <row r="4950">
          <cell r="B4950" t="str">
            <v>Закрытие илеостомы</v>
          </cell>
        </row>
        <row r="4951">
          <cell r="B4951" t="str">
            <v>Внутрибрюшное закрытие илеостомы с формированием илео- илеоанастомоза</v>
          </cell>
        </row>
        <row r="4952">
          <cell r="B4952" t="str">
            <v>Формирование обходного анастомоза тонкой кишки</v>
          </cell>
        </row>
        <row r="4953">
          <cell r="B4953" t="str">
            <v>Эндоскопическая резекция слизистой тонкой кишки</v>
          </cell>
        </row>
        <row r="4954">
          <cell r="B4954" t="str">
            <v>Энтеростомия</v>
          </cell>
        </row>
        <row r="4955">
          <cell r="B4955" t="str">
            <v>Удаление полипа тонкой кишки эндоскопическое</v>
          </cell>
        </row>
        <row r="4956">
          <cell r="B4956" t="str">
            <v>Баллонная дилатация стеноза тонкой кишки</v>
          </cell>
        </row>
        <row r="4957">
          <cell r="B4957" t="str">
            <v>Рассечение рубцовых стриктур тонкой кишки</v>
          </cell>
        </row>
        <row r="4958">
          <cell r="B4958" t="str">
            <v>Удаление инородных тел из тонкой кишки эндоскопическое</v>
          </cell>
        </row>
        <row r="4959">
          <cell r="B4959" t="str">
            <v>Удаление дивертикула толстой кишки</v>
          </cell>
        </row>
        <row r="4960">
          <cell r="B4960" t="str">
            <v>Иссечение толстой кишки, частичное</v>
          </cell>
        </row>
        <row r="4961">
          <cell r="B4961" t="str">
            <v>Иссечение толстой кишки с анастомозом "конец в конец"</v>
          </cell>
        </row>
        <row r="4962">
          <cell r="B4962" t="str">
            <v>Тотальная колэктомия</v>
          </cell>
        </row>
        <row r="4963">
          <cell r="B4963" t="str">
            <v>Субтотальная колэктомия</v>
          </cell>
        </row>
        <row r="4964">
          <cell r="B4964" t="str">
            <v>Наложение анастомоза толстой кишки в тонкую кишку</v>
          </cell>
        </row>
        <row r="4965">
          <cell r="B4965" t="str">
            <v>Резекция и формирование стомы</v>
          </cell>
        </row>
        <row r="4966">
          <cell r="B4966" t="str">
            <v>Колостомия</v>
          </cell>
        </row>
        <row r="4967">
          <cell r="B4967" t="str">
            <v>Колостомия превентивная</v>
          </cell>
        </row>
        <row r="4968">
          <cell r="B4968" t="str">
            <v>Цекостомия</v>
          </cell>
        </row>
        <row r="4969">
          <cell r="B4969" t="str">
            <v>Аппендэктомия</v>
          </cell>
        </row>
        <row r="4970">
          <cell r="B4970" t="str">
            <v>Аппендэктомия с использованием видеоэндоскопических технологий</v>
          </cell>
        </row>
        <row r="4971">
          <cell r="B4971" t="str">
            <v>Дренаж аппендикулярного абсцесса</v>
          </cell>
        </row>
        <row r="4972">
          <cell r="B4972" t="str">
            <v>Оперативное удаление инородного тела толстой кишки</v>
          </cell>
        </row>
        <row r="4973">
          <cell r="B4973" t="str">
            <v>Формирование обходного анастомоза толстой кишки</v>
          </cell>
        </row>
        <row r="4974">
          <cell r="B4974" t="str">
            <v>Закрытие колостомы</v>
          </cell>
        </row>
        <row r="4975">
          <cell r="B4975" t="str">
            <v>Внебрюшинное закрытие колостомы</v>
          </cell>
        </row>
        <row r="4976">
          <cell r="B4976" t="str">
            <v>Чрезбрюшинное закрытие колостомы</v>
          </cell>
        </row>
        <row r="4977">
          <cell r="B4977" t="str">
            <v>Проктопластика брюшнопромежностная</v>
          </cell>
        </row>
        <row r="4978">
          <cell r="B4978" t="str">
            <v>Гемиколэктомия левосторонняя</v>
          </cell>
        </row>
        <row r="4979">
          <cell r="B4979" t="str">
            <v>Гемиколэктомия левосторонняя с формированием колостомы</v>
          </cell>
        </row>
        <row r="4980">
          <cell r="B4980" t="str">
            <v>Гемиколэктомия левосторонняя с использованием видеоэндоскопических технологий</v>
          </cell>
        </row>
        <row r="4981">
          <cell r="B4981" t="str">
            <v>Гемиколэктомия левосторонняя роботассистированная</v>
          </cell>
        </row>
        <row r="4982">
          <cell r="B4982" t="str">
            <v>Комбинированная гемиколэктомия левосторонняя с резекцией соседних органов</v>
          </cell>
        </row>
        <row r="4983">
          <cell r="B4983" t="str">
            <v>Гемиколэктомия правосторонняя</v>
          </cell>
        </row>
        <row r="4984">
          <cell r="B4984" t="str">
            <v>Гемиколэктомия правосторонняя с использованием видеоэндоскопических технологий</v>
          </cell>
        </row>
        <row r="4985">
          <cell r="B4985" t="str">
            <v>Гемиколэктомия правосторонняя роботассистированная</v>
          </cell>
        </row>
        <row r="4986">
          <cell r="B4986" t="str">
            <v>Комбинированная гемиколэктомия правосторонняя с резекцией соседних органов</v>
          </cell>
        </row>
        <row r="4987">
          <cell r="B4987" t="str">
            <v>Резекция поперечно-ободочной кишки</v>
          </cell>
        </row>
        <row r="4988">
          <cell r="B4988" t="str">
            <v>Резекция поперечно-ободочной кишки с использованием видеоэндоскопических технологий</v>
          </cell>
        </row>
        <row r="4989">
          <cell r="B4989" t="str">
            <v>Комбинированная резекция ободочной кишки с резекцией соседних органов</v>
          </cell>
        </row>
        <row r="4990">
          <cell r="B4990" t="str">
            <v>Лапароскопическая резекция толстой кишки</v>
          </cell>
        </row>
        <row r="4991">
          <cell r="B4991" t="str">
            <v>Иссечение толстой кишки с анастомозом "конец в бок"</v>
          </cell>
        </row>
        <row r="4992">
          <cell r="B4992" t="str">
            <v>Удаление полипа толстой кишки</v>
          </cell>
        </row>
        <row r="4993">
          <cell r="B4993" t="str">
            <v>Удаление полипа толстой кишки эндоскопическое</v>
          </cell>
        </row>
        <row r="4994">
          <cell r="B4994" t="str">
            <v>Формирование тонкокишечного резервуара</v>
          </cell>
        </row>
        <row r="4995">
          <cell r="B4995" t="str">
            <v>Наложение реконструктивного толстокишечного анастомоза</v>
          </cell>
        </row>
        <row r="4996">
          <cell r="B4996" t="str">
            <v>Разобщение сращений при спаечной непроходимости</v>
          </cell>
        </row>
        <row r="4997">
          <cell r="B4997" t="str">
            <v>Разобщение сращений при спаечной непроходимости с использованием видеоэндоскопических технологий</v>
          </cell>
        </row>
        <row r="4998">
          <cell r="B4998" t="str">
            <v>Ушивание перфоративного отверстия или дефекта толстой кишки</v>
          </cell>
        </row>
        <row r="4999">
          <cell r="B4999" t="str">
            <v>Закрытие толстокишечных свищей</v>
          </cell>
        </row>
        <row r="5000">
          <cell r="B5000" t="str">
            <v>Эндоскопическое удаление ворсинчатых опухолей толстой кишки</v>
          </cell>
        </row>
        <row r="5001">
          <cell r="B5001" t="str">
            <v>Лапароскопическое удаление новообразования толстой кишки</v>
          </cell>
        </row>
        <row r="5002">
          <cell r="B5002" t="str">
            <v>Эндоскопическое электрохирургическое удаление новообразования толстой кишки</v>
          </cell>
        </row>
        <row r="5003">
          <cell r="B5003" t="str">
            <v>Удаление жирового придатка толстой кишки</v>
          </cell>
        </row>
        <row r="5004">
          <cell r="B5004" t="str">
            <v>Удаление жирового придатка толстой кишки лапароскопическое</v>
          </cell>
        </row>
        <row r="5005">
          <cell r="B5005" t="str">
            <v>Резекция илеоцекального угла</v>
          </cell>
        </row>
        <row r="5006">
          <cell r="B5006" t="str">
            <v>Колэктомия</v>
          </cell>
        </row>
        <row r="5007">
          <cell r="B5007" t="str">
            <v>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8">
          <cell r="B5008" t="str">
            <v>Лапароскопически-ассистированная, колэктомия с резекцией прямой кишки, мукозэктомией прямой кишки, с формированием J-образного тонкокишечного резервуара, низкого илеоректального аппаратного анастомоза</v>
          </cell>
        </row>
        <row r="5009">
          <cell r="B5009" t="str">
            <v>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0">
          <cell r="B5010" t="str">
            <v>Лапароскопически-ассистированная, колэктомия с резекцией прямой кишки, мукозэктомией прямой кишки, с формированием S-образного тонкокишечного резервуара, низкого илеоректального аппаратного анастомоза</v>
          </cell>
        </row>
        <row r="5011">
          <cell r="B5011" t="str">
            <v>Лапароскопически-ассистированная, колэктомия с брюшно-анальной резекцией прямой кишки</v>
          </cell>
        </row>
        <row r="5012">
          <cell r="B5012" t="str">
            <v>Лапароскопическая колэктомия с брюшно-анальной резекцией прямой кишки</v>
          </cell>
        </row>
        <row r="5013">
          <cell r="B5013" t="str">
            <v>Колэктомия с брюшно-анальной резекцией прямой кишки</v>
          </cell>
        </row>
        <row r="5014">
          <cell r="B5014" t="str">
            <v>Лапароскопически-ассистированная колэктомия с экстирпацией прямой кишки</v>
          </cell>
        </row>
        <row r="5015">
          <cell r="B5015" t="str">
            <v>Лапароскопическая колэктомия с экстирпацией прямой кишки</v>
          </cell>
        </row>
        <row r="5016">
          <cell r="B5016" t="str">
            <v>Колэктомия с экстирпацией прямой кишки</v>
          </cell>
        </row>
        <row r="5017">
          <cell r="B5017" t="str">
            <v>Лапароскопически-ассистированная колэктомия с формированием илеоректального анастомоза</v>
          </cell>
        </row>
        <row r="5018">
          <cell r="B5018" t="str">
            <v>Лапароскопическая колэктомия с формированием илеоректального анастомоза</v>
          </cell>
        </row>
        <row r="5019">
          <cell r="B5019" t="str">
            <v>Колэктомия с формированием илеоректального анастомоза</v>
          </cell>
        </row>
        <row r="5020">
          <cell r="B5020" t="str">
            <v>Лапароскопически-ассистированная субтотальная резекция ободочной кишки с формированием асцендоректального анастомоза</v>
          </cell>
        </row>
        <row r="5021">
          <cell r="B5021" t="str">
            <v>Лапароскопическая субтотальная резекция ободочной кишки с формированием асцендоректального анастомоза</v>
          </cell>
        </row>
        <row r="5022">
          <cell r="B5022" t="str">
            <v>Субтотальная резекция ободочной кишки с формированием асцендоректального анастомоза</v>
          </cell>
        </row>
        <row r="5023">
          <cell r="B5023" t="str">
            <v>Лапароскопически-ассистированная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4">
          <cell r="B5024" t="str">
            <v>Лапароскопическая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5">
          <cell r="B5025" t="str">
            <v>Открытая субтотальная резекция ободочной кишки с брюшно-анальной резекцией прямой кишки и низведением правых отделов ободочной кишки в анальный канал</v>
          </cell>
        </row>
        <row r="5026">
          <cell r="B5026" t="str">
            <v>Баллонная дилатация стенозов толстой кишки</v>
          </cell>
        </row>
        <row r="5027">
          <cell r="B5027" t="str">
            <v>Удаление инородных тел из толстой кишки эндоскопическое</v>
          </cell>
        </row>
        <row r="5028">
          <cell r="B5028" t="str">
            <v>Бужирование толстой кишки</v>
          </cell>
        </row>
        <row r="5029">
          <cell r="B5029" t="str">
            <v>Рассечение рубцовых стриктур толстой кишки</v>
          </cell>
        </row>
        <row r="5030">
          <cell r="B5030" t="str">
            <v>Удаление инородного тела прямой кишки с помощью разреза</v>
          </cell>
        </row>
        <row r="5031">
          <cell r="B5031" t="str">
            <v>Прижигание слизистой прямой кишки</v>
          </cell>
        </row>
        <row r="5032">
          <cell r="B5032" t="str">
            <v>Иссечение ректальной слизистой оболочки</v>
          </cell>
        </row>
        <row r="5033">
          <cell r="B5033" t="str">
            <v>Иссечение анальной трещины</v>
          </cell>
        </row>
        <row r="5034">
          <cell r="B5034" t="str">
            <v>Проктосигмоидэктомия</v>
          </cell>
        </row>
        <row r="5035">
          <cell r="B5035" t="str">
            <v>Восстановление прямой кишки</v>
          </cell>
        </row>
        <row r="5036">
          <cell r="B5036" t="str">
            <v>Восстановление прямой кишки. Промежностная проктопластика</v>
          </cell>
        </row>
        <row r="5037">
          <cell r="B5037" t="str">
            <v>Восстановление прямой кишки. Брюшно-промежностная проктопластика</v>
          </cell>
        </row>
        <row r="5038">
          <cell r="B5038" t="str">
            <v>Закрытие внутреннего свища прямой кишки</v>
          </cell>
        </row>
        <row r="5039">
          <cell r="B5039" t="str">
            <v>Иссечение ректовагинального свища трансперинеальным доступом с раздельным ушиванием дефектов прямой кишки и влагалища, передняя леваторопластика</v>
          </cell>
        </row>
        <row r="5040">
          <cell r="B5040" t="str">
            <v>Иссечение ректовагинального свища с ушиванием дефекта влагалища, низведение полнослойного лоскута прямой кишки</v>
          </cell>
        </row>
        <row r="5041">
          <cell r="B5041" t="str">
            <v>Иссечение ректовагинального свища брюшно-промежностным доступом с раздельным ушиванием дефектов прямой кишки и влагалища</v>
          </cell>
        </row>
        <row r="5042">
          <cell r="B5042" t="str">
            <v>Закрытие проктостомы</v>
          </cell>
        </row>
        <row r="5043">
          <cell r="B5043" t="str">
            <v>Разрез или иссечение приректальной ткани</v>
          </cell>
        </row>
        <row r="5044">
          <cell r="B5044" t="str">
            <v>Дренаж тазопрямокишечной ткани</v>
          </cell>
        </row>
        <row r="5045">
          <cell r="B5045" t="str">
            <v>Иссечение наружного свища прямой кишки</v>
          </cell>
        </row>
        <row r="5046">
          <cell r="B5046" t="str">
            <v>Разрез или иссечение перианальной ткани</v>
          </cell>
        </row>
        <row r="5047">
          <cell r="B5047" t="str">
            <v>Дренирование абсцесса прямой кишки</v>
          </cell>
        </row>
        <row r="5048">
          <cell r="B5048" t="str">
            <v>Удаление геморроидальных узлов</v>
          </cell>
        </row>
        <row r="5049">
          <cell r="B5049" t="str">
            <v>Склеротерапия геморроидальных узлов</v>
          </cell>
        </row>
        <row r="5050">
          <cell r="B5050" t="str">
            <v>Лигирование геморроидальных узлов</v>
          </cell>
        </row>
        <row r="5051">
          <cell r="B5051" t="str">
            <v>Дезартеризация геморроидальных узлов</v>
          </cell>
        </row>
        <row r="5052">
          <cell r="B5052" t="str">
            <v>Дезартеризация геморроидальных узлов под контролем ультразвуковой допплерографией, с мукопексией и лифтингом</v>
          </cell>
        </row>
        <row r="5053">
          <cell r="B5053" t="str">
            <v>Разделение анального сфинктера</v>
          </cell>
        </row>
        <row r="5054">
          <cell r="B5054" t="str">
            <v>Сфинктеропластика</v>
          </cell>
        </row>
        <row r="5055">
          <cell r="B5055" t="str">
            <v>Эвакуация тромбированных геморроидальных узлов</v>
          </cell>
        </row>
        <row r="5056">
          <cell r="B5056" t="str">
            <v>Удаление полипа анального канала и прямой кишки</v>
          </cell>
        </row>
        <row r="5057">
          <cell r="B5057" t="str">
            <v>Удаление инородного тела прямой кишки без разреза</v>
          </cell>
        </row>
        <row r="5058">
          <cell r="B5058" t="str">
            <v>Резекция сигмовидной кишки</v>
          </cell>
        </row>
        <row r="5059">
          <cell r="B5059" t="str">
            <v>Резекция сигмовидной кишки с использованием видеоэндоскопических технологий</v>
          </cell>
        </row>
        <row r="5060">
          <cell r="B5060" t="str">
            <v>Резекция сигмовидной кишки роботассистированная</v>
          </cell>
        </row>
        <row r="5061">
          <cell r="B5061" t="str">
            <v>Обструктивная резекция сигмовидной кишки</v>
          </cell>
        </row>
        <row r="5062">
          <cell r="B5062" t="str">
            <v>Обструктивная резекция сигмовидной кишки с использованием видеоэндоскопических технологий</v>
          </cell>
        </row>
        <row r="5063">
          <cell r="B5063" t="str">
            <v>Нервосберегающая лапароскопически-ассистированная резекция сигмовидной кишки</v>
          </cell>
        </row>
        <row r="5064">
          <cell r="B5064" t="str">
            <v>Комбинированная резекция сигмовидной кишки с резекцией соседних органов</v>
          </cell>
        </row>
        <row r="5065">
          <cell r="B5065" t="str">
            <v>Резекция сигмовидной ободочной кишки внутрибрюшная с анастомозом конец-в-конец</v>
          </cell>
        </row>
        <row r="5066">
          <cell r="B5066" t="str">
            <v>Экстирпация прямой кишки</v>
          </cell>
        </row>
        <row r="5067">
          <cell r="B5067" t="str">
            <v>Экстирпация прямой кишки с реконструкцией анального сфинктера</v>
          </cell>
        </row>
        <row r="5068">
          <cell r="B5068" t="str">
            <v>Экстирпация прямой кишки с использованием видеоэндоскопических технологий</v>
          </cell>
        </row>
        <row r="5069">
          <cell r="B5069" t="str">
            <v>Расширенная комбинированная брюшно-промежностная экстирпация прямой кишки</v>
          </cell>
        </row>
        <row r="5070">
          <cell r="B5070" t="str">
            <v>Резекция прямой кишки</v>
          </cell>
        </row>
        <row r="5071">
          <cell r="B5071" t="str">
            <v>Брюшно-анальная резекция прямой кишки с ликвидацией ректовагинального свища, ушиванием дефекта влагалища</v>
          </cell>
        </row>
        <row r="5072">
          <cell r="B5072" t="str">
            <v>Резекция прямой кишки передняя с использованием видеоэндоскопических технологий</v>
          </cell>
        </row>
        <row r="5073">
          <cell r="B5073" t="str">
            <v>Резекция прямой кишки передняя с реконструкцией ампулы прямой кишки</v>
          </cell>
        </row>
        <row r="5074">
          <cell r="B5074" t="str">
            <v>Резекция прямой кишки передняя низкая</v>
          </cell>
        </row>
        <row r="5075">
          <cell r="B5075" t="str">
            <v>Резекция прямой кишки передняя низкая с реконструкцией ампулы прямой кишки</v>
          </cell>
        </row>
        <row r="5076">
          <cell r="B5076" t="str">
            <v>Резекция прямой кишки брюшно-анальная с низведением сигмовидной кишки</v>
          </cell>
        </row>
        <row r="5077">
          <cell r="B5077" t="str">
            <v>Резекция прямой кишки брюшно-анальная с резекцией внутреннего сфинктера</v>
          </cell>
        </row>
        <row r="5078">
          <cell r="B5078" t="str">
            <v>Резекция прямой кишки интерсфинктерная</v>
          </cell>
        </row>
        <row r="5079">
          <cell r="B5079" t="str">
            <v>Передняя резекция прямой кишки</v>
          </cell>
        </row>
        <row r="5080">
          <cell r="B5080" t="str">
            <v>Нервосберегающая внутрибрюшная резекция прямой кишки с прецизионным выделением и сохранением элементов вегетативной нервной системы таза</v>
          </cell>
        </row>
        <row r="5081">
          <cell r="B5081" t="str">
            <v>Нервосберегающая лапароскопически-ассистированная резекция прямой кишки</v>
          </cell>
        </row>
        <row r="5082">
          <cell r="B5082" t="str">
            <v>Резекция прямой кишки роботассистированная</v>
          </cell>
        </row>
        <row r="5083">
          <cell r="B5083" t="str">
            <v>Комбинированная резекция прямой кишки с резекцией соседних органов</v>
          </cell>
        </row>
        <row r="5084">
          <cell r="B5084" t="str">
            <v>Трансанальная слизисто-подслизистая резекция нижнеампулярного отдела прямой кишки</v>
          </cell>
        </row>
        <row r="5085">
          <cell r="B5085" t="str">
            <v>Ушивание повреждения прямой кишки</v>
          </cell>
        </row>
        <row r="5086">
          <cell r="B5086" t="str">
            <v>Ректопексия</v>
          </cell>
        </row>
        <row r="5087">
          <cell r="B5087" t="str">
            <v>Ректопексия с использованием видеоэндоскопических технологий</v>
          </cell>
        </row>
        <row r="5088">
          <cell r="B5088" t="str">
            <v>Иссечение эпителиального копчикового хода</v>
          </cell>
        </row>
        <row r="5089">
          <cell r="B5089" t="str">
            <v>Микрохирургия при новообразованиях прямой кишки эндоскопическая</v>
          </cell>
        </row>
        <row r="5090">
          <cell r="B5090" t="str">
            <v>Реконструкция при новообразованиях прямой кишки</v>
          </cell>
        </row>
        <row r="5091">
          <cell r="B5091" t="str">
            <v>Реконструкция при новообразованиях прямой кишки эндоскопическая</v>
          </cell>
        </row>
        <row r="5092">
          <cell r="B5092" t="str">
            <v>Мезоректумэктомия</v>
          </cell>
        </row>
        <row r="5093">
          <cell r="B5093" t="str">
            <v>Реконструкция пищеводно-кишечного анастомоза при рубцовых деформациях, не подлежащих эндоскопическому лечению</v>
          </cell>
        </row>
        <row r="5094">
          <cell r="B5094" t="str">
            <v>Реконструкция пищеводно-желудочного анастомоза при тяжелых рефлюкс-эзофагитах</v>
          </cell>
        </row>
        <row r="5095">
          <cell r="B5095" t="str">
            <v>Эндоскопическое электрохирургическое удаление новообразования ректосигмоидного соединения</v>
          </cell>
        </row>
        <row r="5096">
          <cell r="B5096" t="str">
            <v>Эндоскопическое электрохирургическое удаление новообразования прямой кишки</v>
          </cell>
        </row>
        <row r="5097">
          <cell r="B5097" t="str">
            <v>Эндоскопическое электрохирургическое удаление новообразования заднего прохода (ануса) и анального канала</v>
          </cell>
        </row>
        <row r="5098">
          <cell r="B5098" t="str">
            <v>Иссечение новообразований перианальной области и анального канала</v>
          </cell>
        </row>
        <row r="5099">
          <cell r="B5099" t="str">
            <v>Вскрытие острого гнойного парапроктита</v>
          </cell>
        </row>
        <row r="5100">
          <cell r="B5100" t="str">
            <v>Иссечение подкожно-подслизистого свища прямой кишки</v>
          </cell>
        </row>
        <row r="5101">
          <cell r="B5101" t="str">
            <v>Иссечение транссфинктерного свища прямой кишки</v>
          </cell>
        </row>
        <row r="5102">
          <cell r="B5102" t="str">
            <v>Иссечение экстрасфинктерного свища прямой кишки</v>
          </cell>
        </row>
        <row r="5103">
          <cell r="B5103" t="str">
            <v>Удаление кисты параректальной клетчатки</v>
          </cell>
        </row>
        <row r="5104">
          <cell r="B5104" t="str">
            <v>Удаление новообразования параректальной клетчатки</v>
          </cell>
        </row>
        <row r="5105">
          <cell r="B5105" t="str">
            <v>Бужирование анального отверстия</v>
          </cell>
        </row>
        <row r="5106">
          <cell r="B5106" t="str">
            <v>Иссечение геморроидальных бахромок</v>
          </cell>
        </row>
        <row r="5107">
          <cell r="B5107" t="str">
            <v>Аносфинктеролеваторопластика</v>
          </cell>
        </row>
        <row r="5108">
          <cell r="B5108" t="str">
            <v>Аносфинктеропластика</v>
          </cell>
        </row>
        <row r="5109">
          <cell r="B5109" t="str">
            <v>Тромбэктомия геморроидальных узлов</v>
          </cell>
        </row>
        <row r="5110">
          <cell r="B5110" t="str">
            <v>Пневмодивульсия</v>
          </cell>
        </row>
        <row r="5111">
          <cell r="B5111" t="str">
            <v>Иссечение гипертрофированных анальных сосочков</v>
          </cell>
        </row>
        <row r="5112">
          <cell r="B5112" t="str">
            <v>Иссечение пресакральной кисты</v>
          </cell>
        </row>
        <row r="5113">
          <cell r="B5113" t="str">
            <v>Иссечение пресакральной кисты с резекцией копчика</v>
          </cell>
        </row>
        <row r="5114">
          <cell r="B5114" t="str">
            <v>Иссечение ректоцеле с пластикой ректовагинальной перегородки аллотрансплантатом</v>
          </cell>
        </row>
        <row r="5115">
          <cell r="B5115" t="str">
            <v>Сакральная проктопластика</v>
          </cell>
        </row>
        <row r="5116">
          <cell r="B5116" t="str">
            <v>Анопластика</v>
          </cell>
        </row>
        <row r="5117">
          <cell r="B5117" t="str">
            <v>Удаление кисты яичника</v>
          </cell>
        </row>
        <row r="5118">
          <cell r="B5118" t="str">
            <v>Удаление кисты яичника с использованием видеоэндоскопических технологий</v>
          </cell>
        </row>
        <row r="5119">
          <cell r="B5119" t="str">
            <v>Оофорэктомия лапаротомическая</v>
          </cell>
        </row>
        <row r="5120">
          <cell r="B5120" t="str">
            <v>Оофорэктомия с использованием видеоэндоскопических технологий</v>
          </cell>
        </row>
        <row r="5121">
          <cell r="B5121" t="str">
            <v>Удаление дисгенетичных гонад</v>
          </cell>
        </row>
        <row r="5122">
          <cell r="B5122" t="str">
            <v>Удаление гонадальных тяжей</v>
          </cell>
        </row>
        <row r="5123">
          <cell r="B5123" t="str">
            <v>Сальпинго-оофорэктомия лапаротомическая</v>
          </cell>
        </row>
        <row r="5124">
          <cell r="B5124" t="str">
            <v>Сальпинго-оофорэктомия с использованием видеоэндоскопических технологий</v>
          </cell>
        </row>
        <row r="5125">
          <cell r="B5125" t="str">
            <v>Сальпинго-оофорэктомия односторонняя с резекцией контрлатерального яичника и субтотальная резекция большого сальника лапаротомическая</v>
          </cell>
        </row>
        <row r="5126">
          <cell r="B5126" t="str">
            <v>Сальпинго-оофорэктомия односторонняя с резекцией контрлатерального яичника и субтотальная резекция большого сальника с использованием видеоэндоскопических технологий</v>
          </cell>
        </row>
        <row r="5127">
          <cell r="B5127" t="str">
            <v>Лапароскопическая транспозиция яичников</v>
          </cell>
        </row>
        <row r="5128">
          <cell r="B5128" t="str">
            <v>Резекция сальника с использованием видеоэндоскопических технологий</v>
          </cell>
        </row>
        <row r="5129">
          <cell r="B5129" t="str">
            <v>Резекция контралатерального яичника, большого сальника с использованием видеоэндоскопических технологий</v>
          </cell>
        </row>
        <row r="5130">
          <cell r="B5130" t="str">
            <v>Резекция контралатерального яичника, большого сальника лапаротомическая</v>
          </cell>
        </row>
        <row r="5131">
          <cell r="B5131" t="str">
            <v>Сальпингэктомия лапаротомическая</v>
          </cell>
        </row>
        <row r="5132">
          <cell r="B5132" t="str">
            <v>Сальпингэктомия с использованием видеоэндоскопических технологий</v>
          </cell>
        </row>
        <row r="5133">
          <cell r="B5133" t="str">
            <v>Кесарево сечение</v>
          </cell>
        </row>
        <row r="5134">
          <cell r="B5134" t="str">
            <v>Расширение шеечного канала</v>
          </cell>
        </row>
        <row r="5135">
          <cell r="B5135" t="str">
            <v>Резекция шейки матки</v>
          </cell>
        </row>
        <row r="5136">
          <cell r="B5136" t="str">
            <v>Пластика шейки матки</v>
          </cell>
        </row>
        <row r="5137">
          <cell r="B5137" t="str">
            <v>Разделение внутриматочных сращений</v>
          </cell>
        </row>
        <row r="5138">
          <cell r="B5138" t="str">
            <v>Абляция эндометрия</v>
          </cell>
        </row>
        <row r="5139">
          <cell r="B5139" t="str">
            <v>Субтотальная гистерэктомия (ампутация матки) лапаротомическая</v>
          </cell>
        </row>
        <row r="5140">
          <cell r="B5140" t="str">
            <v>Субтотальная гистерэктомия (ампутация матки) с использованием видеоэндоскопических технологий</v>
          </cell>
        </row>
        <row r="5141">
          <cell r="B5141" t="str">
            <v>Субтотальная гистерэктомия (ампутация матки) с придатками лапаротомическая</v>
          </cell>
        </row>
        <row r="5142">
          <cell r="B5142" t="str">
            <v>Субтотальная гистерэктомия (ампутация матки) с придатками с использованием видеоэндоскопических технологий</v>
          </cell>
        </row>
        <row r="5143">
          <cell r="B5143" t="str">
            <v>Тотальная гистерэктомия (экстирпация матки) лапаротомическая</v>
          </cell>
        </row>
        <row r="5144">
          <cell r="B5144" t="str">
            <v>Тотальная гистерэктомия (экстирпация матки) с использованием видеоэндоскопических технологий</v>
          </cell>
        </row>
        <row r="5145">
          <cell r="B5145" t="str">
            <v>Тотальная гистерэктомия (экстирпация матки) с придатками лапаротомическая</v>
          </cell>
        </row>
        <row r="5146">
          <cell r="B5146" t="str">
            <v>Тотальная гистерэктомия (экстирпация матки) с придатками лапароскопическая с использованием видеоэндоскопических технологий</v>
          </cell>
        </row>
        <row r="5147">
          <cell r="B5147" t="str">
            <v>Тотальная гистерэктомия (экстирпация матки) расширенная с использованием видеоэндоскопических технологий</v>
          </cell>
        </row>
        <row r="5148">
          <cell r="B5148" t="str">
            <v>Тотальная гистерэктомия (экстирпация матки) расширенная с транспозицией яичников с использованием видеоэндоскопических технологий</v>
          </cell>
        </row>
        <row r="5149">
          <cell r="B5149" t="str">
            <v>Тотальная гистерэктомия (экстирпация матки) расширенная с транспозицией яичников</v>
          </cell>
        </row>
        <row r="5150">
          <cell r="B5150" t="str">
            <v>Тотальная гистерэктомия (экстирпация матки) с придатками расширенная с использованием видеоэндоскопических технологий</v>
          </cell>
        </row>
        <row r="5151">
          <cell r="B5151" t="str">
            <v>Иссечение ретроцервикального эндометриоза</v>
          </cell>
        </row>
        <row r="5152">
          <cell r="B5152" t="str">
            <v>Резекция ректо-сигмоидного отдела кишки при гинекологической патологии</v>
          </cell>
        </row>
        <row r="5153">
          <cell r="B5153" t="str">
            <v>Резекция мочевого пузыря при гинекологической патологии</v>
          </cell>
        </row>
        <row r="5154">
          <cell r="B5154" t="str">
            <v>Резекция мочеточника при гинекологической патологии</v>
          </cell>
        </row>
        <row r="5155">
          <cell r="B5155" t="str">
            <v>Резекция большого сальника при гинекологической патологии</v>
          </cell>
        </row>
        <row r="5156">
          <cell r="B5156" t="str">
            <v>Роботассистированная аднексэктомия или резекция яичников, субтотальная резекция большого сальника</v>
          </cell>
        </row>
        <row r="5157">
          <cell r="B5157" t="str">
            <v>Влагалищная тотальная гистерэктомия (экстирпация матки) без придатков</v>
          </cell>
        </row>
        <row r="5158">
          <cell r="B5158" t="str">
            <v>Влагалищная тотальная гистерэктомия (экстирпация матки) расширенная роботассистированная</v>
          </cell>
        </row>
        <row r="5159">
          <cell r="B5159" t="str">
            <v>Влагалищная гистерэктомия без придатков с использованием видеоэндоскопических технологий</v>
          </cell>
        </row>
        <row r="5160">
          <cell r="B5160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лапаротомическая</v>
          </cell>
        </row>
        <row r="5161">
          <cell r="B5161" t="str">
            <v>Расширенная гистерэктомия (экстирпация матки) с удалением верхней трети влагалища, придатков, околоматочной клетчатки и региональных лимфатических узлов с использованием видеоэндоскопических технологий</v>
          </cell>
        </row>
        <row r="5162">
          <cell r="B5162" t="str">
            <v>Роботассистированная расширенная гистерэктомия (экстирпация матки) с придатками</v>
          </cell>
        </row>
        <row r="5163">
          <cell r="B5163" t="str">
            <v>Роботассистированная расширенная гистерэктомия (экстирпация матки) с транспозицией яичников</v>
          </cell>
        </row>
        <row r="5164">
          <cell r="B5164" t="str">
            <v>Роботассистированная транспозиция яичников</v>
          </cell>
        </row>
        <row r="5165">
          <cell r="B5165" t="str">
            <v>Влагалищная тотальная гистерэктомия (экстирпация матки) с придатками</v>
          </cell>
        </row>
        <row r="5166">
          <cell r="B5166" t="str">
            <v>Влагалищная тотальная гистерэктомия (экстирпация матки) с придатками роботассистированная</v>
          </cell>
        </row>
        <row r="5167">
          <cell r="B5167" t="str">
            <v>Влагалищная тотальная гистерэктомия (экстирпация матки) с маточными трубами роботассистированная</v>
          </cell>
        </row>
        <row r="5168">
          <cell r="B5168" t="str">
            <v>Влагалищная гистерэктомия с придатками с использованием видеоэндоскопических технологий</v>
          </cell>
        </row>
        <row r="5169">
          <cell r="B5169" t="str">
            <v>Восстановление тазового дна</v>
          </cell>
        </row>
        <row r="5170">
          <cell r="B5170" t="str">
            <v>Иссечение маточного опорного аппарата</v>
          </cell>
        </row>
        <row r="5171">
          <cell r="B5171" t="str">
            <v>Удаление параовариальной кисты лапаротомическое</v>
          </cell>
        </row>
        <row r="5172">
          <cell r="B5172" t="str">
            <v>Удаление параовариальной кисты с использованием видеоэндоскопических технологий</v>
          </cell>
        </row>
        <row r="5173">
          <cell r="B5173" t="str">
            <v>Иссечение гематомы женских половых органов</v>
          </cell>
        </row>
        <row r="5174">
          <cell r="B5174" t="str">
            <v>Восстановление маточного опорного аппарата</v>
          </cell>
        </row>
        <row r="5175">
          <cell r="B5175" t="str">
            <v>Восстановление маточного опорного аппарата с использованием видеоэндоскопических технологий</v>
          </cell>
        </row>
        <row r="5176">
          <cell r="B5176" t="str">
            <v>Дренирование абсцесса женских половых органов</v>
          </cell>
        </row>
        <row r="5177">
          <cell r="B5177" t="str">
            <v>Рассечение девственной плевы</v>
          </cell>
        </row>
        <row r="5178">
          <cell r="B5178" t="str">
            <v>Локальное иссечение влагалища</v>
          </cell>
        </row>
        <row r="5179">
          <cell r="B5179" t="str">
            <v>Восстановление влагалищной стенки</v>
          </cell>
        </row>
        <row r="5180">
          <cell r="B5180" t="str">
            <v>Реконструкция влагалища</v>
          </cell>
        </row>
        <row r="5181">
          <cell r="B5181" t="str">
            <v>Реконструкция влагалища сегментом кишки</v>
          </cell>
        </row>
        <row r="5182">
          <cell r="B5182" t="str">
            <v>Зашивание разрыва влагалища в промежности</v>
          </cell>
        </row>
        <row r="5183">
          <cell r="B5183" t="str">
            <v>Зашивание разрыва шейки матки</v>
          </cell>
        </row>
        <row r="5184">
          <cell r="B5184" t="str">
            <v>Рассечение и иссечение спаек женских половых органов</v>
          </cell>
        </row>
        <row r="5185">
          <cell r="B5185" t="str">
            <v>Рассечение и иссечение спаек женских половых органов с использованием видеоэндоскопических технологий</v>
          </cell>
        </row>
        <row r="5186">
          <cell r="B5186" t="str">
            <v>Иссечение и закрытие свища женских половых органов</v>
          </cell>
        </row>
        <row r="5187">
          <cell r="B5187" t="str">
            <v>Иссечение пузырно-влагалищного свища</v>
          </cell>
        </row>
        <row r="5188">
          <cell r="B5188" t="str">
            <v>Иссечение пузырно-маточного свища</v>
          </cell>
        </row>
        <row r="5189">
          <cell r="B5189" t="str">
            <v>Операции при опущении стенок матки и влагалища</v>
          </cell>
        </row>
        <row r="5190">
          <cell r="B5190" t="str">
            <v>Кульдопластика по Мак Коллу лапароскопическая</v>
          </cell>
        </row>
        <row r="5191">
          <cell r="B5191" t="str">
            <v>Операции при опущении задней стенки влагалища</v>
          </cell>
        </row>
        <row r="5192">
          <cell r="B5192" t="str">
            <v>Операции при опущении передней стенки влагалища</v>
          </cell>
        </row>
        <row r="5193">
          <cell r="B5193" t="str">
            <v>Срединная кольпоррафия</v>
          </cell>
        </row>
        <row r="5194">
          <cell r="B5194" t="str">
            <v>Манчестерская операция</v>
          </cell>
        </row>
        <row r="5195">
          <cell r="B5195" t="str">
            <v>Операции на клиторе</v>
          </cell>
        </row>
        <row r="5196">
          <cell r="B5196" t="str">
            <v>Восстановление вульвы и промежности</v>
          </cell>
        </row>
        <row r="5197">
          <cell r="B5197" t="str">
            <v>Иссечение новообразования молочной железы</v>
          </cell>
        </row>
        <row r="5198">
          <cell r="B5198" t="str">
            <v>Резекция молочной железы</v>
          </cell>
        </row>
        <row r="5199">
          <cell r="B5199" t="str">
            <v>Резекция молочной железы радикальная с региональной лимфаденэктомией</v>
          </cell>
        </row>
        <row r="5200">
          <cell r="B5200" t="str">
            <v>Резекция молочной железы радикальная с региональной лимфаденэктомией и одномоментной алломаммопластикой</v>
          </cell>
        </row>
        <row r="5201">
          <cell r="B5201" t="str">
            <v>Резекция молочной железы радикальная с регионарной лимфаденэктомией и пластикой подмышечной области композитным мышечным трансплантатом</v>
          </cell>
        </row>
        <row r="5202">
          <cell r="B5202" t="str">
            <v>Резекция молочной железы радикальная с региональной лимфаденэктомией и одномоментной алломаммопластикой с различными вариантами кожно-мышечных лоскутов</v>
          </cell>
        </row>
        <row r="5203">
          <cell r="B5203" t="str">
            <v>Резекция молочной железы радикальная комбинированная</v>
          </cell>
        </row>
        <row r="5204">
          <cell r="B5204" t="str">
            <v>Резекция молочной железы субтотальная с алломаммопластикой</v>
          </cell>
        </row>
        <row r="5205">
          <cell r="B5205" t="str">
            <v>Резекция молочной железы субтотальная с маммопластикой и эндопротезированием</v>
          </cell>
        </row>
        <row r="5206">
          <cell r="B5206" t="str">
            <v>Резекция молочной железы с определением "сторожевого" лимфатического узла флюоресцентным методом</v>
          </cell>
        </row>
        <row r="5207">
          <cell r="B5207" t="str">
            <v>Резекция молочной железы с определением "сторожевого" лимфатического узла радиоизотопным методом</v>
          </cell>
        </row>
        <row r="5208">
          <cell r="B5208" t="str">
            <v>Резекция молочной железы с определением "сторожевого" лимфатического узла методом контрастной лимфографии</v>
          </cell>
        </row>
        <row r="5209">
          <cell r="B5209" t="str">
            <v>Резекция молочной железы радикальная с одномоментной маммопластикой</v>
          </cell>
        </row>
        <row r="5210">
          <cell r="B5210" t="str">
            <v>Вентрофиксация матки</v>
          </cell>
        </row>
        <row r="5211">
          <cell r="B5211" t="str">
            <v>Пластика тела матки при аномалиях развития</v>
          </cell>
        </row>
        <row r="5212">
          <cell r="B5212" t="str">
            <v>Удаление рудиментарного рога матки</v>
          </cell>
        </row>
        <row r="5213">
          <cell r="B5213" t="str">
            <v>Удаление рудиментарного рога матки лапароскопическое</v>
          </cell>
        </row>
        <row r="5214">
          <cell r="B5214" t="str">
            <v>Миомэктомия (энуклеация миоматозных узлов) лапаротомическая</v>
          </cell>
        </row>
        <row r="5215">
          <cell r="B5215" t="str">
            <v>Миомэктомия (энуклеация миоматозных узлов) с использованием видеоэндоскопических технологий</v>
          </cell>
        </row>
        <row r="5216">
          <cell r="B5216" t="str">
            <v>Хирургическое лечение заболеваний шейки матки с использованием различных энергий</v>
          </cell>
        </row>
        <row r="5217">
          <cell r="B5217" t="str">
            <v>Электродиатермоконизация шейки матки</v>
          </cell>
        </row>
        <row r="5218">
          <cell r="B5218" t="str">
            <v>Лазерная вапоризация шейки матки</v>
          </cell>
        </row>
        <row r="5219">
          <cell r="B5219" t="str">
            <v>Радиоволновая терапия шейки матки</v>
          </cell>
        </row>
        <row r="5220">
          <cell r="B5220" t="str">
            <v>Криодеструкция шейки матки</v>
          </cell>
        </row>
        <row r="5221">
          <cell r="B5221" t="str">
            <v>Искусственное прерывание беременности (аборт)</v>
          </cell>
        </row>
        <row r="5222">
          <cell r="B5222" t="str">
            <v>Операции по поводу бесплодия на придатках матки</v>
          </cell>
        </row>
        <row r="5223">
          <cell r="B5223" t="str">
            <v>Метропластика лапаротомическая</v>
          </cell>
        </row>
        <row r="5224">
          <cell r="B5224" t="str">
            <v>Метропластика с использованием видеоэндоскопических технологий</v>
          </cell>
        </row>
        <row r="5225">
          <cell r="B5225" t="str">
            <v>Рассечение урогенитального сфинктера</v>
          </cell>
        </row>
        <row r="5226">
          <cell r="B5226" t="str">
            <v>Стерилизация маточных труб лапаротомическая</v>
          </cell>
        </row>
        <row r="5227">
          <cell r="B5227" t="str">
            <v>Стерилизация маточных труб с использованием видеоэндоскопических технологий</v>
          </cell>
        </row>
        <row r="5228">
          <cell r="B5228" t="str">
            <v>Хирургическое лечение недержания мочи при напряжении</v>
          </cell>
        </row>
        <row r="5229">
          <cell r="B5229" t="str">
            <v>Слинговые операции при недержании мочи</v>
          </cell>
        </row>
        <row r="5230">
          <cell r="B5230" t="str">
            <v>Уретропексия свободной синтетической петлей позадилонным доступом</v>
          </cell>
        </row>
        <row r="5231">
          <cell r="B5231" t="str">
            <v>Уретропексия свободной синтетической петлей трансобтураторным доступом</v>
          </cell>
        </row>
        <row r="5232">
          <cell r="B5232" t="str">
            <v>Уретроцистоцервикопексия позадилонным доступом</v>
          </cell>
        </row>
        <row r="5233">
          <cell r="B5233" t="str">
            <v>Мастэктомия</v>
          </cell>
        </row>
        <row r="5234">
          <cell r="B5234" t="str">
            <v>Мастэктомия подкожная с одномоментной алломаммопластикой</v>
          </cell>
        </row>
        <row r="5235">
          <cell r="B5235" t="str">
            <v>Мастэктомия подкожная с одномоментной алломаммопластикой с различными вариантами кожно-мышечных лоскутов</v>
          </cell>
        </row>
        <row r="5236">
          <cell r="B5236" t="str">
            <v>Мастэктомия радикальная с односторонней пластикой молочной железы с применением микрохирургической техники</v>
          </cell>
        </row>
        <row r="5237">
          <cell r="B5237" t="str">
            <v>Мастэктомия расширенная модифицированная с пластическим закрытием дефекта грудной стенки</v>
          </cell>
        </row>
        <row r="5238">
          <cell r="B5238" t="str">
            <v>Мастэктомия радикальная по Пэйти</v>
          </cell>
        </row>
        <row r="5239">
          <cell r="B5239" t="str">
            <v>Мастэктомия радикальная по Холстеду-Майеру с пластикой подмышечно-подключично-подлопаточной области композитным мышечным трансплантатом</v>
          </cell>
        </row>
        <row r="5240">
          <cell r="B5240" t="str">
            <v>Мастэктомия радикальная по Холстеду-Майеру с перевязкой лимфатических сосудов подмышечно-подключично-подлопаточной области с использованием микрохирургической техники</v>
          </cell>
        </row>
        <row r="5241">
          <cell r="B5241" t="str">
            <v>Мастэктомия радикальная по Холстеду-Майеру с пластикой TRAM-лоскутом и с использованием микрохирургической техники</v>
          </cell>
        </row>
        <row r="5242">
          <cell r="B5242" t="str">
            <v>Мастэктомия радикальная по Холстеду</v>
          </cell>
        </row>
        <row r="5243">
          <cell r="B5243" t="str">
            <v>Мастэктомия радикальная подкожная с алломаммопластикой</v>
          </cell>
        </row>
        <row r="5244">
          <cell r="B5244" t="str">
            <v>Мастэктомия радикальная с реконструкцией TRAM-лоскутом и использованием микрохирургической техники</v>
          </cell>
        </row>
        <row r="5245">
          <cell r="B5245" t="str">
            <v>Мастэктомия расширенная модифицированная с пластическим закрытием дефекта грудной стенки различными вариантами кожно-мышечных лоскутов</v>
          </cell>
        </row>
        <row r="5246">
          <cell r="B5246" t="str">
            <v>Мастэктомия радикальная с реконструкцией TRAM-лоскутом</v>
          </cell>
        </row>
        <row r="5247">
          <cell r="B5247" t="str">
            <v>Мастэктомия радикальная по Маддену</v>
          </cell>
        </row>
        <row r="5248">
          <cell r="B5248" t="str">
            <v>Мастэктомия радикальная по Маддену с реконструкцией кожно-мышечным лоскутом и эндопротезированием</v>
          </cell>
        </row>
        <row r="5249">
          <cell r="B5249" t="str">
            <v>Мастэктомия радикальная по Маддену с одномоментной установкой экспандера</v>
          </cell>
        </row>
        <row r="5250">
          <cell r="B5250" t="str">
            <v>Мастэктомия радикальная по Маддену с пластикой подмышечной области композитным мышечным трансплантатом</v>
          </cell>
        </row>
        <row r="5251">
          <cell r="B5251" t="str">
            <v>Отсроченная реконструкция молочной железы ТРАМ-лоскутом</v>
          </cell>
        </row>
        <row r="5252">
          <cell r="B5252" t="str">
            <v>Отсроченная реконструкция молочной железы кожно-мышечным лоскутом и эндопротезированием</v>
          </cell>
        </row>
        <row r="5253">
          <cell r="B5253" t="str">
            <v>Разрез промежности (эпизиотомия)</v>
          </cell>
        </row>
        <row r="5254">
          <cell r="B5254" t="str">
            <v>Редукция эмбриона</v>
          </cell>
        </row>
        <row r="5255">
          <cell r="B5255" t="str">
            <v>Редукция эмбриона трансабдоминальным доступом</v>
          </cell>
        </row>
        <row r="5256">
          <cell r="B5256" t="str">
            <v>Редукция эмбриона трансвагинальным доступом</v>
          </cell>
        </row>
        <row r="5257">
          <cell r="B5257" t="str">
            <v>Наложение швов на шейку матки</v>
          </cell>
        </row>
        <row r="5258">
          <cell r="B5258" t="str">
            <v>Демедуляция яичников</v>
          </cell>
        </row>
        <row r="5259">
          <cell r="B5259" t="str">
            <v>Вульвэктомия</v>
          </cell>
        </row>
        <row r="5260">
          <cell r="B5260" t="str">
            <v>Вульвэктомия с определением сторожевых лимфатических узлов, по показаниям лимфаденэктомия</v>
          </cell>
        </row>
        <row r="5261">
          <cell r="B5261" t="str">
            <v>Вульвэктомия с двухсторонней подвздошно-пахово-бедренной лимфаденэктомией</v>
          </cell>
        </row>
        <row r="5262">
          <cell r="B5262" t="str">
            <v>Гемивульвэктомия</v>
          </cell>
        </row>
        <row r="5263">
          <cell r="B5263" t="str">
            <v>Удаление инородного тела из влагалища</v>
          </cell>
        </row>
        <row r="5264">
          <cell r="B5264" t="str">
            <v>Удаление новообразования влагалища</v>
          </cell>
        </row>
        <row r="5265">
          <cell r="B5265" t="str">
            <v>Удаление опухоли влагалища с реконструктивно-пластическим компонентом</v>
          </cell>
        </row>
        <row r="5266">
          <cell r="B5266" t="str">
            <v>Электроэксцизия новообразования влагалища</v>
          </cell>
        </row>
        <row r="5267">
          <cell r="B5267" t="str">
            <v>Восстановление девственной плевы</v>
          </cell>
        </row>
        <row r="5268">
          <cell r="B5268" t="str">
            <v>Резекция яичника лапаротомическая</v>
          </cell>
        </row>
        <row r="5269">
          <cell r="B5269" t="str">
            <v>Резекция яичника с использованием видеоэндоскопических технологий</v>
          </cell>
        </row>
        <row r="5270">
          <cell r="B5270" t="str">
            <v>Резекция яичника с использованием видеоэндоскопических технологий с помощью коагулятора</v>
          </cell>
        </row>
        <row r="5271">
          <cell r="B5271" t="str">
            <v>Резекция яичника клиновидная с использованием видеоэндоскопических технологий</v>
          </cell>
        </row>
        <row r="5272">
          <cell r="B5272" t="str">
            <v>Экстирпация культи влагалища</v>
          </cell>
        </row>
        <row r="5273">
          <cell r="B5273" t="str">
            <v>Экстирпация культи шейки матки</v>
          </cell>
        </row>
        <row r="5274">
          <cell r="B5274" t="str">
            <v>Влагалищная экстирпация матки с придатками с использованием видеоэндоскопических технологий</v>
          </cell>
        </row>
        <row r="5275">
          <cell r="B5275" t="str">
            <v>Нервосберегающая экстирпация матки с придатками с верхней третью влагалища и тазовой лимфаденкэтомией (лапаротомическая)</v>
          </cell>
        </row>
        <row r="5276">
          <cell r="B5276" t="str">
            <v>Нервосберегающая экстирпация матки с придатками с верхней третью влагалища и тазовой лимфаденкэтомией с использованием видеоэндоскопических технологий</v>
          </cell>
        </row>
        <row r="5277">
          <cell r="B5277" t="str">
            <v>Экстирпация матки с транспозицией яичников и тазовой лимфаденэктомией</v>
          </cell>
        </row>
        <row r="5278">
          <cell r="B5278" t="str">
            <v>Экстирпация матки с тазовой лимфаденэктомией и интраоперационной лучевой терапией</v>
          </cell>
        </row>
        <row r="5279">
          <cell r="B5279" t="str">
            <v>Экстирпация матки с придатками с верхней третью влагалища и тазовой лимфаденкэтомией после предоперационной лучевой терапии</v>
          </cell>
        </row>
        <row r="5280">
          <cell r="B5280" t="str">
            <v>Нервосберегающая расширенная экстирпация матки с придатками и тазовой лимфаденэктомией</v>
          </cell>
        </row>
        <row r="5281">
          <cell r="B5281" t="str">
            <v>Нервосберегающая расширенная экстирпация матки с транспозицией яичников и тазовой лимфаденэктомией</v>
          </cell>
        </row>
        <row r="5282">
          <cell r="B5282" t="str">
            <v>Расширенная экстирпация матки с придатками или с транспозицией яичников и интраоперационной лучевой терапией</v>
          </cell>
        </row>
        <row r="5283">
          <cell r="B5283" t="str">
            <v>Ампутация шейки матки с интраоперационной фотодинамической терапией</v>
          </cell>
        </row>
        <row r="5284">
          <cell r="B5284" t="str">
            <v>Экстирпация матки с придатками роботассистированная</v>
          </cell>
        </row>
        <row r="5285">
          <cell r="B5285" t="str">
            <v>Экстирпация матки с маточными трубами роботассистированная</v>
          </cell>
        </row>
        <row r="5286">
          <cell r="B5286" t="str">
            <v>Экстирпация матки расширенная роботассистированная</v>
          </cell>
        </row>
        <row r="5287">
          <cell r="B5287" t="str">
            <v>Экстирпация матки без придатков роботассистированная</v>
          </cell>
        </row>
        <row r="5288">
          <cell r="B5288" t="str">
            <v>Роботассистированная радикальная трахелэктомия</v>
          </cell>
        </row>
        <row r="5289">
          <cell r="B5289" t="str">
            <v>Радикальная абдоминальная трахелэктомия</v>
          </cell>
        </row>
        <row r="5290">
          <cell r="B5290" t="str">
            <v>Гистерорезектоскопия с фотодинамической терапией и абляцией эндометрия</v>
          </cell>
        </row>
        <row r="5291">
          <cell r="B5291" t="str">
            <v>Высокая ампутация шейки матки</v>
          </cell>
        </row>
        <row r="5292">
          <cell r="B5292" t="str">
            <v>Экстирпация матки с придатками, резекция большого сальника с использованием видеоэндоскопических технологий</v>
          </cell>
        </row>
        <row r="5293">
          <cell r="B5293" t="str">
            <v>Оптимальные циторедуктивные операции с интраоперационной внутрибрюшинной химиотерапией в условиях гипертермии</v>
          </cell>
        </row>
        <row r="5294">
          <cell r="B5294" t="str">
            <v>Рассечение спаек, вскрытие и опорожнение серозоцеле</v>
          </cell>
        </row>
        <row r="5295">
          <cell r="B5295" t="str">
            <v>Рассечение перегородки влагалища</v>
          </cell>
        </row>
        <row r="5296">
          <cell r="B5296" t="str">
            <v>Рассечение синехий малых половых губ</v>
          </cell>
        </row>
        <row r="5297">
          <cell r="B5297" t="str">
            <v>Резекция малых половых губ</v>
          </cell>
        </row>
        <row r="5298">
          <cell r="B5298" t="str">
            <v>Феминизирующая пластика наружных гениталий</v>
          </cell>
        </row>
        <row r="5299">
          <cell r="B5299" t="str">
            <v>Удаление новообразования малой половой губы</v>
          </cell>
        </row>
        <row r="5300">
          <cell r="B5300" t="str">
            <v>Наложение акушерских щипцов</v>
          </cell>
        </row>
        <row r="5301">
          <cell r="B5301" t="str">
            <v>Вакуум-экстракция плода</v>
          </cell>
        </row>
        <row r="5302">
          <cell r="B5302" t="str">
            <v>Экстракция плода за тазовый конец</v>
          </cell>
        </row>
        <row r="5303">
          <cell r="B5303" t="str">
            <v>Плодоразрушающая операция</v>
          </cell>
        </row>
        <row r="5304">
          <cell r="B5304" t="str">
            <v>Ручное пособие при тазовом предлежании плода (по Цовьянову)</v>
          </cell>
        </row>
        <row r="5305">
          <cell r="B5305" t="str">
            <v>Поворот плода за ножку</v>
          </cell>
        </row>
        <row r="5306">
          <cell r="B5306" t="str">
            <v>Классическое ручное пособие при тазовом предлежании плода</v>
          </cell>
        </row>
        <row r="5307">
          <cell r="B5307" t="str">
            <v>Ручное отделение плаценты и выделение последа</v>
          </cell>
        </row>
        <row r="5308">
          <cell r="B5308" t="str">
            <v>Перевязка маточных артерий</v>
          </cell>
        </row>
        <row r="5309">
          <cell r="B5309" t="str">
            <v>Наложение гемостатических компрессионных швов (B-lunch)</v>
          </cell>
        </row>
        <row r="5310">
          <cell r="B5310" t="str">
            <v>Наложение клемм по Бакшееву</v>
          </cell>
        </row>
        <row r="5311">
          <cell r="B5311" t="str">
            <v>Наложение клемм по Генкелю-Тиканадзе</v>
          </cell>
        </row>
        <row r="5312">
          <cell r="B5312" t="str">
            <v>Установка внутриматочного баллона</v>
          </cell>
        </row>
        <row r="5313">
          <cell r="B5313" t="str">
            <v>Реинфузия аутокрови (с использованием аппарата cell-saver)</v>
          </cell>
        </row>
        <row r="5314">
          <cell r="B5314" t="str">
            <v>Вакуум-аспирация эндометрия</v>
          </cell>
        </row>
        <row r="5315">
          <cell r="B5315" t="str">
            <v>Амниоскопия</v>
          </cell>
        </row>
        <row r="5316">
          <cell r="B5316" t="str">
            <v>Промонтопексия лапаротомическая</v>
          </cell>
        </row>
        <row r="5317">
          <cell r="B5317" t="str">
            <v>Промонтопексия с использованием видеоэндоскопических технологий</v>
          </cell>
        </row>
        <row r="5318">
          <cell r="B5318" t="str">
            <v>Коррекция паравагинальных дефектов с использованием видеоэндоскопических технологий</v>
          </cell>
        </row>
        <row r="5319">
          <cell r="B5319" t="str">
            <v>Кольпоперинеоррафия и леваторопластика</v>
          </cell>
        </row>
        <row r="5320">
          <cell r="B5320" t="str">
            <v>Удаление полипа женских половых органов</v>
          </cell>
        </row>
        <row r="5321">
          <cell r="B5321" t="str">
            <v>Маммопластика</v>
          </cell>
        </row>
        <row r="5322">
          <cell r="B5322" t="str">
            <v>Маммопластика подгрудным доступом с применением эндопротеза, расположенного поджелезисто</v>
          </cell>
        </row>
        <row r="5323">
          <cell r="B5323" t="str">
            <v>Маммопластика подгрудным доступом с применением эндопротеза, расположенного подмышечно</v>
          </cell>
        </row>
        <row r="5324">
          <cell r="B5324" t="str">
            <v>Маммопластика подмышечным доступом с применением эндопротеза, расположенного поджелезисто</v>
          </cell>
        </row>
        <row r="5325">
          <cell r="B5325" t="str">
            <v>Маммопластика подмышечным доступом с применением эндопротеза, расположенного подмышечно</v>
          </cell>
        </row>
        <row r="5326">
          <cell r="B5326" t="str">
            <v>Маммопластика периареолярным доступом с применением эндопротеза, расположенного поджелезисто</v>
          </cell>
        </row>
        <row r="5327">
          <cell r="B5327" t="str">
            <v>Маммопластика периареолярным доступом с применением эндопротеза, расположенного подмышечно</v>
          </cell>
        </row>
        <row r="5328">
          <cell r="B5328" t="str">
            <v>Маммопластика уменьшающая с применением периареолярного доступа</v>
          </cell>
        </row>
        <row r="5329">
          <cell r="B5329" t="str">
            <v>Маммопластика уменьшающая с применением вертикального доступа</v>
          </cell>
        </row>
        <row r="5330">
          <cell r="B5330" t="str">
            <v>Маммопластика уменьшающая с применением доступа инвертированным Т</v>
          </cell>
        </row>
        <row r="5331">
          <cell r="B5331" t="str">
            <v>Кожная пластика с применением периареолярного доступа (мастопексия)</v>
          </cell>
        </row>
        <row r="5332">
          <cell r="B5332" t="str">
            <v>Кожная пластика с применением периареолярного и вертикального доступа (мастопексия)</v>
          </cell>
        </row>
        <row r="5333">
          <cell r="B5333" t="str">
            <v>Кожная пластика с применением доступа инвертированным Т (мастопексия)</v>
          </cell>
        </row>
        <row r="5334">
          <cell r="B5334" t="str">
            <v>Коррекция ареолярного комплекса молочных желез</v>
          </cell>
        </row>
        <row r="5335">
          <cell r="B5335" t="str">
            <v>Пластика втянутых сосков</v>
          </cell>
        </row>
        <row r="5336">
          <cell r="B5336" t="str">
            <v>Радикальная брюшная гистерэктомия</v>
          </cell>
        </row>
        <row r="5337">
          <cell r="B5337" t="str">
            <v>Деторзия яичника</v>
          </cell>
        </row>
        <row r="5338">
          <cell r="B5338" t="str">
            <v>Удаление новообразования придатков матки</v>
          </cell>
        </row>
        <row r="5339">
          <cell r="B5339" t="str">
            <v>Снятие швов с шейки матки</v>
          </cell>
        </row>
        <row r="5340">
          <cell r="B5340" t="str">
            <v>Марсупиализация абсцесса или кисты женских половых органов</v>
          </cell>
        </row>
        <row r="5341">
          <cell r="B5341" t="str">
            <v>Марсупиализация абсцесса или кисты большой железы преддверия влагалища</v>
          </cell>
        </row>
        <row r="5342">
          <cell r="B5342" t="str">
            <v>Удаление плодного яйца из маточной трубы</v>
          </cell>
        </row>
        <row r="5343">
          <cell r="B5343" t="str">
            <v>Удаление плодного яйца из маточной трубы лапароскопическое</v>
          </cell>
        </row>
        <row r="5344">
          <cell r="B5344" t="str">
            <v>Пластика маточной трубы</v>
          </cell>
        </row>
        <row r="5345">
          <cell r="B5345" t="str">
            <v>Супрацервикальная гистерэктомия</v>
          </cell>
        </row>
        <row r="5346">
          <cell r="B5346" t="str">
            <v>Супрацервикальная гистерэктомия без придатков лапароскопическая</v>
          </cell>
        </row>
        <row r="5347">
          <cell r="B5347" t="str">
            <v>Супрацервикальная гистерэктомия с придатками лапароскопическая</v>
          </cell>
        </row>
        <row r="5348">
          <cell r="B5348" t="str">
            <v>Ампутация шейки матки</v>
          </cell>
        </row>
        <row r="5349">
          <cell r="B5349" t="str">
            <v>Удаление новообразования вульвы</v>
          </cell>
        </row>
        <row r="5350">
          <cell r="B5350" t="str">
            <v>Электроэксцизия новообразования вульвы</v>
          </cell>
        </row>
        <row r="5351">
          <cell r="B5351" t="str">
            <v>Электроэксцизия новообразования шейки матки</v>
          </cell>
        </row>
        <row r="5352">
          <cell r="B5352" t="str">
            <v>Пластика малых половых губ</v>
          </cell>
        </row>
        <row r="5353">
          <cell r="B5353" t="str">
            <v>Гистероскопическая миомэктомия</v>
          </cell>
        </row>
        <row r="5354">
          <cell r="B5354" t="str">
            <v>Гистероскопическая миомэктомия электрохирургическая</v>
          </cell>
        </row>
        <row r="5355">
          <cell r="B5355" t="str">
            <v>Экстирпация большой железы преддверия влагалища</v>
          </cell>
        </row>
        <row r="5356">
          <cell r="B5356" t="str">
            <v>Энуклеация кисты большой железы преддверия влагалища</v>
          </cell>
        </row>
        <row r="5357">
          <cell r="B5357" t="str">
            <v>Ушивание повреждения стенки матки при проникающем ранении или разрыве лапаротомическое</v>
          </cell>
        </row>
        <row r="5358">
          <cell r="B5358" t="str">
            <v>Отсроченная реконструкция молочной железы с использованием эндопротеза</v>
          </cell>
        </row>
        <row r="5359">
          <cell r="B5359" t="str">
            <v>Вскрытие и дренирование абсцесса простаты</v>
          </cell>
        </row>
        <row r="5360">
          <cell r="B5360" t="str">
            <v>Трансуретральная резекция простаты</v>
          </cell>
        </row>
        <row r="5361">
          <cell r="B5361" t="str">
            <v>Трансуретральная простатэктомия с помощью лазера</v>
          </cell>
        </row>
        <row r="5362">
          <cell r="B5362" t="str">
            <v>Чреспузырная аденомэктомия</v>
          </cell>
        </row>
        <row r="5363">
          <cell r="B5363" t="str">
            <v>Позадилонная аденомэктомия</v>
          </cell>
        </row>
        <row r="5364">
          <cell r="B5364" t="str">
            <v>Лазерная вапоризация простаты</v>
          </cell>
        </row>
        <row r="5365">
          <cell r="B5365" t="str">
            <v>Радикальная простатэктомия</v>
          </cell>
        </row>
        <row r="5366">
          <cell r="B5366" t="str">
            <v>Радикальная промежностная простатэктомия</v>
          </cell>
        </row>
        <row r="5367">
          <cell r="B5367" t="str">
            <v>Простатэктомия надлобковая с реконструкцией и пластикой шейки мочевого пузыря</v>
          </cell>
        </row>
        <row r="5368">
          <cell r="B5368" t="str">
            <v>Радикальная позадилонная простатэктомия</v>
          </cell>
        </row>
        <row r="5369">
          <cell r="B5369" t="str">
            <v>Радикальная лапароскопическая простатэктомия</v>
          </cell>
        </row>
        <row r="5370">
          <cell r="B5370" t="str">
            <v>Нервосберегающая простатэктомия</v>
          </cell>
        </row>
        <row r="5371">
          <cell r="B5371" t="str">
            <v>Позадилонная простатэктомия с расширенной лимфаденэктомией</v>
          </cell>
        </row>
        <row r="5372">
          <cell r="B5372" t="str">
            <v>Простатэктомия роботассистированная</v>
          </cell>
        </row>
        <row r="5373">
          <cell r="B5373" t="str">
            <v>Дренаж тканей вокруг простаты</v>
          </cell>
        </row>
        <row r="5374">
          <cell r="B5374" t="str">
            <v>Остановка кровотечения (мужские половые органы)</v>
          </cell>
        </row>
        <row r="5375">
          <cell r="B5375" t="str">
            <v>Ревизия мошонки</v>
          </cell>
        </row>
        <row r="5376">
          <cell r="B5376" t="str">
            <v>Орхиэктомия</v>
          </cell>
        </row>
        <row r="5377">
          <cell r="B5377" t="str">
            <v>Орхофуникулэктомия</v>
          </cell>
        </row>
        <row r="5378">
          <cell r="B5378" t="str">
            <v>Вазотомия</v>
          </cell>
        </row>
        <row r="5379">
          <cell r="B5379" t="str">
            <v>Вазэктомия</v>
          </cell>
        </row>
        <row r="5380">
          <cell r="B5380" t="str">
            <v>Обрезание крайней плоти</v>
          </cell>
        </row>
        <row r="5381">
          <cell r="B5381" t="str">
            <v>Реконструктивная операция на половом члене</v>
          </cell>
        </row>
        <row r="5382">
          <cell r="B5382" t="str">
            <v>Восстановление и пластическая операция на половом члене. Корпоропластика пликационная</v>
          </cell>
        </row>
        <row r="5383">
          <cell r="B5383" t="str">
            <v>Восстановление и пластическая операция на половом члене. Корпоропластика лоскутная</v>
          </cell>
        </row>
        <row r="5384">
          <cell r="B5384" t="str">
            <v>Дренирование абсцесса мужских половых органов</v>
          </cell>
        </row>
        <row r="5385">
          <cell r="B5385" t="str">
            <v>Дренирование абсцесса предстательной железы</v>
          </cell>
        </row>
        <row r="5386">
          <cell r="B5386" t="str">
            <v>Протезирование яичка</v>
          </cell>
        </row>
        <row r="5387">
          <cell r="B5387" t="str">
            <v>Репозиция яичка</v>
          </cell>
        </row>
        <row r="5388">
          <cell r="B5388" t="str">
            <v>Низведение яичка</v>
          </cell>
        </row>
        <row r="5389">
          <cell r="B5389" t="str">
            <v>Фаллопластика</v>
          </cell>
        </row>
        <row r="5390">
          <cell r="B5390" t="str">
            <v>Фаллопластика с протезированием однокомпонентным протезом</v>
          </cell>
        </row>
        <row r="5391">
          <cell r="B5391" t="str">
            <v>Фаллопластика с протезированием трехкомпонентным протезом</v>
          </cell>
        </row>
        <row r="5392">
          <cell r="B5392" t="str">
            <v>Фаллопластика мышечно-фасциальным лоскутом</v>
          </cell>
        </row>
        <row r="5393">
          <cell r="B5393" t="str">
            <v>Наложение вазо-вазоанастомоза</v>
          </cell>
        </row>
        <row r="5394">
          <cell r="B5394" t="str">
            <v>Наложение вазо-эпидидимоанастомоза</v>
          </cell>
        </row>
        <row r="5395">
          <cell r="B5395" t="str">
            <v>Удаление придатка яичка</v>
          </cell>
        </row>
        <row r="5396">
          <cell r="B5396" t="str">
            <v>Иссечение оболочек яичка</v>
          </cell>
        </row>
        <row r="5397">
          <cell r="B5397" t="str">
            <v>Пластика оболочек яичка</v>
          </cell>
        </row>
        <row r="5398">
          <cell r="B5398" t="str">
            <v>Коррекция гинекомастии</v>
          </cell>
        </row>
        <row r="5399">
          <cell r="B5399" t="str">
            <v>Реваскуляризация полового члена</v>
          </cell>
        </row>
        <row r="5400">
          <cell r="B5400" t="str">
            <v>Маскулинизирующая пластика наружных гениталий</v>
          </cell>
        </row>
        <row r="5401">
          <cell r="B5401" t="str">
            <v>Ампутация полового члена (пенэктомия)</v>
          </cell>
        </row>
        <row r="5402">
          <cell r="B5402" t="str">
            <v>Разрез мошонки и влагалищной оболочки</v>
          </cell>
        </row>
        <row r="5403">
          <cell r="B5403" t="str">
            <v>Иссечение яичка</v>
          </cell>
        </row>
        <row r="5404">
          <cell r="B5404" t="str">
            <v>Пересадка яичка</v>
          </cell>
        </row>
        <row r="5405">
          <cell r="B5405" t="str">
            <v>Вазулэктомия</v>
          </cell>
        </row>
        <row r="5406">
          <cell r="B5406" t="str">
            <v>Прошивание белочной оболочки полового члена</v>
          </cell>
        </row>
        <row r="5407">
          <cell r="B5407" t="str">
            <v>Пластика мошонки</v>
          </cell>
        </row>
        <row r="5408">
          <cell r="B5408" t="str">
            <v>Иссечение кисты мужских половых органов</v>
          </cell>
        </row>
        <row r="5409">
          <cell r="B5409" t="str">
            <v>Иссечение кисты придатка яичка</v>
          </cell>
        </row>
        <row r="5410">
          <cell r="B5410" t="str">
            <v>Иссечение кисты семенного канатика</v>
          </cell>
        </row>
        <row r="5411">
          <cell r="B5411" t="str">
            <v>Иссечение кисты яичка</v>
          </cell>
        </row>
        <row r="5412">
          <cell r="B5412" t="str">
            <v>Пластика уздечки крайней плоти</v>
          </cell>
        </row>
        <row r="5413">
          <cell r="B5413" t="str">
            <v>Ушивание яичка</v>
          </cell>
        </row>
        <row r="5414">
          <cell r="B5414" t="str">
            <v>Энуклеация кисты придатка яичка</v>
          </cell>
        </row>
        <row r="5415">
          <cell r="B5415" t="str">
            <v>Трансуретральная энуклеация простаты</v>
          </cell>
        </row>
        <row r="5416">
          <cell r="B5416" t="str">
            <v>Лазерная энуклеация простаты</v>
          </cell>
        </row>
        <row r="5417">
          <cell r="B5417" t="str">
            <v>Резекция полового члена</v>
          </cell>
        </row>
        <row r="5418">
          <cell r="B5418" t="str">
            <v>Удаление доброкачественных новообразований полового члена</v>
          </cell>
        </row>
        <row r="5419">
          <cell r="B5419" t="str">
            <v>Реконструктивная операция кожи полового члена</v>
          </cell>
        </row>
        <row r="5420">
          <cell r="B5420" t="str">
            <v>Реконструктивная операция кожи мошонки</v>
          </cell>
        </row>
        <row r="5421">
          <cell r="B5421" t="str">
            <v>Наложение кавернозоспонгиоанастомоза</v>
          </cell>
        </row>
        <row r="5422">
          <cell r="B5422" t="str">
            <v>Ушивание кавернозного тела</v>
          </cell>
        </row>
        <row r="5423">
          <cell r="B5423" t="str">
            <v>Резекция придатка яичка</v>
          </cell>
        </row>
        <row r="5424">
          <cell r="B5424" t="str">
            <v>Эмболизация яичниковой вены</v>
          </cell>
        </row>
        <row r="5425">
          <cell r="B5425" t="str">
            <v>Гемитиреоидэктомия</v>
          </cell>
        </row>
        <row r="5426">
          <cell r="B5426" t="str">
            <v>Гемитиреоидэктомия с использованием видеоэндоскопических технологий</v>
          </cell>
        </row>
        <row r="5427">
          <cell r="B5427" t="str">
            <v>Гемитиреоидэктомия с микрохирургической пластикой</v>
          </cell>
        </row>
        <row r="5428">
          <cell r="B5428" t="str">
            <v>Гемитиреоидэктомия с истмусэктомией с использованием видеоэндоскопических технологий</v>
          </cell>
        </row>
        <row r="5429">
          <cell r="B5429" t="str">
            <v>Тиреоидэктомия</v>
          </cell>
        </row>
        <row r="5430">
          <cell r="B5430" t="str">
            <v>Тиреоидэктомия с использованием видеоэндоскопических технологий</v>
          </cell>
        </row>
        <row r="5431">
          <cell r="B5431" t="str">
            <v>Тиреоидэктомия с микрохирургической пластикой</v>
          </cell>
        </row>
        <row r="5432">
          <cell r="B5432" t="str">
            <v>Тиреоидэктомия с микрохирургическим невролизом возвратного гортанного нерва</v>
          </cell>
        </row>
        <row r="5433">
          <cell r="B5433" t="str">
            <v>Паратиреоидэктомия</v>
          </cell>
        </row>
        <row r="5434">
          <cell r="B5434" t="str">
            <v>Частичная адреналэктомия</v>
          </cell>
        </row>
        <row r="5435">
          <cell r="B5435" t="str">
            <v>Односторонняя адреналэктомия лапаротомным доступом</v>
          </cell>
        </row>
        <row r="5436">
          <cell r="B5436" t="str">
            <v>Односторонняя адреналэктомия люмботомным доступом</v>
          </cell>
        </row>
        <row r="5437">
          <cell r="B5437" t="str">
            <v>Односторонняя адреналэктомия торакофренотомным доступом</v>
          </cell>
        </row>
        <row r="5438">
          <cell r="B5438" t="str">
            <v>Гипофизэктомия</v>
          </cell>
        </row>
        <row r="5439">
          <cell r="B5439" t="str">
            <v>Гипофизэктомия трансназальным доступом</v>
          </cell>
        </row>
        <row r="5440">
          <cell r="B5440" t="str">
            <v>Гипофизэктомия транскраниальным доступом</v>
          </cell>
        </row>
        <row r="5441">
          <cell r="B5441" t="str">
            <v>Криогипофизэктомия</v>
          </cell>
        </row>
        <row r="5442">
          <cell r="B5442" t="str">
            <v>Субтотальная резекция щитовидной железы</v>
          </cell>
        </row>
        <row r="5443">
          <cell r="B5443" t="str">
            <v>Резекция щитовидной железы субтотальная с использованием видеоэндоскопических технологий</v>
          </cell>
        </row>
        <row r="5444">
          <cell r="B5444" t="str">
            <v>Предельно-субтотальная резекция щитовидной железы</v>
          </cell>
        </row>
        <row r="5445">
          <cell r="B5445" t="str">
            <v>Резекция щитовидной железы субтотальная с использованием видеоэндоскопических технологий и флюоресцентной навигацией паращитовидных желез</v>
          </cell>
        </row>
        <row r="5446">
          <cell r="B5446" t="str">
            <v>Резекция щитовидной железы с микрохирургическим невролизом возвратного гортанного нерва</v>
          </cell>
        </row>
        <row r="5447">
          <cell r="B5447" t="str">
            <v>Удаление паратиреоаденом</v>
          </cell>
        </row>
        <row r="5448">
          <cell r="B5448" t="str">
            <v>Субтотальная адреналэктомия</v>
          </cell>
        </row>
        <row r="5449">
          <cell r="B5449" t="str">
            <v>Тотальная адреналэктомия</v>
          </cell>
        </row>
        <row r="5450">
          <cell r="B5450" t="str">
            <v>Двухсторонняя адреналэктомия лапаратомным доступом</v>
          </cell>
        </row>
        <row r="5451">
          <cell r="B5451" t="str">
            <v>Удаление феохромоцитомы</v>
          </cell>
        </row>
        <row r="5452">
          <cell r="B5452" t="str">
            <v>Удаление камней из протоков слюнных желез</v>
          </cell>
        </row>
        <row r="5453">
          <cell r="B5453" t="str">
            <v>Частичная паратиреоидэктомия</v>
          </cell>
        </row>
        <row r="5454">
          <cell r="B5454" t="str">
            <v>Удаление новообразования гипофиза</v>
          </cell>
        </row>
        <row r="5455">
          <cell r="B5455" t="str">
            <v>Удаление новообразования гипофиза трансназальным доступом</v>
          </cell>
        </row>
        <row r="5456">
          <cell r="B5456" t="str">
            <v>Удаление новообразования гипофиза транскраниальным доступом</v>
          </cell>
        </row>
        <row r="5457">
          <cell r="B5457" t="str">
            <v>Удаление новообразования гипофиза трансназальным микроскопическим доступом</v>
          </cell>
        </row>
        <row r="5458">
          <cell r="B5458" t="str">
            <v>Удаление новообразования гипофиза с применением микрохирургической техники и интраоперационной навигации</v>
          </cell>
        </row>
        <row r="5459">
          <cell r="B5459" t="str">
            <v>Удаление новообразования гипофиза эндоназальным доступом с использованием видеоэндоскопических технологий</v>
          </cell>
        </row>
        <row r="5460">
          <cell r="B5460" t="str">
            <v>Удаление новообразования гипофиза трансназальным доступом с использованием видеоэндоскопических технологий</v>
          </cell>
        </row>
        <row r="5461">
          <cell r="B5461" t="str">
            <v>Эндоскопическая адреналэктомия односторонняя</v>
          </cell>
        </row>
        <row r="5462">
          <cell r="B5462" t="str">
            <v>Эндоскопическая адреналэктомия двухсторонняя</v>
          </cell>
        </row>
        <row r="5463">
          <cell r="B5463" t="str">
            <v>Пункция желудочка головного мозга</v>
          </cell>
        </row>
        <row r="5464">
          <cell r="B5464" t="str">
            <v>Краниотомия</v>
          </cell>
        </row>
        <row r="5465">
          <cell r="B5465" t="str">
            <v>Формирование трепанационных отверстий в костях черепа</v>
          </cell>
        </row>
        <row r="5466">
          <cell r="B5466" t="str">
            <v>Разрез головного мозга и мозговых оболочек</v>
          </cell>
        </row>
        <row r="5467">
          <cell r="B5467" t="str">
            <v>Иссечение поврежденных костей черепа</v>
          </cell>
        </row>
        <row r="5468">
          <cell r="B5468" t="str">
            <v>Иссечение поврежденных костей черепа с одномоментной пластикой дефекта ауто- или аллотрансплантатом</v>
          </cell>
        </row>
        <row r="5469">
          <cell r="B5469" t="str">
            <v>Краниопластика</v>
          </cell>
        </row>
        <row r="5470">
          <cell r="B5470" t="str">
            <v>Коррекция положения эпидуральных спинальных электродов</v>
          </cell>
        </row>
        <row r="5471">
          <cell r="B5471" t="str">
            <v>Вентрикулостомия</v>
          </cell>
        </row>
        <row r="5472">
          <cell r="B5472" t="str">
            <v>Вентрикулостомия третьего желудочка головного мозга с использованием видеоэндоскопических технологий</v>
          </cell>
        </row>
        <row r="5473">
          <cell r="B5473" t="str">
            <v>Установка вентрикуло-цистернального дренажа</v>
          </cell>
        </row>
        <row r="5474">
          <cell r="B5474" t="str">
            <v>Установка вентрикуло-цистернального дренажа с использованием видеоэндоскопических технологий</v>
          </cell>
        </row>
        <row r="5475">
          <cell r="B5475" t="str">
            <v>Установка внечерепного желудочкового шунта</v>
          </cell>
        </row>
        <row r="5476">
          <cell r="B5476" t="str">
            <v>Наложение анастомоза вентрикуло-атриального</v>
          </cell>
        </row>
        <row r="5477">
          <cell r="B5477" t="str">
            <v>Удаление абсцесса головного мозга с капсулой</v>
          </cell>
        </row>
        <row r="5478">
          <cell r="B5478" t="str">
            <v>Вскрытие абсцесса головного мозга и дренирование</v>
          </cell>
        </row>
        <row r="5479">
          <cell r="B5479" t="str">
            <v>Удаление кисты головного мозга</v>
          </cell>
        </row>
        <row r="5480">
          <cell r="B5480" t="str">
            <v>Удаление кисты головного мозга с применением микрохирургической техники</v>
          </cell>
        </row>
        <row r="5481">
          <cell r="B5481" t="str">
            <v>Удаление кисты головного мозга с применением микрохирургической техники и интраоперационной навигации</v>
          </cell>
        </row>
        <row r="5482">
          <cell r="B5482" t="str">
            <v>Пункция гематомы головного мозга</v>
          </cell>
        </row>
        <row r="5483">
          <cell r="B5483" t="str">
            <v>Декомпрессивная трепанация</v>
          </cell>
        </row>
        <row r="5484">
          <cell r="B5484" t="str">
            <v>Декомпрессия краниовертебрального перехода</v>
          </cell>
        </row>
        <row r="5485">
          <cell r="B5485" t="str">
            <v>Удаление гематомы головного мозга</v>
          </cell>
        </row>
        <row r="5486">
          <cell r="B5486" t="str">
            <v>Закрытое дренирование гематомы головного мозга при помощи фибринолитических препаратов</v>
          </cell>
        </row>
        <row r="5487">
          <cell r="B5487" t="str">
            <v>Удаление внутримозговой гематомы больших полушарий головного мозга с коагуляцией патологических сосудов артериовенозной мальформации</v>
          </cell>
        </row>
        <row r="5488">
          <cell r="B5488" t="str">
            <v>Удаление внутримозговой гематомы задней черепной ямки с иссечением артериовенозной мальформации</v>
          </cell>
        </row>
        <row r="5489">
          <cell r="B5489" t="str">
            <v>Удаление внутримозговой гематомы задней черепной ямки с коагуляцией патологических сосудов артериовенозной альформации</v>
          </cell>
        </row>
        <row r="5490">
          <cell r="B5490" t="str">
            <v>Удаление внутримозговой гематомы больших полушарий головного мозга с иссечением артериовенозной мальформации глубинных структур</v>
          </cell>
        </row>
        <row r="5491">
          <cell r="B5491" t="str">
            <v>Удаление внутримозговой гематомы больших полушарий головного мозга с иссечением артериовенозной мальформации</v>
          </cell>
        </row>
        <row r="5492">
          <cell r="B5492" t="str">
            <v>Удаление гематом больших полушарий головного мозга</v>
          </cell>
        </row>
        <row r="5493">
          <cell r="B5493" t="str">
            <v>Удаление гематом мозжечка</v>
          </cell>
        </row>
        <row r="5494">
          <cell r="B5494" t="str">
            <v>Удаление гематом глубинных структур головного мозга</v>
          </cell>
        </row>
        <row r="5495">
          <cell r="B5495" t="str">
            <v>Удаление эпидуральной гематомы головного мозга</v>
          </cell>
        </row>
        <row r="5496">
          <cell r="B5496" t="str">
            <v>Закрытое наружное дренирование субдуральной гематомы</v>
          </cell>
        </row>
        <row r="5497">
          <cell r="B5497" t="str">
            <v>Пластика твердой мозговой оболочки</v>
          </cell>
        </row>
        <row r="5498">
          <cell r="B5498" t="str">
            <v>Пластика черепных нервов</v>
          </cell>
        </row>
        <row r="5499">
          <cell r="B5499" t="str">
            <v>Реконструктивные операции при врожденных грыжах черепа</v>
          </cell>
        </row>
        <row r="5500">
          <cell r="B5500" t="str">
            <v>Реконструктивные операции при врожденных грыжах черепа с лобноглазничной реконструкцией</v>
          </cell>
        </row>
        <row r="5501">
          <cell r="B5501" t="str">
            <v>Реконструктивные операции при врожденных грыжах черепа с реконструкцией черепноглазничнолицевого комплекса</v>
          </cell>
        </row>
        <row r="5502">
          <cell r="B5502" t="str">
            <v>Реконструктивные операции при врожденных грыжах черепа с реконструкцией костей носа</v>
          </cell>
        </row>
        <row r="5503">
          <cell r="B5503" t="str">
            <v>Пластика верхнего сагиттального синуса</v>
          </cell>
        </row>
        <row r="5504">
          <cell r="B5504" t="str">
            <v>Трепанация черепа</v>
          </cell>
        </row>
        <row r="5505">
          <cell r="B5505" t="str">
            <v>Стереотаксические операции на головном мозге</v>
          </cell>
        </row>
        <row r="5506">
          <cell r="B5506" t="str">
            <v>Стереотаксическая биопсия опухоли головного мозга</v>
          </cell>
        </row>
        <row r="5507">
          <cell r="B5507" t="str">
            <v>Удаление новообразований головного мозга микрохирургическое</v>
          </cell>
        </row>
        <row r="5508">
          <cell r="B5508" t="str">
            <v>Микрохирургическое удаление новообразований больших полушарий головного мозга с применением стереотаксического наведения и интраоперационной навигации</v>
          </cell>
        </row>
        <row r="5509">
          <cell r="B5509" t="str">
            <v>Микрохирургическое удаление новообразований больших полушарий головного мозга с применением интраоперационной флюоресцентной микроскопии, лазерной спектроскопии, эндоскопии или эндоскопической ассистенции</v>
          </cell>
        </row>
        <row r="5510">
          <cell r="B5510" t="str">
            <v>Микрохирургическое удаление новообразований больших полушарий головного мозга с применением нейрофизиологического мониторирования</v>
          </cell>
        </row>
        <row r="5511">
          <cell r="B5511" t="str">
            <v>Удаление пораженного вещества головного мозга</v>
          </cell>
        </row>
        <row r="5512">
          <cell r="B5512" t="str">
            <v>Удаление участков мозговой оболочки</v>
          </cell>
        </row>
        <row r="5513">
          <cell r="B5513" t="str">
            <v>Перевязка кровеносных сосудов головного мозга</v>
          </cell>
        </row>
        <row r="5514">
          <cell r="B5514" t="str">
            <v>Удаление субдуральной гематомы</v>
          </cell>
        </row>
        <row r="5515">
          <cell r="B5515" t="str">
            <v>Кортикальная топэктомия</v>
          </cell>
        </row>
        <row r="5516">
          <cell r="B5516" t="str">
            <v>Лобэктомия (удаление доли головного мозга)</v>
          </cell>
        </row>
        <row r="5517">
          <cell r="B5517" t="str">
            <v>Роботассистированная лобэктомия</v>
          </cell>
        </row>
        <row r="5518">
          <cell r="B5518" t="str">
            <v>Амигдалогиппокампэктомия</v>
          </cell>
        </row>
        <row r="5519">
          <cell r="B5519" t="str">
            <v>Удаление новообразования основания черепа</v>
          </cell>
        </row>
        <row r="5520">
          <cell r="B5520" t="str">
            <v>Удаление новообразования основания черепа микрохирургическое</v>
          </cell>
        </row>
        <row r="5521">
          <cell r="B5521" t="str">
            <v>Удаление новообразования основания черепа микрохирургическое с пластикой дефекта основания черепа ауто- или искусственными имплантами</v>
          </cell>
        </row>
        <row r="5522">
          <cell r="B5522" t="str">
            <v>Удаление новообразования основания черепа микрохирургическое трансоральным доступом с пластикой дефекта основания черепа ауто- или искусственными имплантами</v>
          </cell>
        </row>
        <row r="5523">
          <cell r="B5523" t="str">
            <v>Удаление новообразования основания черепа микрохирургическое трансназальным доступом с пластикой дефекта основания черепа ауто- или искусственными имплантами</v>
          </cell>
        </row>
        <row r="5524">
          <cell r="B5524" t="str">
            <v>Удаление новообразования основания черепа трансназальное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25">
          <cell r="B5525" t="str">
            <v>Удаление новообразования основания черепа трансназальное микрохирургическое с пластикой дефекта основания черепа ауто- или искусственными имплантами</v>
          </cell>
        </row>
        <row r="5526">
          <cell r="B5526" t="str">
            <v>Удаление новообразования спинного мозга</v>
          </cell>
        </row>
        <row r="5527">
          <cell r="B5527" t="str">
            <v>Удаление новообразования спинного мозга микрохирургическое</v>
          </cell>
        </row>
        <row r="5528">
          <cell r="B5528" t="str">
            <v>Микрохирургическое удаление новообразований спинного мозга с применением нейрофизиологического мониторинга</v>
          </cell>
        </row>
        <row r="5529">
          <cell r="B5529" t="str">
            <v>Микрохирургическое удаление новообразований спинного мозга с применением систем, стабилизирующих позвоночник</v>
          </cell>
        </row>
        <row r="5530">
          <cell r="B5530" t="str">
            <v>Клипирование шейки аневризмы артерий головного мозга</v>
          </cell>
        </row>
        <row r="5531">
          <cell r="B5531" t="str">
            <v>Клипирование шейки аневризмы внутренней сонной артерии</v>
          </cell>
        </row>
        <row r="5532">
          <cell r="B5532" t="str">
            <v>Клипирование шейки аневризмы средней мозговой артерии</v>
          </cell>
        </row>
        <row r="5533">
          <cell r="B5533" t="str">
            <v>Клипирование шейки аневризмы передней мозговой артерии</v>
          </cell>
        </row>
        <row r="5534">
          <cell r="B5534" t="str">
            <v>Клипирование шейки аневризмы базиллярной артерии (бифуркации) путем хирургических доступов с резекцией костей основания черепа</v>
          </cell>
        </row>
        <row r="5535">
          <cell r="B5535" t="str">
            <v>Клипирование шейки аневризмы дистальных сегментов артерий головного мозга</v>
          </cell>
        </row>
        <row r="5536">
          <cell r="B5536" t="str">
            <v>Клипирование шейки аневризмы задней нижней мозжечковой артерии</v>
          </cell>
        </row>
        <row r="5537">
          <cell r="B5537" t="str">
            <v>Клипирование шейки аневризмы каротидно-офтальмического сегмента</v>
          </cell>
        </row>
        <row r="5538">
          <cell r="B5538" t="str">
            <v>Клипирование шейки аневризмы в случаях множественных аневризм головного мозга</v>
          </cell>
        </row>
        <row r="5539">
          <cell r="B5539" t="str">
            <v>Эндоваскулярная трансартериальная окклюзия полости аневризмы с помощью микроспиралей</v>
          </cell>
        </row>
        <row r="5540">
          <cell r="B5540" t="str">
            <v>Эндоваскулярная трансартериальная окклюзия полости аневризмы с помощью микроспиралей при поддержке стента</v>
          </cell>
        </row>
        <row r="5541">
          <cell r="B5541" t="str">
            <v>Локальный эндоваскулярный трансвенозный тромболизис</v>
          </cell>
        </row>
        <row r="5542">
          <cell r="B5542" t="str">
            <v>Локальный эндоваскулярный трансартериальный тромболизис</v>
          </cell>
        </row>
        <row r="5543">
          <cell r="B5543" t="str">
            <v>Локальная эндоваскулярная трансартериальная тромбоэкстракция</v>
          </cell>
        </row>
        <row r="5544">
          <cell r="B5544" t="str">
            <v>Укрепление стенок аневризмы артерий головного мозга</v>
          </cell>
        </row>
        <row r="5545">
          <cell r="B5545" t="str">
            <v>Клипирование шейки аневризмы артерий головного мозга крупных и гигантских размеров</v>
          </cell>
        </row>
        <row r="5546">
          <cell r="B5546" t="str">
            <v>Клипирование шейки аневризмы артерий головного мозга крупных и гигантских размеров с применением внутрисосудистой аспирации крови открытым способом</v>
          </cell>
        </row>
        <row r="5547">
          <cell r="B5547" t="str">
            <v>Клипирование шейки аневризмы артерий головного мозга крупных и гигантских размеров с применением внутрисосудистой аспирации крови эндоваскулярным способом</v>
          </cell>
        </row>
        <row r="5548">
          <cell r="B5548" t="str">
            <v>Клипирование несущей аневризму артерии двумя клипсами</v>
          </cell>
        </row>
        <row r="5549">
          <cell r="B5549" t="str">
            <v>Клипирование и окклюзия баллоном несущей аневризму артерии</v>
          </cell>
        </row>
        <row r="5550">
          <cell r="B5550" t="str">
            <v>Установка субдурального или желудочкового датчика внутричерепного давления</v>
          </cell>
        </row>
        <row r="5551">
          <cell r="B5551" t="str">
            <v>Удаление новообразования оболочек головного мозга</v>
          </cell>
        </row>
        <row r="5552">
          <cell r="B5552" t="str">
            <v>Удаление новообразования оболочек головного мозга микрохирургическое</v>
          </cell>
        </row>
        <row r="5553">
          <cell r="B5553" t="str">
            <v>Удаление новообразования оболочек головного мозга микрохирургическое с пластикой твердой мозговой оболочки ауто- или искусственными имплантами</v>
          </cell>
        </row>
        <row r="5554">
          <cell r="B5554" t="str">
            <v>Удаление новообразования оболочек головного мозга микрохирургическое с пластикой твердой мозговой оболочки и свода черепа ауто- или искусственными имплантами</v>
          </cell>
        </row>
        <row r="5555">
          <cell r="B5555" t="str">
            <v>Удаление новообразования оболочек головного мозга микрохирургическое с пластикой твердой мозговой оболочки и венозных синусов ауто- или искусственными имплантами</v>
          </cell>
        </row>
        <row r="5556">
          <cell r="B5556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ауто- или искусственными имплантами</v>
          </cell>
        </row>
        <row r="5557">
          <cell r="B5557" t="str">
            <v>Удаление новообразования оболочек головного мозга с применением микрохирургической техники и интраоперационной навигации</v>
          </cell>
        </row>
        <row r="5558">
          <cell r="B5558" t="str">
            <v>Удаление новообразования оболочек головного мозга микрохирургическое с пластикой твердой мозговой оболочки, свода черепа и венозных синусов сложно-составными лоскутами</v>
          </cell>
        </row>
        <row r="5559">
          <cell r="B5559" t="str">
            <v>Имплантация временных электродов для нейростимуляции спинного мозга и периферических нервов</v>
          </cell>
        </row>
        <row r="5560">
          <cell r="B5560" t="str">
            <v>Каллозотомия</v>
          </cell>
        </row>
        <row r="5561">
          <cell r="B5561" t="str">
            <v>Каллозотомия микрохирургическая</v>
          </cell>
        </row>
        <row r="5562">
          <cell r="B5562" t="str">
            <v>Гемисферотомия функциональная</v>
          </cell>
        </row>
        <row r="5563">
          <cell r="B5563" t="str">
            <v>Гемисферотомия функциональная микрохирургическая</v>
          </cell>
        </row>
        <row r="5564">
          <cell r="B5564" t="str">
            <v>Имплантация программируемой системы в область блуждающего нерва</v>
          </cell>
        </row>
        <row r="5565">
          <cell r="B5565" t="str">
            <v>Костная пластика челюстно-лицевой области с использованием аутокостных трансплантатов и/или искусственных имплантов</v>
          </cell>
        </row>
        <row r="5566">
          <cell r="B5566" t="str">
            <v>Костная пластика челюстно-лицевой области с использованием контракционно-дистракционных аппаратов</v>
          </cell>
        </row>
        <row r="5567">
          <cell r="B5567" t="str">
            <v>Люмбо-перитонеальное шунтирование</v>
          </cell>
        </row>
        <row r="5568">
          <cell r="B5568" t="str">
            <v>Люмбальный дренаж наружный</v>
          </cell>
        </row>
        <row r="5569">
          <cell r="B5569" t="str">
            <v>Реконструкция лобно-глазничного комплекса с выдвижением</v>
          </cell>
        </row>
        <row r="5570">
          <cell r="B5570" t="str">
            <v>Пластика дефекта основания черепа</v>
          </cell>
        </row>
        <row r="5571">
          <cell r="B5571" t="str">
            <v>Пластика дефекта основания черепа с использованием аутотрансплантации костей свода черепа</v>
          </cell>
        </row>
        <row r="5572">
          <cell r="B5572" t="str">
            <v>Дренирование боковых желудочков головного мозга наружное</v>
          </cell>
        </row>
        <row r="5573">
          <cell r="B5573" t="str">
            <v>Удаление черепно-лицевого новообразования</v>
          </cell>
        </row>
        <row r="5574">
          <cell r="B5574" t="str">
            <v>Удаление черепно-лицевого новообразования микрохирургическое с пластикой дефекта основания черепа ауто- или искусственными имплантами</v>
          </cell>
        </row>
        <row r="5575">
          <cell r="B5575" t="str">
            <v>Удаление черепно-лицевого новообразования микрохирургическое с применением эндоскопической техники и пластикой дефекта основания черепа ауто- или искусственными имплантами</v>
          </cell>
        </row>
        <row r="5576">
          <cell r="B5576" t="str">
            <v>Резекция черепно-лицевого комплекса</v>
          </cell>
        </row>
        <row r="5577">
          <cell r="B5577" t="str">
            <v>Резекция черепно-лицевого комплекса с микрохирургической пластикой ауто- или искусственными имплантами</v>
          </cell>
        </row>
        <row r="5578">
          <cell r="B5578" t="str">
            <v>Резекция черепно-лицевого комплекса с реконструктивно- пластическим компонентом</v>
          </cell>
        </row>
        <row r="5579">
          <cell r="B5579" t="str">
            <v>Резекция черепно-лицевого комплекса с микрохирургической пластикой</v>
          </cell>
        </row>
        <row r="5580">
          <cell r="B5580" t="str">
            <v>Резекция черепно-лицевого комплекса с микрохирургической пластикой с использованием видеоэндоскопических технологий</v>
          </cell>
        </row>
        <row r="5581">
          <cell r="B5581" t="str">
            <v>Реконструктивные операции при черепно-лицевых новообразованиях</v>
          </cell>
        </row>
        <row r="5582">
          <cell r="B5582" t="str">
            <v>Микрохирургическая пластика черепно-лицевого комплекса с микрохирургической пластикой ауто- или искусственными имплантами</v>
          </cell>
        </row>
        <row r="5583">
          <cell r="B5583" t="str">
            <v>Удаление гематомы хиазмально-селлярной области</v>
          </cell>
        </row>
        <row r="5584">
          <cell r="B5584" t="str">
            <v>Трансназальное удаление гематомы хиазмально-селлярной области</v>
          </cell>
        </row>
        <row r="5585">
          <cell r="B5585" t="str">
            <v>Транскраниальное удаление гематомы хиазмально-селлярной области</v>
          </cell>
        </row>
        <row r="5586">
          <cell r="B5586" t="str">
            <v>Пластика ликворной фистулы</v>
          </cell>
        </row>
        <row r="5587">
          <cell r="B5587" t="str">
            <v>Эндоскопическая эндоназальная пластика ликворной фистулы основания черепа</v>
          </cell>
        </row>
        <row r="5588">
          <cell r="B5588" t="str">
            <v>Эндоскопическая пластика ликворных фистул</v>
          </cell>
        </row>
        <row r="5589">
          <cell r="B5589" t="str">
            <v>Трансназальная пластика ликворных фистул</v>
          </cell>
        </row>
        <row r="5590">
          <cell r="B5590" t="str">
            <v>Установка баллон-катетера в пазуху основной кости</v>
          </cell>
        </row>
        <row r="5591">
          <cell r="B5591" t="str">
            <v>Пластика ликворной фистулы основания черепа эндоназальная с использованием видеоэндоскопических технологий</v>
          </cell>
        </row>
        <row r="5592">
          <cell r="B5592" t="str">
            <v>Установка вентрикулярного дренажа наружного</v>
          </cell>
        </row>
        <row r="5593">
          <cell r="B5593" t="str">
            <v>Вентрикуло-перитонеальное шунтирование</v>
          </cell>
        </row>
        <row r="5594">
          <cell r="B5594" t="str">
            <v>Цистоперитонеальное шунтирование</v>
          </cell>
        </row>
        <row r="5595">
          <cell r="B5595" t="str">
            <v>Цисто-вентрикулярное дренирование</v>
          </cell>
        </row>
        <row r="5596">
          <cell r="B5596" t="str">
            <v>Цистоцистернальное дренирование</v>
          </cell>
        </row>
        <row r="5597">
          <cell r="B5597" t="str">
            <v>Дренирование опухолевых кист полости черепа</v>
          </cell>
        </row>
        <row r="5598">
          <cell r="B5598" t="str">
            <v>Фенестрация стенок кисты с использованием видеоэндоскопических технологий</v>
          </cell>
        </row>
        <row r="5599">
          <cell r="B5599" t="str">
            <v>Имплантация эпидуральных электродов</v>
          </cell>
        </row>
        <row r="5600">
          <cell r="B5600" t="str">
            <v>Имплантация эпидуральных спинальных электродов</v>
          </cell>
        </row>
        <row r="5601">
          <cell r="B5601" t="str">
            <v>Имплантация эпидуральных электродов над проекцией центральной коры головного мозга</v>
          </cell>
        </row>
        <row r="5602">
          <cell r="B5602" t="str">
            <v>Коррекция положения эпидуральных электродов</v>
          </cell>
        </row>
        <row r="5603">
          <cell r="B5603" t="str">
            <v>Коррекция положения спинальных электродов</v>
          </cell>
        </row>
        <row r="5604">
          <cell r="B5604" t="str">
            <v>Коррекция положения эпидуральных электродов над проекцией центральной коры головного мозга</v>
          </cell>
        </row>
        <row r="5605">
          <cell r="B5605" t="str">
            <v>Имплантация нейростимулятора</v>
          </cell>
        </row>
        <row r="5606">
          <cell r="B5606" t="str">
            <v>Имплантация подкожной части нейростимулятора</v>
          </cell>
        </row>
        <row r="5607">
          <cell r="B5607" t="str">
            <v>Имплантация системы электростимуляции периферических нервов</v>
          </cell>
        </row>
        <row r="5608">
          <cell r="B5608" t="str">
            <v>Пластика дефекта свода черепа</v>
          </cell>
        </row>
        <row r="5609">
          <cell r="B5609" t="str">
            <v>Пластика дефекта свода черепа с использованием аутотрансплантатов из костей свода черепа</v>
          </cell>
        </row>
        <row r="5610">
          <cell r="B5610" t="str">
            <v>Реконструкция черепно-глазнично-лицевого комплекса</v>
          </cell>
        </row>
        <row r="5611">
          <cell r="B5611" t="str">
            <v>Реконструкция черепно-глазнично-лицевого комплекса. Циркулярная орбитотомия и медиальное перемещение глазниц</v>
          </cell>
        </row>
        <row r="5612">
          <cell r="B5612" t="str">
            <v>Реконструкция черепно-глазнично-лицевого комплекса. Циркулярная орбитотомия и двухсторонняя остеотомия верхней челюсти с медиальным перемещением</v>
          </cell>
        </row>
        <row r="5613">
          <cell r="B5613" t="str">
            <v>Реконструкция черепно-глазнично-лицевого комплекса. Парциальная орбитотомия и медиальное перемещение глазниц</v>
          </cell>
        </row>
        <row r="5614">
          <cell r="B5614" t="str">
            <v>Удаление новообразования ствола головного мозга</v>
          </cell>
        </row>
        <row r="5615">
          <cell r="B5615" t="str">
            <v>Удаление новообразования ствола головного мозга микрохирургическое</v>
          </cell>
        </row>
        <row r="5616">
          <cell r="B5616" t="str">
            <v>Удаление новообразования ствола головного мозга с применением микрохирургической техники и интраоперационной навигации</v>
          </cell>
        </row>
        <row r="5617">
          <cell r="B5617" t="str">
            <v>Удаление новообразования мозжечка и IV желудочка головного мозга</v>
          </cell>
        </row>
        <row r="5618">
          <cell r="B5618" t="str">
            <v>Удаление новообразования мозжечка и IV желудочка с применением микрохирургической техники</v>
          </cell>
        </row>
        <row r="5619">
          <cell r="B5619" t="str">
            <v>Удаление новообразования мозжечка и IV желудочка с применением микрохирургической техники и интраоперационной навигации</v>
          </cell>
        </row>
        <row r="5620">
          <cell r="B5620" t="str">
            <v>Реконструкция лобно-глазничного комплекса</v>
          </cell>
        </row>
        <row r="5621">
          <cell r="B5621" t="str">
            <v>Реконструкция скуло-лобно-глазничного комплекса</v>
          </cell>
        </row>
        <row r="5622">
          <cell r="B5622" t="str">
            <v>Реконструкция лобно-носо-глазничного комплекса</v>
          </cell>
        </row>
        <row r="5623">
          <cell r="B5623" t="str">
            <v>Реконструкция скуло-лобно-носо-глазничного комплекса</v>
          </cell>
        </row>
        <row r="5624">
          <cell r="B5624" t="str">
            <v>Удаление новообразования больших полушарий головного мозга</v>
          </cell>
        </row>
        <row r="5625">
          <cell r="B5625" t="str">
            <v>Удаление новообразования больших полушарий головного мозга с применением микрохирургической техники</v>
          </cell>
        </row>
        <row r="5626">
          <cell r="B5626" t="str">
            <v>Удаление новообразования больших полушарий головного мозга с применением микрохирургической техники и интраоперационной навигации</v>
          </cell>
        </row>
        <row r="5627">
          <cell r="B5627" t="str">
            <v>Удаление новообразования головного мозга срединно-глубинной локализации</v>
          </cell>
        </row>
        <row r="5628">
          <cell r="B5628" t="str">
            <v>Удаление новообразования головного мозга срединно-глубинной локализации с применением микрохирургической техники</v>
          </cell>
        </row>
        <row r="5629">
          <cell r="B5629" t="str">
            <v>Удаление новообразования головного мозга срединно-глубинной локализации с применением микрохирургической техники и интраоперационной навигации</v>
          </cell>
        </row>
        <row r="5630">
          <cell r="B5630" t="str">
            <v>Эндоскопическое удаление новообразования головного мозга срединно-глубинной локализации</v>
          </cell>
        </row>
        <row r="5631">
          <cell r="B5631" t="str">
            <v>Удаление новообразования желудочков мозга</v>
          </cell>
        </row>
        <row r="5632">
          <cell r="B5632" t="str">
            <v>Удаление новообразования желудочков мозга с применением микрохирургической техники</v>
          </cell>
        </row>
        <row r="5633">
          <cell r="B5633" t="str">
            <v>Удаление новообразования желудочков мозга с применением микрохирургической техники и интраоперационной навигации</v>
          </cell>
        </row>
        <row r="5634">
          <cell r="B5634" t="str">
            <v>Эндоскопическое удаление новообразования желудочков мозга</v>
          </cell>
        </row>
        <row r="5635">
          <cell r="B5635" t="str">
            <v>Удаление новообразования области шишковидной железы головного мозга</v>
          </cell>
        </row>
        <row r="5636">
          <cell r="B5636" t="str">
            <v>Удаление новообразования области шишковидной железы головного мозга с применением микрохирургической техники</v>
          </cell>
        </row>
        <row r="5637">
          <cell r="B5637" t="str">
            <v>Удаление новообразования области шишковидной железы головного мозга с применением микрохирургической техники и интраоперационной навигации</v>
          </cell>
        </row>
        <row r="5638">
          <cell r="B5638" t="str">
            <v>Удаление новообразования IV желудочка с применением микрохирургической техники и с нейрофизиологическим контролем/мониторингом</v>
          </cell>
        </row>
        <row r="5639">
          <cell r="B5639" t="str">
            <v>Деструкция зоны вхождения задних корешков в спинной мозг</v>
          </cell>
        </row>
        <row r="5640">
          <cell r="B5640" t="str">
            <v>Удаление новообразования оболочек спинного мозга</v>
          </cell>
        </row>
        <row r="5641">
          <cell r="B5641" t="str">
            <v>Удаление новообразования оболочек спинного мозга с применением микрохирургической техники</v>
          </cell>
        </row>
        <row r="5642">
          <cell r="B5642" t="str">
            <v>Декомпрессия корешка черепно-мозгового нерва</v>
          </cell>
        </row>
        <row r="5643">
          <cell r="B5643" t="str">
            <v>Декомпрессия корешка черепно-мозгового нерва микроваскулярная с установкой протектора</v>
          </cell>
        </row>
        <row r="5644">
          <cell r="B5644" t="str">
            <v>Декомпрессия корешка черепно-мозгового нерва при нейроваскулярном конфликте</v>
          </cell>
        </row>
        <row r="5645">
          <cell r="B5645" t="str">
            <v>Удаление новообразования хиазмально-селлярной области и III желудочка головного мозга</v>
          </cell>
        </row>
        <row r="5646">
          <cell r="B5646" t="str">
            <v>Резекция черепно-глазнично-лицевого комплекса</v>
          </cell>
        </row>
        <row r="5647">
          <cell r="B5647" t="str">
            <v>Резекция черепно-глазнично-лицевого комплекса с микрохирургической пластикой</v>
          </cell>
        </row>
        <row r="5648">
          <cell r="B5648" t="str">
            <v>Резекция черепно-глазнично-лицевого комплекса с микрохирургической пластикой с использованием видеоэндоскопических технологий</v>
          </cell>
        </row>
        <row r="5649">
          <cell r="B5649" t="str">
            <v>Деструкция подкорковых структур головного мозга</v>
          </cell>
        </row>
        <row r="5650">
          <cell r="B5650" t="str">
            <v>Деструкция подкорковых структур стереотаксическим методом</v>
          </cell>
        </row>
        <row r="5651">
          <cell r="B5651" t="str">
            <v>Имплантация внутримозговых электродов</v>
          </cell>
        </row>
        <row r="5652">
          <cell r="B5652" t="str">
            <v>Имплантация внутримозговых электродов стереотаксическим методом</v>
          </cell>
        </row>
        <row r="5653">
          <cell r="B5653" t="str">
            <v>Коррекция положения внутримозговых электродов</v>
          </cell>
        </row>
        <row r="5654">
          <cell r="B5654" t="str">
            <v>Коррекция положения внутримозговых электродов стереотаксическим методом</v>
          </cell>
        </row>
        <row r="5655">
          <cell r="B5655" t="str">
            <v>Установка стента в желудочковую систему мозга</v>
          </cell>
        </row>
        <row r="5656">
          <cell r="B5656" t="str">
            <v>Установка стента в желудочковую систему мозга стереотаксическим методом</v>
          </cell>
        </row>
        <row r="5657">
          <cell r="B5657" t="str">
            <v>Удаление кавернозной ангиомы головного мозга</v>
          </cell>
        </row>
        <row r="5658">
          <cell r="B5658" t="str">
            <v>Удаление кавернозной ангиомы головного мозга с применением микрохирургической техники</v>
          </cell>
        </row>
        <row r="5659">
          <cell r="B5659" t="str">
            <v>Удаление кавернозной ангиомы головного мозга с применением микрохирургической техники и интраперационной навигации</v>
          </cell>
        </row>
        <row r="5660">
          <cell r="B5660" t="str">
            <v>Удаление новообразования черепных нервов</v>
          </cell>
        </row>
        <row r="5661">
          <cell r="B5661" t="str">
            <v>Удаление новообразования черепных нервов с применением микрохирургической техники</v>
          </cell>
        </row>
        <row r="5662">
          <cell r="B5662" t="str">
            <v>Удаление новообразования черепных нервов с применением микрохирургической техники и интраоперационной навигации</v>
          </cell>
        </row>
        <row r="5663">
          <cell r="B5663" t="str">
            <v>Удаление новообразования краниофарингеального протока</v>
          </cell>
        </row>
        <row r="5664">
          <cell r="B5664" t="str">
            <v>Удаление новообразования краниофарингеального протока с применением микрохирургической техники</v>
          </cell>
        </row>
        <row r="5665">
          <cell r="B5665" t="str">
            <v>Удаление новообразования краниофарингеального протока с применением микрохирургической техники и интраоперационной навигации</v>
          </cell>
        </row>
        <row r="5666">
          <cell r="B5666" t="str">
            <v>Трефинация черепа</v>
          </cell>
        </row>
        <row r="5667">
          <cell r="B5667" t="str">
            <v>Декомпрессия позвоночного канала микрохирургическая</v>
          </cell>
        </row>
        <row r="5668">
          <cell r="B5668" t="str">
            <v>Декомпрессия позвоночного канала с имплантацией стабилизирующей системы</v>
          </cell>
        </row>
        <row r="5669">
          <cell r="B5669" t="str">
            <v>Стентирование ликворопроводящих путей головного мозга</v>
          </cell>
        </row>
        <row r="5670">
          <cell r="B5670" t="str">
            <v>Реконструкция костей черепа и лицевого скелета с использованием стереолитографии</v>
          </cell>
        </row>
        <row r="5671">
          <cell r="B5671" t="str">
            <v>Удаление абсцессов спинного мозга</v>
          </cell>
        </row>
        <row r="5672">
          <cell r="B5672" t="str">
            <v>Удаление кист спинного мозга</v>
          </cell>
        </row>
        <row r="5673">
          <cell r="B5673" t="str">
            <v>Имплантация помпы для субарахноидального введения лекарственных препаратов</v>
          </cell>
        </row>
        <row r="5674">
          <cell r="B5674" t="str">
            <v>Настройка программируемого шунта</v>
          </cell>
        </row>
        <row r="5675">
          <cell r="B5675" t="str">
            <v>Удаление контузионного очага головного мозга</v>
          </cell>
        </row>
        <row r="5676">
          <cell r="B5676" t="str">
            <v>Дренирование кист полости черепа</v>
          </cell>
        </row>
        <row r="5677">
          <cell r="B5677" t="str">
            <v>Разделение или иссечение нерва</v>
          </cell>
        </row>
        <row r="5678">
          <cell r="B5678" t="str">
            <v>Сшивание нерва</v>
          </cell>
        </row>
        <row r="5679">
          <cell r="B5679" t="str">
            <v>Сшивание нерва с использованием микрохирургической техники</v>
          </cell>
        </row>
        <row r="5680">
          <cell r="B5680" t="str">
            <v>Невролиз и декомпрессия нерва</v>
          </cell>
        </row>
        <row r="5681">
          <cell r="B5681" t="str">
            <v>Невролиз и декомпрессия ветвей лицевого нерва</v>
          </cell>
        </row>
        <row r="5682">
          <cell r="B5682" t="str">
            <v>Выделение нерва в кистьевом туннеле</v>
          </cell>
        </row>
        <row r="5683">
          <cell r="B5683" t="str">
            <v>Периартериальная симпатэктомия</v>
          </cell>
        </row>
        <row r="5684">
          <cell r="B5684" t="str">
            <v>Невротомия</v>
          </cell>
        </row>
        <row r="5685">
          <cell r="B5685" t="str">
            <v>Невротомия с применением микрохирургической техники</v>
          </cell>
        </row>
        <row r="5686">
          <cell r="B5686" t="str">
            <v>Аутотрансплантация нерва</v>
          </cell>
        </row>
        <row r="5687">
          <cell r="B5687" t="str">
            <v>Невротрипсия</v>
          </cell>
        </row>
        <row r="5688">
          <cell r="B5688" t="str">
            <v>Радикулотомия</v>
          </cell>
        </row>
        <row r="5689">
          <cell r="B5689" t="str">
            <v>Хордотомия</v>
          </cell>
        </row>
        <row r="5690">
          <cell r="B5690" t="str">
            <v>Комиссуротомия</v>
          </cell>
        </row>
        <row r="5691">
          <cell r="B5691" t="str">
            <v>Бульботомия</v>
          </cell>
        </row>
        <row r="5692">
          <cell r="B5692" t="str">
            <v>Трактотомия</v>
          </cell>
        </row>
        <row r="5693">
          <cell r="B5693" t="str">
            <v>Аутотрансплантация периферического нерва</v>
          </cell>
        </row>
        <row r="5694">
          <cell r="B5694" t="str">
            <v>Аутотрансплантация периферического нерва с использованием микрохирургической техники</v>
          </cell>
        </row>
        <row r="5695">
          <cell r="B5695" t="str">
            <v>Симпатэктомия</v>
          </cell>
        </row>
        <row r="5696">
          <cell r="B5696" t="str">
            <v>Симпатэктомия торакоскопическая</v>
          </cell>
        </row>
        <row r="5697">
          <cell r="B5697" t="str">
            <v>Симпатэктомия поясничная</v>
          </cell>
        </row>
        <row r="5698">
          <cell r="B5698" t="str">
            <v>Симпатэктомия грудная</v>
          </cell>
        </row>
        <row r="5699">
          <cell r="B5699" t="str">
            <v>Вылущивание невриномы</v>
          </cell>
        </row>
        <row r="5700">
          <cell r="B5700" t="str">
            <v>Транспозиция нерва</v>
          </cell>
        </row>
        <row r="5701">
          <cell r="B5701" t="str">
            <v>Транспозиция ветвей лицевого нерва с использованием микрохирургической техники</v>
          </cell>
        </row>
        <row r="5702">
          <cell r="B5702" t="str">
            <v>Рассечение спаек и декомпрессия стволов нервных сплетений</v>
          </cell>
        </row>
        <row r="5703">
          <cell r="B5703" t="str">
            <v>Невротизация</v>
          </cell>
        </row>
        <row r="5704">
          <cell r="B5704" t="str">
            <v>Невротизация брахиоплексальная селективная с применением микрохирургической техники</v>
          </cell>
        </row>
        <row r="5705">
          <cell r="B5705" t="str">
            <v>Невротизация интеркостобрахеальная селективная с применением микрохирургической техники</v>
          </cell>
        </row>
        <row r="5706">
          <cell r="B5706" t="str">
            <v>Невротизация внутриплексальная с применением микрохирургической техники</v>
          </cell>
        </row>
        <row r="5707">
          <cell r="B5707" t="str">
            <v>Удаление новообразования спинномозгового нерва</v>
          </cell>
        </row>
        <row r="5708">
          <cell r="B5708" t="str">
            <v>Удаление новообразования спинномозгового нерва микрохирургическое</v>
          </cell>
        </row>
        <row r="5709">
          <cell r="B5709" t="str">
            <v>Ризотомия</v>
          </cell>
        </row>
        <row r="5710">
          <cell r="B5710" t="str">
            <v>Дренирование фурункула наружного уха</v>
          </cell>
        </row>
        <row r="5711">
          <cell r="B5711" t="str">
            <v>Кюретаж наружного уха</v>
          </cell>
        </row>
        <row r="5712">
          <cell r="B5712" t="str">
            <v>Первичная хирургическая обработка раны наружного уха</v>
          </cell>
        </row>
        <row r="5713">
          <cell r="B5713" t="str">
            <v>Наложение швов на ушную раковину и наружный слуховой проход</v>
          </cell>
        </row>
        <row r="5714">
          <cell r="B5714" t="str">
            <v>Сшивание наружного уха</v>
          </cell>
        </row>
        <row r="5715">
          <cell r="B5715" t="str">
            <v>Реконструкция наружного слухового прохода</v>
          </cell>
        </row>
        <row r="5716">
          <cell r="B5716" t="str">
            <v>Удаление ушной серы</v>
          </cell>
        </row>
        <row r="5717">
          <cell r="B5717" t="str">
            <v>Удаление инородного тела из слухового отверстия</v>
          </cell>
        </row>
        <row r="5718">
          <cell r="B5718" t="str">
            <v>Удаление инородного тела из наружного слухового прохода; вторичное оперативное лечение</v>
          </cell>
        </row>
        <row r="5719">
          <cell r="B5719" t="str">
            <v>Мирингопластика</v>
          </cell>
        </row>
        <row r="5720">
          <cell r="B5720" t="str">
            <v>Ревизия тимпанопластики</v>
          </cell>
        </row>
        <row r="5721">
          <cell r="B5721" t="str">
            <v>Миринготомия</v>
          </cell>
        </row>
        <row r="5722">
          <cell r="B5722" t="str">
            <v>Продувание слуховой трубы</v>
          </cell>
        </row>
        <row r="5723">
          <cell r="B5723" t="str">
            <v>Мастоидотомия</v>
          </cell>
        </row>
        <row r="5724">
          <cell r="B5724" t="str">
            <v>Тимпанопластика</v>
          </cell>
        </row>
        <row r="5725">
          <cell r="B5725" t="str">
            <v>Тимпанопластика с применением микрохирургической техники</v>
          </cell>
        </row>
        <row r="5726">
          <cell r="B5726" t="str">
            <v>Тимпанопластика с применением аллогенных трансплантатов</v>
          </cell>
        </row>
        <row r="5727">
          <cell r="B5727" t="str">
            <v>Тимпанопластика при наличии осложнений: холестеатомы, фистулы лабиринта, дефектов костных стенок среднего уха, одномоментно с санирующим вмешательством, с применением микрохирургической техники, аутогенных тканей, аллогенных трансплантатов</v>
          </cell>
        </row>
        <row r="5728">
          <cell r="B5728" t="str">
            <v>Реконструкция анатомических структур и звукопроводящего аппарата среднего уха с применением микрохирургической техники, аутогенных тканей, аллогенных трансплантатов</v>
          </cell>
        </row>
        <row r="5729">
          <cell r="B5729" t="str">
            <v>Реконструктивная слухоулучшающая операция после радикальной операции на среднем ухе при хроническом гнойном среднем отите</v>
          </cell>
        </row>
        <row r="5730">
          <cell r="B5730" t="str">
            <v>Первичная хирургическая обработка раны уха</v>
          </cell>
        </row>
        <row r="5731">
          <cell r="B5731" t="str">
            <v>Ревизия барабанной полости</v>
          </cell>
        </row>
        <row r="5732">
          <cell r="B5732" t="str">
            <v>Рассечение рубцов в барабанной полости</v>
          </cell>
        </row>
        <row r="5733">
          <cell r="B5733" t="str">
            <v>Радикальная операция на ухе</v>
          </cell>
        </row>
        <row r="5734">
          <cell r="B5734" t="str">
            <v>Стапедэктомия со стапедопластикой</v>
          </cell>
        </row>
        <row r="5735">
          <cell r="B5735" t="str">
            <v>Спедэктомия со стапедопластикой аутохрящом на вену</v>
          </cell>
        </row>
        <row r="5736">
          <cell r="B5736" t="str">
            <v>Спедэктомия со стапедопластикой по поршневой методике</v>
          </cell>
        </row>
        <row r="5737">
          <cell r="B5737" t="str">
            <v>Шунтирование и дренирование барабанной полости</v>
          </cell>
        </row>
        <row r="5738">
          <cell r="B5738" t="str">
            <v>Устранение дефекта ушной раковины</v>
          </cell>
        </row>
        <row r="5739">
          <cell r="B5739" t="str">
            <v>Пластика выступающих (оттопыренных) ушных раковин</v>
          </cell>
        </row>
        <row r="5740">
          <cell r="B5740" t="str">
            <v>Формирование ушной раковины при анотии или микротии</v>
          </cell>
        </row>
        <row r="5741">
          <cell r="B5741" t="str">
            <v>Кохлеарная имплантация</v>
          </cell>
        </row>
        <row r="5742">
          <cell r="B5742" t="str">
            <v>Кохлеарная имплантация при аномалиях развития внутреннего уха, сопутствующей патологии среднего уха, частичной оссификации улитки</v>
          </cell>
        </row>
        <row r="5743">
          <cell r="B5743" t="str">
            <v>Аурикулопластика</v>
          </cell>
        </row>
        <row r="5744">
          <cell r="B5744" t="str">
            <v>Аурикуломеатотимпанопластика</v>
          </cell>
        </row>
        <row r="5745">
          <cell r="B5745" t="str">
            <v>Санирующая операция на среднем ухе с реконструкцией</v>
          </cell>
        </row>
        <row r="5746">
          <cell r="B5746" t="str">
            <v>Тимпанотомия</v>
          </cell>
        </row>
        <row r="5747">
          <cell r="B5747" t="str">
            <v>Тимпанотомия с рассечением рубцов барабанной полости</v>
          </cell>
        </row>
        <row r="5748">
          <cell r="B5748" t="str">
            <v>Тимпанотомия с удалением тимпаносклеротических бляшек</v>
          </cell>
        </row>
        <row r="5749">
          <cell r="B5749" t="str">
            <v>Формирование барабанной полости</v>
          </cell>
        </row>
        <row r="5750">
          <cell r="B5750" t="str">
            <v>Реконструктивная операция при врожденных аномалиях развития и приобретенной атрезии вследствие хронического гнойного среднего отита с применением микрохирургической техники, лучевой техники, аутогенных тканей и аллогенных трансплантатов</v>
          </cell>
        </row>
        <row r="5751">
          <cell r="B5751" t="str">
            <v>Аттикоантротомия (раздельная)</v>
          </cell>
        </row>
        <row r="5752">
          <cell r="B5752" t="str">
            <v>Антромастоидотомия, антродренаж</v>
          </cell>
        </row>
        <row r="5753">
          <cell r="B5753" t="str">
            <v>Имплантация стволомозгового импланта</v>
          </cell>
        </row>
        <row r="5754">
          <cell r="B5754" t="str">
            <v>Дренирование эндолимфатических пространств внутреннего уха с применением микрохирургической и лучевой техники</v>
          </cell>
        </row>
        <row r="5755">
          <cell r="B5755" t="str">
            <v>Деструктивные микрохирургические вмешательства на структурах внутреннего уха с применением лучевой техники</v>
          </cell>
        </row>
        <row r="5756">
          <cell r="B5756" t="str">
            <v>Удаление новообразования уха с применением микрохирургической, эндоскопической, навигационной техники, а также с эндоваскулярной эмболизацией сосудов микроэмболами или при помощи адгезивного агента</v>
          </cell>
        </row>
        <row r="5757">
          <cell r="B5757" t="str">
            <v>Катетеризация слуховой трубы</v>
          </cell>
        </row>
        <row r="5758">
          <cell r="B5758" t="str">
            <v>Катетеризация слуховой трубы с введением лекарственных препаратов</v>
          </cell>
        </row>
        <row r="5759">
          <cell r="B5759" t="str">
            <v>Пластика устья слуховой трубы с использованием видеоэндоскопических технологий</v>
          </cell>
        </row>
        <row r="5760">
          <cell r="B5760" t="str">
            <v>Эндоскопическое электрохирургическое удаление новообразования среднего уха</v>
          </cell>
        </row>
        <row r="5761">
          <cell r="B5761" t="str">
            <v>Иссечение тканей наружного уха</v>
          </cell>
        </row>
        <row r="5762">
          <cell r="B5762" t="str">
            <v>Резекция ушной раковины</v>
          </cell>
        </row>
        <row r="5763">
          <cell r="B5763" t="str">
            <v>Удаление доброкачественного новообразования наружного слухового прохода</v>
          </cell>
        </row>
        <row r="5764">
          <cell r="B5764" t="str">
            <v>Иссечение парааурикулярного свища</v>
          </cell>
        </row>
        <row r="5765">
          <cell r="B5765" t="str">
            <v>Разрез слезной железы</v>
          </cell>
        </row>
        <row r="5766">
          <cell r="B5766" t="str">
            <v>Удаление инородного тела или новообразования слезной железы</v>
          </cell>
        </row>
        <row r="5767">
          <cell r="B5767" t="str">
            <v>Иссечение слезной железы</v>
          </cell>
        </row>
        <row r="5768">
          <cell r="B5768" t="str">
            <v>Устранение дислокации слезной железы</v>
          </cell>
        </row>
        <row r="5769">
          <cell r="B5769" t="str">
            <v>Удаление камней слезных канальцев</v>
          </cell>
        </row>
        <row r="5770">
          <cell r="B5770" t="str">
            <v>Вскрытие флегмоны слезного мешка, разрез слезных точек и слезных канальцев</v>
          </cell>
        </row>
        <row r="5771">
          <cell r="B5771" t="str">
            <v>Пластика слезных точек и слезных канальцев</v>
          </cell>
        </row>
        <row r="5772">
          <cell r="B5772" t="str">
            <v>Дилатация слезных протоков экспандерами</v>
          </cell>
        </row>
        <row r="5773">
          <cell r="B5773" t="str">
            <v>Интубация слезных протоков</v>
          </cell>
        </row>
        <row r="5774">
          <cell r="B5774" t="str">
            <v>Имплантация обтуратора слезной точки</v>
          </cell>
        </row>
        <row r="5775">
          <cell r="B5775" t="str">
            <v>Дакриоцистэктомия</v>
          </cell>
        </row>
        <row r="5776">
          <cell r="B5776" t="str">
            <v>Дакриоцистэктомия радиоволновая</v>
          </cell>
        </row>
        <row r="5777">
          <cell r="B5777" t="str">
            <v>Дакриоцисториностомия</v>
          </cell>
        </row>
        <row r="5778">
          <cell r="B5778" t="str">
            <v>Дакриоцисториностомия с использованием эндоскопических технологий</v>
          </cell>
        </row>
        <row r="5779">
          <cell r="B5779" t="str">
            <v>Дакриоцисториностомия с интубацией и использованием эндоскопических технологий</v>
          </cell>
        </row>
        <row r="5780">
          <cell r="B5780" t="str">
            <v>Конъюнктиводакриостомия, конъюнктивориностомия</v>
          </cell>
        </row>
        <row r="5781">
          <cell r="B5781" t="str">
            <v>Лакоцистостомия с постоянной интубацией</v>
          </cell>
        </row>
        <row r="5782">
          <cell r="B5782" t="str">
            <v>Лакориностомия с имплантацией лакопротеза</v>
          </cell>
        </row>
        <row r="5783">
          <cell r="B5783" t="str">
            <v>Зондирование слезных канальцев, активация слезных точек</v>
          </cell>
        </row>
        <row r="5784">
          <cell r="B5784" t="str">
            <v>Блефаротомия, кантотомия</v>
          </cell>
        </row>
        <row r="5785">
          <cell r="B5785" t="str">
            <v>Удаление халязиона</v>
          </cell>
        </row>
        <row r="5786">
          <cell r="B5786" t="str">
            <v>Удаление контагиозного моллюска, вскрытие малых ретенционных кист век и конъюнктивы, ячменя, абсцесса века</v>
          </cell>
        </row>
        <row r="5787">
          <cell r="B5787" t="str">
            <v>Иссечение обызвествленной мейбомиевой железы</v>
          </cell>
        </row>
        <row r="5788">
          <cell r="B5788" t="str">
            <v>Иссечение, репозиция основания ресниц</v>
          </cell>
        </row>
        <row r="5789">
          <cell r="B5789" t="str">
            <v>Трансплантация волосяных фолликулов</v>
          </cell>
        </row>
        <row r="5790">
          <cell r="B5790" t="str">
            <v>Эпиляция ресниц</v>
          </cell>
        </row>
        <row r="5791">
          <cell r="B5791" t="str">
            <v>Устранение эпикантуса</v>
          </cell>
        </row>
        <row r="5792">
          <cell r="B5792" t="str">
            <v>Устранение энтропиона или эктропиона</v>
          </cell>
        </row>
        <row r="5793">
          <cell r="B5793" t="str">
            <v>Коррекция блефароптоза</v>
          </cell>
        </row>
        <row r="5794">
          <cell r="B5794" t="str">
            <v>Устранение птоза</v>
          </cell>
        </row>
        <row r="5795">
          <cell r="B5795" t="str">
            <v>Коррекция блефарохалязиса</v>
          </cell>
        </row>
        <row r="5796">
          <cell r="B5796" t="str">
            <v>Устранение блефароспазма</v>
          </cell>
        </row>
        <row r="5797">
          <cell r="B5797" t="str">
            <v>Блефарорафия</v>
          </cell>
        </row>
        <row r="5798">
          <cell r="B5798" t="str">
            <v>Удаление новообразования век</v>
          </cell>
        </row>
        <row r="5799">
          <cell r="B5799" t="str">
            <v>Ушивание раны века</v>
          </cell>
        </row>
        <row r="5800">
          <cell r="B5800" t="str">
            <v>Пластика глазной щели</v>
          </cell>
        </row>
        <row r="5801">
          <cell r="B5801" t="str">
            <v>Миотомия, тенотомия глазной мышцы</v>
          </cell>
        </row>
        <row r="5802">
          <cell r="B5802" t="str">
            <v>Трансплантация, иссечение глазной мышцы</v>
          </cell>
        </row>
        <row r="5803">
          <cell r="B5803" t="str">
            <v>Резекция глазной мышцы</v>
          </cell>
        </row>
        <row r="5804">
          <cell r="B5804" t="str">
            <v>Рецессия, тенорафия глазной мышцы</v>
          </cell>
        </row>
        <row r="5805">
          <cell r="B5805" t="str">
            <v>Рассечение спаек глазной мышцы</v>
          </cell>
        </row>
        <row r="5806">
          <cell r="B5806" t="str">
            <v>Конъюнктивотомия</v>
          </cell>
        </row>
        <row r="5807">
          <cell r="B5807" t="str">
            <v>Удаление инородного тела конъюнктивы</v>
          </cell>
        </row>
        <row r="5808">
          <cell r="B5808" t="str">
            <v>Ушивание раны конъюнктивы</v>
          </cell>
        </row>
        <row r="5809">
          <cell r="B5809" t="str">
            <v>Экспрессия (выдавливание) и выскабливание фолликулов конъюнктивы</v>
          </cell>
        </row>
        <row r="5810">
          <cell r="B5810" t="str">
            <v>Перитомия, периэктомия, лимборрафия</v>
          </cell>
        </row>
        <row r="5811">
          <cell r="B5811" t="str">
            <v>Рассечение симблефарона</v>
          </cell>
        </row>
        <row r="5812">
          <cell r="B5812" t="str">
            <v>Тарзопластика</v>
          </cell>
        </row>
        <row r="5813">
          <cell r="B5813" t="str">
            <v>Трансплантация стенонова протока в конъюнктивальную полость</v>
          </cell>
        </row>
        <row r="5814">
          <cell r="B5814" t="str">
            <v>Пластика конъюнктивальной полости</v>
          </cell>
        </row>
        <row r="5815">
          <cell r="B5815" t="str">
            <v>Пластика конъюнктивальной полости с использованием свободного лоскута слизистой со щеки</v>
          </cell>
        </row>
        <row r="5816">
          <cell r="B5816" t="str">
            <v>Иссечение пингвекулы</v>
          </cell>
        </row>
        <row r="5817">
          <cell r="B5817" t="str">
            <v>Удаление птеригиума</v>
          </cell>
        </row>
        <row r="5818">
          <cell r="B5818" t="str">
            <v>Кератотомия</v>
          </cell>
        </row>
        <row r="5819">
          <cell r="B5819" t="str">
            <v>Кератэктомия</v>
          </cell>
        </row>
        <row r="5820">
          <cell r="B5820" t="str">
            <v>Эксимерлазерная фототерапевтическая кератэктомия</v>
          </cell>
        </row>
        <row r="5821">
          <cell r="B5821" t="str">
            <v>Эксимерлазерная фоторефракционная кератэктомия</v>
          </cell>
        </row>
        <row r="5822">
          <cell r="B5822" t="str">
            <v>Кератомилез</v>
          </cell>
        </row>
        <row r="5823">
          <cell r="B5823" t="str">
            <v>Кератофакия</v>
          </cell>
        </row>
        <row r="5824">
          <cell r="B5824" t="str">
            <v>Кератопластика (трансплантация роговицы)</v>
          </cell>
        </row>
        <row r="5825">
          <cell r="B5825" t="str">
            <v>Неавтоматизированная послойная кератопластика</v>
          </cell>
        </row>
        <row r="5826">
          <cell r="B5826" t="str">
            <v>Автоматизированная послойная кератопластика</v>
          </cell>
        </row>
        <row r="5827">
          <cell r="B5827" t="str">
            <v>Задняя послойная кератопластика</v>
          </cell>
        </row>
        <row r="5828">
          <cell r="B5828" t="str">
            <v>Послойная кератопластика</v>
          </cell>
        </row>
        <row r="5829">
          <cell r="B5829" t="str">
            <v>Неавтоматизированная эндокератопластика</v>
          </cell>
        </row>
        <row r="5830">
          <cell r="B5830" t="str">
            <v>Сквозная лимбокератопластика</v>
          </cell>
        </row>
        <row r="5831">
          <cell r="B5831" t="str">
            <v>Кератопластика конъюнктивальная</v>
          </cell>
        </row>
        <row r="5832">
          <cell r="B5832" t="str">
            <v>Кератопластика сквозная</v>
          </cell>
        </row>
        <row r="5833">
          <cell r="B5833" t="str">
            <v>Удаление птеригиума с послойной частичной кератопластикой</v>
          </cell>
        </row>
        <row r="5834">
          <cell r="B5834" t="str">
            <v>Кератопротезирование</v>
          </cell>
        </row>
        <row r="5835">
          <cell r="B5835" t="str">
            <v>Удаление инородного тела роговицы</v>
          </cell>
        </row>
        <row r="5836">
          <cell r="B5836" t="str">
            <v>Ушивание раны роговицы</v>
          </cell>
        </row>
        <row r="5837">
          <cell r="B5837" t="str">
            <v>Ушивание проникающей раны роговицы</v>
          </cell>
        </row>
        <row r="5838">
          <cell r="B5838" t="str">
            <v>Фистулэктомия, ушивание фистулы роговицы, склеры</v>
          </cell>
        </row>
        <row r="5839">
          <cell r="B5839" t="str">
            <v>Парацентез, пункция передней камеры глаза</v>
          </cell>
        </row>
        <row r="5840">
          <cell r="B5840" t="str">
            <v>Промывание передней камеры глаза</v>
          </cell>
        </row>
        <row r="5841">
          <cell r="B5841" t="str">
            <v>Введение воздуха, лекарственных препаратов в переднюю камеру глаза</v>
          </cell>
        </row>
        <row r="5842">
          <cell r="B5842" t="str">
            <v>Удаление инородного тела из переднего сегмента глаза</v>
          </cell>
        </row>
        <row r="5843">
          <cell r="B5843" t="str">
            <v>Синусотомия</v>
          </cell>
        </row>
        <row r="5844">
          <cell r="B5844" t="str">
            <v>Иридотомия</v>
          </cell>
        </row>
        <row r="5845">
          <cell r="B5845" t="str">
            <v>Иридэктомия</v>
          </cell>
        </row>
        <row r="5846">
          <cell r="B5846" t="str">
            <v>Ириденклейзис</v>
          </cell>
        </row>
        <row r="5847">
          <cell r="B5847" t="str">
            <v>Иридопластика</v>
          </cell>
        </row>
        <row r="5848">
          <cell r="B5848" t="str">
            <v>Иридоциклоретракция</v>
          </cell>
        </row>
        <row r="5849">
          <cell r="B5849" t="str">
            <v>Иридосклерэктомия</v>
          </cell>
        </row>
        <row r="5850">
          <cell r="B5850" t="str">
            <v>Имплантация иридохрусталиковой диафрагмы, искусственной радужки</v>
          </cell>
        </row>
        <row r="5851">
          <cell r="B5851" t="str">
            <v>Циклэктомия, циклотомия</v>
          </cell>
        </row>
        <row r="5852">
          <cell r="B5852" t="str">
            <v>Циклэктомия, трансцилиарное дренирование задней камеры</v>
          </cell>
        </row>
        <row r="5853">
          <cell r="B5853" t="str">
            <v>Циклодиализ</v>
          </cell>
        </row>
        <row r="5854">
          <cell r="B5854" t="str">
            <v>Гониотомия</v>
          </cell>
        </row>
        <row r="5855">
          <cell r="B5855" t="str">
            <v>Гониоспазис</v>
          </cell>
        </row>
        <row r="5856">
          <cell r="B5856" t="str">
            <v>Трабекулотомия</v>
          </cell>
        </row>
        <row r="5857">
          <cell r="B5857" t="str">
            <v>Трабекулоэктомия (синустрабекулоэктомия)</v>
          </cell>
        </row>
        <row r="5858">
          <cell r="B5858" t="str">
            <v>Декомпрессия зрительного нерва</v>
          </cell>
        </row>
        <row r="5859">
          <cell r="B5859" t="str">
            <v>Склеротомия, пункция склеры</v>
          </cell>
        </row>
        <row r="5860">
          <cell r="B5860" t="str">
            <v>Склерэктомия, трепанация склеры</v>
          </cell>
        </row>
        <row r="5861">
          <cell r="B5861" t="str">
            <v>Глубокая склерэктомия</v>
          </cell>
        </row>
        <row r="5862">
          <cell r="B5862" t="str">
            <v>Проникающая склерэктомия</v>
          </cell>
        </row>
        <row r="5863">
          <cell r="B5863" t="str">
            <v>Склероангулореконструкция</v>
          </cell>
        </row>
        <row r="5864">
          <cell r="B5864" t="str">
            <v>Склеропластика</v>
          </cell>
        </row>
        <row r="5865">
          <cell r="B5865" t="str">
            <v>Склеропластика с использованием трансплантатов</v>
          </cell>
        </row>
        <row r="5866">
          <cell r="B5866" t="str">
            <v>Ушивание раны склеры</v>
          </cell>
        </row>
        <row r="5867">
          <cell r="B5867" t="str">
            <v>Ушивание проникающей раны склеры</v>
          </cell>
        </row>
        <row r="5868">
          <cell r="B5868" t="str">
            <v>Удаление инородного тела из склеры</v>
          </cell>
        </row>
        <row r="5869">
          <cell r="B5869" t="str">
            <v>Укрепление склеры заднего сегмента глаза</v>
          </cell>
        </row>
        <row r="5870">
          <cell r="B5870" t="str">
            <v>Реваскуляризация заднего сегмента глаза</v>
          </cell>
        </row>
        <row r="5871">
          <cell r="B5871" t="str">
            <v>Удаление инородного тела, паразитов из заднего сегмента глаза</v>
          </cell>
        </row>
        <row r="5872">
          <cell r="B5872" t="str">
            <v>Локальное эписклеральное пломбирование</v>
          </cell>
        </row>
        <row r="5873">
          <cell r="B5873" t="str">
            <v>Круговое эпиклеральное пломбирование</v>
          </cell>
        </row>
        <row r="5874">
          <cell r="B5874" t="str">
            <v>Резекция, рифление склеры</v>
          </cell>
        </row>
        <row r="5875">
          <cell r="B5875" t="str">
            <v>Деструкция очагов воспаления, неоваскуляризации или новообразования сетчатки, хориоидеи</v>
          </cell>
        </row>
        <row r="5876">
          <cell r="B5876" t="str">
            <v>Транслокация макулы</v>
          </cell>
        </row>
        <row r="5877">
          <cell r="B5877" t="str">
            <v>Эндовитреальное введение лекарственных препаратов, воздуха, силикона</v>
          </cell>
        </row>
        <row r="5878">
          <cell r="B5878" t="str">
            <v>Интравитреальное введение лекарственных препаратов</v>
          </cell>
        </row>
        <row r="5879">
          <cell r="B5879" t="str">
            <v>Замещение стекловидного тела</v>
          </cell>
        </row>
        <row r="5880">
          <cell r="B5880" t="str">
            <v>Витреотомия</v>
          </cell>
        </row>
        <row r="5881">
          <cell r="B5881" t="str">
            <v>Витреоэктомия</v>
          </cell>
        </row>
        <row r="5882">
          <cell r="B5882" t="str">
            <v>Витрэктомия передняя</v>
          </cell>
        </row>
        <row r="5883">
          <cell r="B5883" t="str">
            <v>Витреоэктомия задняя субтотальная закрытая</v>
          </cell>
        </row>
        <row r="5884">
          <cell r="B5884" t="str">
            <v>Витреошвартэктомия</v>
          </cell>
        </row>
        <row r="5885">
          <cell r="B5885" t="str">
            <v>Удаление инородного тела из хрусталика</v>
          </cell>
        </row>
        <row r="5886">
          <cell r="B5886" t="str">
            <v>Экстракция хрусталика</v>
          </cell>
        </row>
        <row r="5887">
          <cell r="B5887" t="str">
            <v>Лазерная экстракция хрусталика</v>
          </cell>
        </row>
        <row r="5888">
          <cell r="B5888" t="str">
            <v>Удаление вывихнутого хрусталика</v>
          </cell>
        </row>
        <row r="5889">
          <cell r="B5889" t="str">
            <v>Удаление вывихнутой в стекловидное тело интраокулярной линзы</v>
          </cell>
        </row>
        <row r="5890">
          <cell r="B5890" t="str">
            <v>Удаление хрусталиковых масс</v>
          </cell>
        </row>
        <row r="5891">
          <cell r="B5891" t="str">
            <v>Ленсэктомия</v>
          </cell>
        </row>
        <row r="5892">
          <cell r="B5892" t="str">
            <v>Факоэмульсификация без интраокулярной линзы. Факофрагментация, факоаспирация</v>
          </cell>
        </row>
        <row r="5893">
          <cell r="B5893" t="str">
            <v>Факоэмульсификация с использованием фемтосекундного лазера</v>
          </cell>
        </row>
        <row r="5894">
          <cell r="B5894" t="str">
            <v>Факоэмульсификация с имплантацией интраокулярной линзы</v>
          </cell>
        </row>
        <row r="5895">
          <cell r="B5895" t="str">
            <v>Имплантация интраокулярной линзы</v>
          </cell>
        </row>
        <row r="5896">
          <cell r="B5896" t="str">
            <v>Репозиция с подшиванием интраокулярной линзы</v>
          </cell>
        </row>
        <row r="5897">
          <cell r="B5897" t="str">
            <v>Удаление интраокулярной линзы</v>
          </cell>
        </row>
        <row r="5898">
          <cell r="B5898" t="str">
            <v>Дисцизия, экстракция вторичной катаракты</v>
          </cell>
        </row>
        <row r="5899">
          <cell r="B5899" t="str">
            <v>Лазерная капсулотомия, капсулэктомия</v>
          </cell>
        </row>
        <row r="5900">
          <cell r="B5900" t="str">
            <v>Энуклеация глазного яблока</v>
          </cell>
        </row>
        <row r="5901">
          <cell r="B5901" t="str">
            <v>Эвисцерация глазного яблока</v>
          </cell>
        </row>
        <row r="5902">
          <cell r="B5902" t="str">
            <v>Эвисцерация с резекцией заднего полюса и имплантацией вкладыша</v>
          </cell>
        </row>
        <row r="5903">
          <cell r="B5903" t="str">
            <v>Эвисцероэнуклеация с инверсией заднего полюса глаза</v>
          </cell>
        </row>
        <row r="5904">
          <cell r="B5904" t="str">
            <v>Пластика глазницы с использованием аллопластического материала</v>
          </cell>
        </row>
        <row r="5905">
          <cell r="B5905" t="str">
            <v>Имплантация интрастромальных сегментов</v>
          </cell>
        </row>
        <row r="5906">
          <cell r="B5906" t="str">
            <v>Удаление имплантата глазницы</v>
          </cell>
        </row>
        <row r="5907">
          <cell r="B5907" t="str">
            <v>Орбитотомия</v>
          </cell>
        </row>
        <row r="5908">
          <cell r="B5908" t="str">
            <v>Костно-пластическая орбитотомия</v>
          </cell>
        </row>
        <row r="5909">
          <cell r="B5909" t="str">
            <v>Орбитотомия поднадкостничная</v>
          </cell>
        </row>
        <row r="5910">
          <cell r="B5910" t="str">
            <v>Орбитотомия транскутанная</v>
          </cell>
        </row>
        <row r="5911">
          <cell r="B5911" t="str">
            <v>Трансконъюнктивальная орбитотомия</v>
          </cell>
        </row>
        <row r="5912">
          <cell r="B5912" t="str">
            <v>Резекция стенок глазницы</v>
          </cell>
        </row>
        <row r="5913">
          <cell r="B5913" t="str">
            <v>Удаление инородного тела, новообразования из глазницы</v>
          </cell>
        </row>
        <row r="5914">
          <cell r="B5914" t="str">
            <v>Экзентерация глазницы</v>
          </cell>
        </row>
        <row r="5915">
          <cell r="B5915" t="str">
            <v>Частичная экзентерация глазницы с сохранением век</v>
          </cell>
        </row>
        <row r="5916">
          <cell r="B5916" t="str">
            <v>Реконструкция глазницы</v>
          </cell>
        </row>
        <row r="5917">
          <cell r="B5917" t="str">
            <v>Стимуляция нормальной функции желтого пятна сетчатки (плеоптическое лечение)</v>
          </cell>
        </row>
        <row r="5918">
          <cell r="B5918" t="str">
            <v>Пластика века (блефаропластика) без и с пересадкой тканей</v>
          </cell>
        </row>
        <row r="5919">
          <cell r="B5919" t="str">
            <v>Пластика верхних век без пересадки тканей чрескожным доступом</v>
          </cell>
        </row>
        <row r="5920">
          <cell r="B5920" t="str">
            <v>Пластика верхних век без пересадки тканей трансконъюнктивальным доступом</v>
          </cell>
        </row>
        <row r="5921">
          <cell r="B5921" t="str">
            <v>Пластика нижних век чрескожным подресничным доступом с формированием кожного лоскута</v>
          </cell>
        </row>
        <row r="5922">
          <cell r="B5922" t="str">
            <v>Пластика нижних век чрескожным подресничным доступом с кожно-мышечным лоскутом</v>
          </cell>
        </row>
        <row r="5923">
          <cell r="B5923" t="str">
            <v>Пластика нижних век чрескожным подресничным доступом с миопексией</v>
          </cell>
        </row>
        <row r="5924">
          <cell r="B5924" t="str">
            <v>Пластика нижних век чрескожным подресничным доступом с каптопексией</v>
          </cell>
        </row>
        <row r="5925">
          <cell r="B5925" t="str">
            <v>Пластика нижних век чрескожным подресничным доступом с перемещением части жирового тела орбиты в "слезную борозду"</v>
          </cell>
        </row>
        <row r="5926">
          <cell r="B5926" t="str">
            <v>Пластика нижних век трансконъюктивальным доступом</v>
          </cell>
        </row>
        <row r="5927">
          <cell r="B5927" t="str">
            <v>Бипланарная пластика нижних век</v>
          </cell>
        </row>
        <row r="5928">
          <cell r="B5928" t="str">
            <v>Ориентальная пластика век</v>
          </cell>
        </row>
        <row r="5929">
          <cell r="B5929" t="str">
            <v>Прочие проникающие антиглаукоматозные операции</v>
          </cell>
        </row>
        <row r="5930">
          <cell r="B5930" t="str">
            <v>Тампонада витреальной полости (перфторорганическим или иным высокомолекулярным соединением)</v>
          </cell>
        </row>
        <row r="5931">
          <cell r="B5931" t="str">
            <v>Эндовитреальная замена перфторорганического соединения на силикон</v>
          </cell>
        </row>
        <row r="5932">
          <cell r="B5932" t="str">
            <v>Удаление силиконового масла (или иного высокомолекулярного соединения) из витреальной полости</v>
          </cell>
        </row>
        <row r="5933">
          <cell r="B5933" t="str">
            <v>Удаление эписклеральной пломбы</v>
          </cell>
        </row>
        <row r="5934">
          <cell r="B5934" t="str">
            <v>Непроникающая глубокая склерэктомия</v>
          </cell>
        </row>
        <row r="5935">
          <cell r="B5935" t="str">
            <v>Непроникающая глубокая склерэктомия с дренированием</v>
          </cell>
        </row>
        <row r="5936">
          <cell r="B5936" t="str">
            <v>Прочие непроникающие антиглаукоматозные операции</v>
          </cell>
        </row>
        <row r="5937">
          <cell r="B5937" t="str">
            <v>Пластика фильтрационной подушечки</v>
          </cell>
        </row>
        <row r="5938">
          <cell r="B5938" t="str">
            <v>Ревизия (нидлинг) фильтрационной подушечки</v>
          </cell>
        </row>
        <row r="5939">
          <cell r="B5939" t="str">
            <v>Ревизия (нидлинг) фильтрационной подушки, механический нидлинг</v>
          </cell>
        </row>
        <row r="5940">
          <cell r="B5940" t="str">
            <v>Ревизия (нидлинг) фильтрационной подушки, субсклеральный нидлинг</v>
          </cell>
        </row>
        <row r="5941">
          <cell r="B5941" t="str">
            <v>Удаление новообразования роговицы, конъюнктивы</v>
          </cell>
        </row>
        <row r="5942">
          <cell r="B5942" t="str">
            <v>Введение аутокрови в зону фистулы</v>
          </cell>
        </row>
        <row r="5943">
          <cell r="B5943" t="str">
            <v>Введение вискоэластиков в зону операции</v>
          </cell>
        </row>
        <row r="5944">
          <cell r="B5944" t="str">
            <v>Алкоголизация цилиарного ганглия</v>
          </cell>
        </row>
        <row r="5945">
          <cell r="B5945" t="str">
            <v>Подшивание цилиарного тела</v>
          </cell>
        </row>
        <row r="5946">
          <cell r="B5946" t="str">
            <v>Протезирование глазного яблока</v>
          </cell>
        </row>
        <row r="5947">
          <cell r="B5947" t="str">
            <v>Кантопластика</v>
          </cell>
        </row>
        <row r="5948">
          <cell r="B5948" t="str">
            <v>Кантопластика латеральная</v>
          </cell>
        </row>
        <row r="5949">
          <cell r="B5949" t="str">
            <v>Кантопластика медиальная</v>
          </cell>
        </row>
        <row r="5950">
          <cell r="B5950" t="str">
            <v>Внутренняя декомпрессия орбиты</v>
          </cell>
        </row>
        <row r="5951">
          <cell r="B5951" t="str">
            <v>Внутренняя декомпрессия орбиты с костной декомпрессией</v>
          </cell>
        </row>
        <row r="5952">
          <cell r="B5952" t="str">
            <v>Вискоканалостомия</v>
          </cell>
        </row>
        <row r="5953">
          <cell r="B5953" t="str">
            <v>Имплантация дренажа антиглаукоматозного</v>
          </cell>
        </row>
        <row r="5954">
          <cell r="B5954" t="str">
            <v>Диатермостомия интрасклеральная микроинвазивная</v>
          </cell>
        </row>
        <row r="5955">
          <cell r="B5955" t="str">
            <v>Радиоэксцизия при новообразованиях придаточного аппарата глаза</v>
          </cell>
        </row>
        <row r="5956">
          <cell r="B5956" t="str">
            <v>Микроинвазивная хирургия шлеммова канала</v>
          </cell>
        </row>
        <row r="5957">
          <cell r="B5957" t="str">
            <v>Аутоконъюктивальная пластика роговицы</v>
          </cell>
        </row>
        <row r="5958">
          <cell r="B5958" t="str">
            <v>Мембранопилинг</v>
          </cell>
        </row>
        <row r="5959">
          <cell r="B5959" t="str">
            <v>Расщепление слезных точек и канальцев</v>
          </cell>
        </row>
        <row r="5960">
          <cell r="B5960" t="str">
            <v>Снятие роговичных швов</v>
          </cell>
        </row>
        <row r="5961">
          <cell r="B5961" t="str">
            <v>Кореопластика</v>
          </cell>
        </row>
        <row r="5962">
          <cell r="B5962" t="str">
            <v>Коррекция положения склеральной пломбы</v>
          </cell>
        </row>
        <row r="5963">
          <cell r="B5963" t="str">
            <v>Имплантация аллопластических материалов под хориоидею</v>
          </cell>
        </row>
        <row r="5964">
          <cell r="B5964" t="str">
            <v>Репозиция и фиксация дислоцированной интраокулярной линзы</v>
          </cell>
        </row>
        <row r="5965">
          <cell r="B5965" t="str">
            <v>Установка раздуваемого баллона-катетера при отслойке сетчатки</v>
          </cell>
        </row>
        <row r="5966">
          <cell r="B5966" t="str">
            <v>Удаление перфторорганического или иного высокомолекулярного соединения из витреальной полости</v>
          </cell>
        </row>
        <row r="5967">
          <cell r="B5967" t="str">
            <v>Разрез слезных точек и слезных канальцев</v>
          </cell>
        </row>
        <row r="5968">
          <cell r="B5968" t="str">
            <v>Пластика опорно-двигательной культи при анофтальме</v>
          </cell>
        </row>
        <row r="5969">
          <cell r="B5969" t="str">
            <v>Реконструкция угла передней камеры глаза</v>
          </cell>
        </row>
        <row r="5970">
          <cell r="B5970" t="str">
            <v>Ретросклеропломбирование</v>
          </cell>
        </row>
        <row r="5971">
          <cell r="B5971" t="str">
            <v>Удаление инородного тела век</v>
          </cell>
        </row>
        <row r="5972">
          <cell r="B5972" t="str">
            <v>Удаление антиглаукоматозного дренажа или его замена</v>
          </cell>
        </row>
        <row r="5973">
          <cell r="B5973" t="str">
            <v>Иридоциклосклерэктомия</v>
          </cell>
        </row>
        <row r="5974">
          <cell r="B5974" t="str">
            <v>Иридоциклохориоидсклерэктомия</v>
          </cell>
        </row>
        <row r="5975">
          <cell r="B5975" t="str">
            <v>Эндорезекция внутриглазных новообразований</v>
          </cell>
        </row>
        <row r="5976">
          <cell r="B5976" t="str">
            <v>Реконструкция задней камеры глаза</v>
          </cell>
        </row>
        <row r="5977">
          <cell r="B5977" t="str">
            <v>Синусотомия и синусэктомия лобной пазухи</v>
          </cell>
        </row>
        <row r="5978">
          <cell r="B5978" t="str">
            <v>Синусотомия с использованием видеоэндоскопических технологий</v>
          </cell>
        </row>
        <row r="5979">
          <cell r="B5979" t="str">
            <v>Этмоидотомия</v>
          </cell>
        </row>
        <row r="5980">
          <cell r="B5980" t="str">
            <v>Этмоидотомия с использованием видеоэндоскопических технологий</v>
          </cell>
        </row>
        <row r="5981">
          <cell r="B5981" t="str">
            <v>Сфеноидотомия</v>
          </cell>
        </row>
        <row r="5982">
          <cell r="B5982" t="str">
            <v>Сфеноидотомия с использованием видеоэндоскопических технологий</v>
          </cell>
        </row>
        <row r="5983">
          <cell r="B5983" t="str">
            <v>Нефротомия и нефростомия</v>
          </cell>
        </row>
        <row r="5984">
          <cell r="B5984" t="str">
            <v>Чрескожная пункционная нефростомия под контролем ультразвукового исследования</v>
          </cell>
        </row>
        <row r="5985">
          <cell r="B5985" t="str">
            <v>Локальное иссечение или разрушение почки</v>
          </cell>
        </row>
        <row r="5986">
          <cell r="B5986" t="str">
            <v>Резекция почки</v>
          </cell>
        </row>
        <row r="5987">
          <cell r="B5987" t="str">
            <v>Лапароскопическая резекция почки</v>
          </cell>
        </row>
        <row r="5988">
          <cell r="B5988" t="str">
            <v>Роботассистированная резекция почки</v>
          </cell>
        </row>
        <row r="5989">
          <cell r="B5989" t="str">
            <v>Резекция почки с применением физических методов воздействия (радиочастотная абляция, интерстициальная лазерная абляция)</v>
          </cell>
        </row>
        <row r="5990">
          <cell r="B5990" t="str">
            <v>Радикальная нефрэктомия</v>
          </cell>
        </row>
        <row r="5991">
          <cell r="B5991" t="str">
            <v>Лапароскопическая нефрэктомия</v>
          </cell>
        </row>
        <row r="5992">
          <cell r="B5992" t="str">
            <v>Нефрэктомия с тромбэктомией из нижней полой вены</v>
          </cell>
        </row>
        <row r="5993">
          <cell r="B5993" t="str">
            <v>Роботассистированная нефрэктомия</v>
          </cell>
        </row>
        <row r="5994">
          <cell r="B5994" t="str">
            <v>Радикальная нефрэктомия с расширенной забрюшинной лимфаденэктомией</v>
          </cell>
        </row>
        <row r="5995">
          <cell r="B5995" t="str">
            <v>Радикальная нефрэктомия с резекцией соседних органов</v>
          </cell>
        </row>
        <row r="5996">
          <cell r="B5996" t="str">
            <v>Удаление донорской почки</v>
          </cell>
        </row>
        <row r="5997">
          <cell r="B5997" t="str">
            <v>Удаление донорской почки с использованием видеоэндоскопических технологий</v>
          </cell>
        </row>
        <row r="5998">
          <cell r="B5998" t="str">
            <v>Пересадка почки</v>
          </cell>
        </row>
        <row r="5999">
          <cell r="B5999" t="str">
            <v>Нефропексия</v>
          </cell>
        </row>
        <row r="6000">
          <cell r="B6000" t="str">
            <v>Нефропексия с использованием видеоэндоскопических технологий</v>
          </cell>
        </row>
        <row r="6001">
          <cell r="B6001" t="str">
            <v>Пластика лоханки и мочеточника</v>
          </cell>
        </row>
        <row r="6002">
          <cell r="B6002" t="str">
            <v>Резекция мочеточника и лоханки с пластикой лоханки и мочеточника</v>
          </cell>
        </row>
        <row r="6003">
          <cell r="B6003" t="str">
            <v>Пластика лоханки и мочеточника с использованием видеоэндоскопических технологий</v>
          </cell>
        </row>
        <row r="6004">
          <cell r="B6004" t="str">
            <v>Декапсуляция почки</v>
          </cell>
        </row>
        <row r="6005">
          <cell r="B6005" t="str">
            <v>Резекция околопочечных спаек</v>
          </cell>
        </row>
        <row r="6006">
          <cell r="B6006" t="str">
            <v>Аспирация почечной кисты или лоханки</v>
          </cell>
        </row>
        <row r="6007">
          <cell r="B6007" t="str">
            <v>Дренирование кист, абсцесса почки под контролем компьютерной томографии</v>
          </cell>
        </row>
        <row r="6008">
          <cell r="B6008" t="str">
            <v>Чрескожное пункционное дренирование абсцесса почки</v>
          </cell>
        </row>
        <row r="6009">
          <cell r="B6009" t="str">
            <v>Удаление сгустков крови из мочеточника</v>
          </cell>
        </row>
        <row r="6010">
          <cell r="B6010" t="str">
            <v>Удаление камней мочеточника</v>
          </cell>
        </row>
        <row r="6011">
          <cell r="B6011" t="str">
            <v>Удаление инородного тела почки и мочевыделительного тракта</v>
          </cell>
        </row>
        <row r="6012">
          <cell r="B6012" t="str">
            <v>Трансуретральное удаление инородного тела уретры</v>
          </cell>
        </row>
        <row r="6013">
          <cell r="B6013" t="str">
            <v>Трансуретральное удаление инородного тела мочевого пузыря</v>
          </cell>
        </row>
        <row r="6014">
          <cell r="B6014" t="str">
            <v>Рассечение отверстия мочеточника</v>
          </cell>
        </row>
        <row r="6015">
          <cell r="B6015" t="str">
            <v>Уретеролитотомия</v>
          </cell>
        </row>
        <row r="6016">
          <cell r="B6016" t="str">
            <v>Уретеролитотомия лапароскопическая</v>
          </cell>
        </row>
        <row r="6017">
          <cell r="B6017" t="str">
            <v>Имплантация электронного стимулятора в мочевой пузырь</v>
          </cell>
        </row>
        <row r="6018">
          <cell r="B6018" t="str">
            <v>Удаление камней мочевого пузыря</v>
          </cell>
        </row>
        <row r="6019">
          <cell r="B6019" t="str">
            <v>Трансуретральная контактная цистолитотрипсия</v>
          </cell>
        </row>
        <row r="6020">
          <cell r="B6020" t="str">
            <v>Операция Брикера (уретероилеокутанеостомия)</v>
          </cell>
        </row>
        <row r="6021">
          <cell r="B6021" t="str">
            <v>Кожная уретероилеостомия с цистэктомией (полной или частичной)</v>
          </cell>
        </row>
        <row r="6022">
          <cell r="B6022" t="str">
            <v>Уретерокутанеостомия</v>
          </cell>
        </row>
        <row r="6023">
          <cell r="B6023" t="str">
            <v>Уретеросигмостомия</v>
          </cell>
        </row>
        <row r="6024">
          <cell r="B6024" t="str">
            <v>Мочевой отвод к кишечнику с цистэктомией (полной или частичной)</v>
          </cell>
        </row>
        <row r="6025">
          <cell r="B6025" t="str">
            <v>Нефроцистанастомоз</v>
          </cell>
        </row>
        <row r="6026">
          <cell r="B6026" t="str">
            <v>Восстановление мочеточника</v>
          </cell>
        </row>
        <row r="6027">
          <cell r="B6027" t="str">
            <v>Реконструкция мочеточника кишечным сегментом</v>
          </cell>
        </row>
        <row r="6028">
          <cell r="B6028" t="str">
            <v>Катетеризация мочеточника</v>
          </cell>
        </row>
        <row r="6029">
          <cell r="B6029" t="str">
            <v>Цистотомия</v>
          </cell>
        </row>
        <row r="6030">
          <cell r="B6030" t="str">
            <v>Эпицистостомия</v>
          </cell>
        </row>
        <row r="6031">
          <cell r="B6031" t="str">
            <v>Трансуретральная резекция мочевого пузыря</v>
          </cell>
        </row>
        <row r="6032">
          <cell r="B6032" t="str">
            <v>Трансуретральная резекция мочевого пузыря с интраоперационной фотодинамической терапией, гипертермией или низкоинтенсивным лазерным излучением</v>
          </cell>
        </row>
        <row r="6033">
          <cell r="B6033" t="str">
            <v>Трансуретральная резекция шейки мочевого пузыря</v>
          </cell>
        </row>
        <row r="6034">
          <cell r="B6034" t="str">
            <v>Дивертикулэктомия мочевого пузыря</v>
          </cell>
        </row>
        <row r="6035">
          <cell r="B6035" t="str">
            <v>Дивертикулэктомия мочевого пузыря с использованием видеоэндоскопических технологий</v>
          </cell>
        </row>
        <row r="6036">
          <cell r="B6036" t="str">
            <v>Резекция мочевого пузыря</v>
          </cell>
        </row>
        <row r="6037">
          <cell r="B6037" t="str">
            <v>Лапароскопическая резекция мочевого пузыря</v>
          </cell>
        </row>
        <row r="6038">
          <cell r="B6038" t="str">
            <v>Резекция мочевого пузыря с уретероцистоанастомозом</v>
          </cell>
        </row>
        <row r="6039">
          <cell r="B6039" t="str">
            <v>Трансвезикальная электроэксцизия новообразования мочевого пузыря</v>
          </cell>
        </row>
        <row r="6040">
          <cell r="B6040" t="str">
            <v>Радикальная цистэктомия</v>
          </cell>
        </row>
        <row r="6041">
          <cell r="B6041" t="str">
            <v>Радикальная цистэктомия с уретерокутанеостомией</v>
          </cell>
        </row>
        <row r="6042">
          <cell r="B6042" t="str">
            <v>Радикальная цистэктомия с формированием стомы с использованием видеоэндоскопических технологий</v>
          </cell>
        </row>
        <row r="6043">
          <cell r="B6043" t="str">
            <v>Радикальная цистэктомия с ортотопической реконструкцией мочевого резервуара</v>
          </cell>
        </row>
        <row r="6044">
          <cell r="B6044" t="str">
            <v>Радикальная цистэктомия с ортотопической реконструкцией мочевого резервуара с использованием видеоэндоскопических технологий</v>
          </cell>
        </row>
        <row r="6045">
          <cell r="B6045" t="str">
            <v>Радикальная цистэктомия с использованием видеоэндоскопических технологий</v>
          </cell>
        </row>
        <row r="6046">
          <cell r="B6046" t="str">
            <v>Радикальная цистэктомия роботассистированная</v>
          </cell>
        </row>
        <row r="6047">
          <cell r="B6047" t="str">
            <v>Цистэктомия с уретеросигмоанастомозом</v>
          </cell>
        </row>
        <row r="6048">
          <cell r="B6048" t="str">
            <v>Радикальная цистэктомия с гетеротопической реконструкцией мочевого резервуара</v>
          </cell>
        </row>
        <row r="6049">
          <cell r="B6049" t="str">
            <v>Радикальная цистэктомия с гетеротопической реконструкцией мочевого резервуара с использованием видеоэндоскопических технологий</v>
          </cell>
        </row>
        <row r="6050">
          <cell r="B6050" t="str">
            <v>Радикальная цистэктомия с гетеротопической реконструкцией мочевого резервуара роботассистированная</v>
          </cell>
        </row>
        <row r="6051">
          <cell r="B6051" t="str">
            <v>Радикальная цистэктомия с кожной уретероилеостомией</v>
          </cell>
        </row>
        <row r="6052">
          <cell r="B6052" t="str">
            <v>Радикальная цистэктомия с кожной уретероилеостомией с использованием видеоэндоскопических технологий</v>
          </cell>
        </row>
        <row r="6053">
          <cell r="B6053" t="str">
            <v>Радикальная цистэктомия с кожной уретероилеостомией роботассистированная</v>
          </cell>
        </row>
        <row r="6054">
          <cell r="B6054" t="str">
            <v>Радикальная цистэктомия с уретерокутанеостомией с использованием видеоэндоскопических технологий</v>
          </cell>
        </row>
        <row r="6055">
          <cell r="B6055" t="str">
            <v>Радикальная цистопростатэктомия</v>
          </cell>
        </row>
        <row r="6056">
          <cell r="B6056" t="str">
            <v>Радикальная цистпростатэктомия с уретерокутанеостомией</v>
          </cell>
        </row>
        <row r="6057">
          <cell r="B6057" t="str">
            <v>Радикальная цистпростатэктомия с формированием стомы с использованием видеоэндоскопических технологий</v>
          </cell>
        </row>
        <row r="6058">
          <cell r="B6058" t="str">
            <v>Радикальная цистпростатэктомия с ортотопической реконструкцией мочевого резервуара</v>
          </cell>
        </row>
        <row r="6059">
          <cell r="B6059" t="str">
            <v>Радикальная цистпростатэктомия с ортотопической реконструкцией мочевого резервуара с использованием видеоэндоскопических технологий</v>
          </cell>
        </row>
        <row r="6060">
          <cell r="B6060" t="str">
            <v>Радикальная цистпростатэктомия с использованием видеоэндоскопических технологий</v>
          </cell>
        </row>
        <row r="6061">
          <cell r="B6061" t="str">
            <v>Лапароскопическая цистпростатвезикулэктомия</v>
          </cell>
        </row>
        <row r="6062">
          <cell r="B6062" t="str">
            <v>Радикальная цистпростатэктомия с кожной уретероилеостомией</v>
          </cell>
        </row>
        <row r="6063">
          <cell r="B6063" t="str">
            <v>Радикальная цистпростатэктомия с кожной уретероилеостомией с использованием видеоэндоскопических технологий</v>
          </cell>
        </row>
        <row r="6064">
          <cell r="B6064" t="str">
            <v>Радикальная цистпростатэктомия с кожной уретероилеостомией роботассистированная</v>
          </cell>
        </row>
        <row r="6065">
          <cell r="B6065" t="str">
            <v>Радикальная цистпростатэктомия с гетеротопической реконструкцией мочевого резервуара</v>
          </cell>
        </row>
        <row r="6066">
          <cell r="B6066" t="str">
            <v>Радикальная цистпростатэктомия с гетеротопической реконструкцией мочевого резервуара с использованием видеоэндоскопических технологий</v>
          </cell>
        </row>
        <row r="6067">
          <cell r="B6067" t="str">
            <v>Радикальная цистпростатэктомия с гетеротопической реконструкцией мочевого резервуара роботассистированная</v>
          </cell>
        </row>
        <row r="6068">
          <cell r="B6068" t="str">
            <v>Реконструкция мочевого пузыря</v>
          </cell>
        </row>
        <row r="6069">
          <cell r="B6069" t="str">
            <v>Реконструкция мочевого пузыря с цистэктомией (полной или частичной)</v>
          </cell>
        </row>
        <row r="6070">
          <cell r="B6070" t="str">
            <v>Пластика шейки мочевого пузыря</v>
          </cell>
        </row>
        <row r="6071">
          <cell r="B6071" t="str">
            <v>Пластика мочевого пузыря с использованием местных тканей при экстрофии</v>
          </cell>
        </row>
        <row r="6072">
          <cell r="B6072" t="str">
            <v>Иссечение наружно-мочепузырного свища</v>
          </cell>
        </row>
        <row r="6073">
          <cell r="B6073" t="str">
            <v>Рассечение внутренних спаек</v>
          </cell>
        </row>
        <row r="6074">
          <cell r="B6074" t="str">
            <v>Наружная уретротомия</v>
          </cell>
        </row>
        <row r="6075">
          <cell r="B6075" t="str">
            <v>Иссечение наружно-уретрального свища</v>
          </cell>
        </row>
        <row r="6076">
          <cell r="B6076" t="str">
            <v>Иссечение пузырно-кишечного свища</v>
          </cell>
        </row>
        <row r="6077">
          <cell r="B6077" t="str">
            <v>Удаление камней уретры</v>
          </cell>
        </row>
        <row r="6078">
          <cell r="B6078" t="str">
            <v>Уретральная меатотомия</v>
          </cell>
        </row>
        <row r="6079">
          <cell r="B6079" t="str">
            <v>Восстановление уретры</v>
          </cell>
        </row>
        <row r="6080">
          <cell r="B6080" t="str">
            <v>Восстановление уретры с использованием кожного лоскута</v>
          </cell>
        </row>
        <row r="6081">
          <cell r="B6081" t="str">
            <v>Восстановление уретры с использованием реваскуляризированного свободного лоскута</v>
          </cell>
        </row>
        <row r="6082">
          <cell r="B6082" t="str">
            <v>Восстановление уретры с использованием слизистой рта</v>
          </cell>
        </row>
        <row r="6083">
          <cell r="B6083" t="str">
            <v>Рассечение стриктуры уретры</v>
          </cell>
        </row>
        <row r="6084">
          <cell r="B6084" t="str">
            <v>Рассечение стриктуры уретры с использованием видеоэндоскопических технологий</v>
          </cell>
        </row>
        <row r="6085">
          <cell r="B6085" t="str">
            <v>Бужирование уретры</v>
          </cell>
        </row>
        <row r="6086">
          <cell r="B6086" t="str">
            <v>Вскрытие и дренирование парапузырного пространства</v>
          </cell>
        </row>
        <row r="6087">
          <cell r="B6087" t="str">
            <v>Уретровезикопексия</v>
          </cell>
        </row>
        <row r="6088">
          <cell r="B6088" t="str">
            <v>Пункция паравезикального абсцесса</v>
          </cell>
        </row>
        <row r="6089">
          <cell r="B6089" t="str">
            <v>Нефропиелостомия</v>
          </cell>
        </row>
        <row r="6090">
          <cell r="B6090" t="str">
            <v>Перевязка и пересечение яичковой вены</v>
          </cell>
        </row>
        <row r="6091">
          <cell r="B6091" t="str">
            <v>Перевязка и пересечение яичковой вены с использованием видеоэндоскопических технологий</v>
          </cell>
        </row>
        <row r="6092">
          <cell r="B6092" t="str">
            <v>Клипирование яичковой вены с использованием видеоэндоскопических технологий</v>
          </cell>
        </row>
        <row r="6093">
          <cell r="B6093" t="str">
            <v>Реваскуляризация яичка микрохирургическая</v>
          </cell>
        </row>
        <row r="6094">
          <cell r="B6094" t="str">
            <v>Перевязка и пересечение яичковой вены субингвинальное</v>
          </cell>
        </row>
        <row r="6095">
          <cell r="B6095" t="str">
            <v>Пиелотомия</v>
          </cell>
        </row>
        <row r="6096">
          <cell r="B6096" t="str">
            <v>Перкутанная (чресфистульная) эндопиелотомия</v>
          </cell>
        </row>
        <row r="6097">
          <cell r="B6097" t="str">
            <v>Трансуретральная эндопиелотомия</v>
          </cell>
        </row>
        <row r="6098">
          <cell r="B6098" t="str">
            <v>Резекция уретры</v>
          </cell>
        </row>
        <row r="6099">
          <cell r="B6099" t="str">
            <v>Секционная нефролитотомия</v>
          </cell>
        </row>
        <row r="6100">
          <cell r="B6100" t="str">
            <v>Перкутанная нефролитотрипсия с литоэкстракцией (нефролитолапаксия)</v>
          </cell>
        </row>
        <row r="6101">
          <cell r="B6101" t="str">
            <v>Трансуретральная эндоскопическая уретеролитотрипсия</v>
          </cell>
        </row>
        <row r="6102">
          <cell r="B6102" t="str">
            <v>Трансуретральная эндоскопическая уретеролитотрипсия лазерная</v>
          </cell>
        </row>
        <row r="6103">
          <cell r="B6103" t="str">
            <v>Установка катетера в верхние мочевыводящие пути</v>
          </cell>
        </row>
        <row r="6104">
          <cell r="B6104" t="str">
            <v>Ренефростомия</v>
          </cell>
        </row>
        <row r="6105">
          <cell r="B6105" t="str">
            <v>Замена нефростомического дренажа</v>
          </cell>
        </row>
        <row r="6106">
          <cell r="B6106" t="str">
            <v>Бужирование мочеточника</v>
          </cell>
        </row>
        <row r="6107">
          <cell r="B6107" t="str">
            <v>Трансуретральная уретеролитоэкстракция</v>
          </cell>
        </row>
        <row r="6108">
          <cell r="B6108" t="str">
            <v>Пиелонефролитотомия</v>
          </cell>
        </row>
        <row r="6109">
          <cell r="B6109" t="str">
            <v>Пиелонефролитотомия с использованием видеоэндоскопических технологий</v>
          </cell>
        </row>
        <row r="6110">
          <cell r="B6110" t="str">
            <v>Нефролитотомия</v>
          </cell>
        </row>
        <row r="6111">
          <cell r="B6111" t="str">
            <v>Анатрофическая нефролитотомия</v>
          </cell>
        </row>
        <row r="6112">
          <cell r="B6112" t="str">
            <v>Вправление парафимоза</v>
          </cell>
        </row>
        <row r="6113">
          <cell r="B6113" t="str">
            <v>Нефроуретерэктомия</v>
          </cell>
        </row>
        <row r="6114">
          <cell r="B6114" t="str">
            <v>Нефруретерэктомия с использованием видеоэндоскопических технологий</v>
          </cell>
        </row>
        <row r="6115">
          <cell r="B6115" t="str">
            <v>Нефроуретерэктомия с резекцией мочевого пузыря</v>
          </cell>
        </row>
        <row r="6116">
          <cell r="B6116" t="str">
            <v>Внутренняя (трансуретральная) уретротомия</v>
          </cell>
        </row>
        <row r="6117">
          <cell r="B6117" t="str">
            <v>Внутренняя (трансуретральная) уретеротомия</v>
          </cell>
        </row>
        <row r="6118">
          <cell r="B6118" t="str">
            <v>Чрескожная уретеротомия</v>
          </cell>
        </row>
        <row r="6119">
          <cell r="B6119" t="str">
            <v>Перкутанная (чресфистульная) эндуретеротомия</v>
          </cell>
        </row>
        <row r="6120">
          <cell r="B6120" t="str">
            <v>Ампутация полового члена, двухсторонняя подвздошно-пахово-бедренная лимфаденэктомия</v>
          </cell>
        </row>
        <row r="6121">
          <cell r="B6121" t="str">
            <v>Расширенная адреналэктомия, или адреналэктомия с резекцией соседних органов</v>
          </cell>
        </row>
        <row r="6122">
          <cell r="B6122" t="str">
            <v>Селективная и суперселективная эмболизация/химиоэмболизация ветвей внутренней подвздошной артерии</v>
          </cell>
        </row>
        <row r="6123">
          <cell r="B6123" t="str">
            <v>Радиочастотная абляция опухоли предстательной железы под ультразвуковой/компьютерно-томографической навигацией</v>
          </cell>
        </row>
        <row r="6124">
          <cell r="B6124" t="str">
            <v>Интерстициальная фотодинамическая терапия опухоли предстательной железы под ультразвуковой/компьютерно-томографической навигацией</v>
          </cell>
        </row>
        <row r="6125">
          <cell r="B6125" t="str">
            <v>Селективная и суперселективная эмболизация/химиоэмболизация опухолевых сосудов</v>
          </cell>
        </row>
        <row r="6126">
          <cell r="B6126" t="str">
            <v>Интерстициальная лазерная коагуляция</v>
          </cell>
        </row>
        <row r="6127">
          <cell r="B6127" t="str">
            <v>Криоабляция новообразования почки</v>
          </cell>
        </row>
        <row r="6128">
          <cell r="B6128" t="str">
            <v>Иссечение кисты почки</v>
          </cell>
        </row>
        <row r="6129">
          <cell r="B6129" t="str">
            <v>Иссечение кисты почки лапароскопическое</v>
          </cell>
        </row>
        <row r="6130">
          <cell r="B6130" t="str">
            <v>Цистостомия</v>
          </cell>
        </row>
        <row r="6131">
          <cell r="B6131" t="str">
            <v>Замена цистостомического дренажа</v>
          </cell>
        </row>
        <row r="6132">
          <cell r="B6132" t="str">
            <v>Сфинктеропластика мочевого пузыря</v>
          </cell>
        </row>
        <row r="6133">
          <cell r="B6133" t="str">
            <v>Сфинктеропластика с имплантацией искусственного сфинктера</v>
          </cell>
        </row>
        <row r="6134">
          <cell r="B6134" t="str">
            <v>Пиелолитотомия</v>
          </cell>
        </row>
        <row r="6135">
          <cell r="B6135" t="str">
            <v>Пиелолитотомия с использованием видеоэндоскопических технологий</v>
          </cell>
        </row>
        <row r="6136">
          <cell r="B6136" t="str">
            <v>Иссечение уретероцеле</v>
          </cell>
        </row>
        <row r="6137">
          <cell r="B6137" t="str">
            <v>Трансуретральное рассечение уретероцеле</v>
          </cell>
        </row>
        <row r="6138">
          <cell r="B6138" t="str">
            <v>Иссечение уретероцеле с пластикой мочеточника</v>
          </cell>
        </row>
        <row r="6139">
          <cell r="B6139" t="str">
            <v>Иссечение уретероцеле с уретеросигмоанастомозом</v>
          </cell>
        </row>
        <row r="6140">
          <cell r="B6140" t="str">
            <v>Дренирование абсцесса паранефральной клетчатки</v>
          </cell>
        </row>
        <row r="6141">
          <cell r="B6141" t="str">
            <v>Удаление катетера из верхних мочевыводящих путей</v>
          </cell>
        </row>
        <row r="6142">
          <cell r="B6142" t="str">
            <v>Уретероцистоанастомоз</v>
          </cell>
        </row>
        <row r="6143">
          <cell r="B6143" t="str">
            <v>Уретероцистоанастомоз с использованием видеоэндоскопических технологий</v>
          </cell>
        </row>
        <row r="6144">
          <cell r="B6144" t="str">
            <v>Удаление нефростомы</v>
          </cell>
        </row>
        <row r="6145">
          <cell r="B6145" t="str">
            <v>Транспозиция уретры</v>
          </cell>
        </row>
        <row r="6146">
          <cell r="B6146" t="str">
            <v>Цистоуретеропластика (операция Боари)</v>
          </cell>
        </row>
        <row r="6147">
          <cell r="B6147" t="str">
            <v>Иссечение парауретральной кисты</v>
          </cell>
        </row>
        <row r="6148">
          <cell r="B6148" t="str">
            <v>Баллонная дилятация мочеточника</v>
          </cell>
        </row>
        <row r="6149">
          <cell r="B6149" t="str">
            <v>Трансуретральная эндоскопическая пиелолитотрипсия</v>
          </cell>
        </row>
        <row r="6150">
          <cell r="B6150" t="str">
            <v>Трансуретральная эндоскопическая пиелолитотрипсия с литоэкстракцией</v>
          </cell>
        </row>
        <row r="6151">
          <cell r="B6151" t="str">
            <v>Трансуретральная пиелокаликолитотрипсия с использованием мочеточникового кожуха</v>
          </cell>
        </row>
        <row r="6152">
          <cell r="B6152" t="str">
            <v>Трансуретральная фибропиелокаликолитотрипсия</v>
          </cell>
        </row>
        <row r="6153">
          <cell r="B6153" t="str">
            <v>Трансуретральная эндоскопическая цистолитотрипсия</v>
          </cell>
        </row>
        <row r="6154">
          <cell r="B6154" t="str">
            <v>Удаление полипа уретры</v>
          </cell>
        </row>
        <row r="6155">
          <cell r="B6155" t="str">
            <v>Трансуретральное удаление кандилом уретры</v>
          </cell>
        </row>
        <row r="6156">
          <cell r="B6156" t="str">
            <v>Трансуретральная электрорезекции клапана уретры</v>
          </cell>
        </row>
        <row r="6157">
          <cell r="B6157" t="str">
            <v>Ушивание раны почки при проникающем ранении или разрыве</v>
          </cell>
        </row>
        <row r="6158">
          <cell r="B6158" t="str">
            <v>Пункционное дренирование, склерозирование кисты почки</v>
          </cell>
        </row>
        <row r="6159">
          <cell r="B6159" t="str">
            <v>Иссечение кисты урахуса</v>
          </cell>
        </row>
        <row r="6160">
          <cell r="B6160" t="str">
            <v>Уретероцистонеостомии</v>
          </cell>
        </row>
        <row r="6161">
          <cell r="B6161" t="str">
            <v>Антеградная перкутанная уретеролитотрипсия</v>
          </cell>
        </row>
        <row r="6162">
          <cell r="B6162" t="str">
            <v>Иссечение дивертикула уретры</v>
          </cell>
        </row>
        <row r="6163">
          <cell r="B6163" t="str">
            <v>Уретеролиз</v>
          </cell>
        </row>
        <row r="6164">
          <cell r="B6164" t="str">
            <v>Уретеролиз с использованием видеоэндоскопических технологий</v>
          </cell>
        </row>
        <row r="6165">
          <cell r="B6165" t="str">
            <v>Ушивание раны мочевого пузыря при проникающем ранении или разрыве</v>
          </cell>
        </row>
        <row r="6166">
          <cell r="B6166" t="str">
            <v>Истмотомия</v>
          </cell>
        </row>
        <row r="6167">
          <cell r="B6167" t="str">
            <v>Пластика мочеточниково-влагалищного свища</v>
          </cell>
        </row>
        <row r="6168">
          <cell r="B6168" t="str">
            <v>Пластика уретрально-прямокишечного свища</v>
          </cell>
        </row>
        <row r="6169">
          <cell r="B6169" t="str">
            <v>Денервация мочевого пузыря с использованием лекарственных препаратов</v>
          </cell>
        </row>
        <row r="6170">
          <cell r="B6170" t="str">
            <v>Операция изолированного изъятия почек у посмертного донора после остановки сердечной деятельности</v>
          </cell>
        </row>
        <row r="6171">
          <cell r="B6171" t="str">
            <v>Операция изъятия почек у посмертного донора с констатированной смертью головного мозга</v>
          </cell>
        </row>
        <row r="6172">
          <cell r="B6172" t="str">
            <v>Оперативное лечение пахово-бедренной грыжи</v>
          </cell>
        </row>
        <row r="6173">
          <cell r="B6173" t="str">
            <v>Оперативное лечение пахово-бедренной грыжи с использованием видеоэндоскопических технологий</v>
          </cell>
        </row>
        <row r="6174">
          <cell r="B6174" t="str">
            <v>Оперативное лечение пахово-бедренной грыжи с использованием сетчатых имплантов</v>
          </cell>
        </row>
        <row r="6175">
          <cell r="B6175" t="str">
            <v>Оперативное лечение пупочной грыжи</v>
          </cell>
        </row>
        <row r="6176">
          <cell r="B6176" t="str">
            <v>Оперативное лечение пупочной грыжи с использованием видеоэндоскопических технологий</v>
          </cell>
        </row>
        <row r="6177">
          <cell r="B6177" t="str">
            <v>Оперативное лечение пупочной грыжи с использованием сетчатых имплантов</v>
          </cell>
        </row>
        <row r="6178">
          <cell r="B6178" t="str">
            <v>Оперативное лечение околопупочной грыжи</v>
          </cell>
        </row>
        <row r="6179">
          <cell r="B6179" t="str">
            <v>Оперативное лечение грыжи передней брюшной стенки</v>
          </cell>
        </row>
        <row r="6180">
          <cell r="B6180" t="str">
            <v>Грыжесечение при грыже белой линии живота (легкая форма)</v>
          </cell>
        </row>
        <row r="6181">
          <cell r="B6181" t="str">
            <v>Пластика при диастазе прямых мышц живота</v>
          </cell>
        </row>
        <row r="6182">
          <cell r="B6182" t="str">
            <v>Операция при малой и средней послеоперационной грыже (легкая форма)</v>
          </cell>
        </row>
        <row r="6183">
          <cell r="B6183" t="str">
            <v>Операция при малой и средней послеоперационной грыже (сложная форма)</v>
          </cell>
        </row>
        <row r="6184">
          <cell r="B6184" t="str">
            <v>Операция при большой послеоперационной грыже</v>
          </cell>
        </row>
        <row r="6185">
          <cell r="B6185" t="str">
            <v>Операция при большой послеоперационной грыже в инфицированных условиях</v>
          </cell>
        </row>
        <row r="6186">
          <cell r="B6186" t="str">
            <v>Операция при гигантской послеоперационной грыже</v>
          </cell>
        </row>
        <row r="6187">
          <cell r="B6187" t="str">
            <v>Операция при гигантской послеоперационной грыже в инфицированных условиях</v>
          </cell>
        </row>
        <row r="6188">
          <cell r="B6188" t="str">
            <v>Операция при грыже спигелиевой линии живота</v>
          </cell>
        </row>
        <row r="6189">
          <cell r="B6189" t="str">
            <v>Лапароскопическая пластика передней брюшной стенки при грыжах</v>
          </cell>
        </row>
        <row r="6190">
          <cell r="B6190" t="str">
            <v>Оперативное лечение грыжи передней брюшной стенки с использованием сетчатых имплантов</v>
          </cell>
        </row>
        <row r="6191">
          <cell r="B6191" t="str">
            <v>Оперативное лечение послеоперационной грыжи с использованием сетчатых имплантов</v>
          </cell>
        </row>
        <row r="6192">
          <cell r="B6192" t="str">
            <v>Операция при большой послеоперационной грыже с использованием видеоэндоскопических технологий</v>
          </cell>
        </row>
        <row r="6193">
          <cell r="B6193" t="str">
            <v>Операция при гигантской послеоперационной грыже с использованием видеоэндоскопических технологий</v>
          </cell>
        </row>
        <row r="6194">
          <cell r="B6194" t="str">
            <v>Операция при большой послеоперационной грыже с использованием сетчатых имплантов</v>
          </cell>
        </row>
        <row r="6195">
          <cell r="B6195" t="str">
            <v>Операция при гигантской послеоперационной грыже с использованием сетчатых имплантов</v>
          </cell>
        </row>
        <row r="6196">
          <cell r="B6196" t="str">
            <v>Оперативное лечение диафрагмальной грыжи</v>
          </cell>
        </row>
        <row r="6197">
          <cell r="B6197" t="str">
            <v>Пластика диафрагмы с использованием импланта</v>
          </cell>
        </row>
        <row r="6198">
          <cell r="B6198" t="str">
            <v>Операция при грыже пищеводного отверстия диафрагмы</v>
          </cell>
        </row>
        <row r="6199">
          <cell r="B6199" t="str">
            <v>Устранение грыжи пищеводного отверстия диафрагмы с использованием видеоэндоскопических технологий</v>
          </cell>
        </row>
        <row r="6200">
          <cell r="B6200" t="str">
            <v>Лапаротомия</v>
          </cell>
        </row>
        <row r="6201">
          <cell r="B6201" t="str">
            <v>Релапаротомия</v>
          </cell>
        </row>
        <row r="6202">
          <cell r="B6202" t="str">
            <v>Лапаротомия диагностическая</v>
          </cell>
        </row>
        <row r="6203">
          <cell r="B6203" t="str">
            <v>Дренаж перитонеальный</v>
          </cell>
        </row>
        <row r="6204">
          <cell r="B6204" t="str">
            <v>Дренирование брюшной полости под контролем ультразвукового исследования</v>
          </cell>
        </row>
        <row r="6205">
          <cell r="B6205" t="str">
            <v>Дренирование брюшной полости под контролем компьютерной томографии</v>
          </cell>
        </row>
        <row r="6206">
          <cell r="B6206" t="str">
            <v>Дренирование кист брюшной полости</v>
          </cell>
        </row>
        <row r="6207">
          <cell r="B6207" t="str">
            <v>Лапароскопическое дренирование брюшной полости</v>
          </cell>
        </row>
        <row r="6208">
          <cell r="B6208" t="str">
            <v>Иссечение кожи и подкожно-жировой клетчатки передней брюшной стенки (абдоминопластика)</v>
          </cell>
        </row>
        <row r="6209">
          <cell r="B6209" t="str">
            <v>Иссечение брыжейки</v>
          </cell>
        </row>
        <row r="6210">
          <cell r="B6210" t="str">
            <v>Иссечение сальника</v>
          </cell>
        </row>
        <row r="6211">
          <cell r="B6211" t="str">
            <v>Иссечение сальника с использованием видеоэндоскопических технологий</v>
          </cell>
        </row>
        <row r="6212">
          <cell r="B6212" t="str">
            <v>Разделение брюшинных спаек</v>
          </cell>
        </row>
        <row r="6213">
          <cell r="B6213" t="str">
            <v>Разделение брюшинных спаек с использованием видеоэндоскопических технологий</v>
          </cell>
        </row>
        <row r="6214">
          <cell r="B6214" t="str">
            <v>Исправление смещения сальника</v>
          </cell>
        </row>
        <row r="6215">
          <cell r="B6215" t="str">
            <v>Фиксация кишечника</v>
          </cell>
        </row>
        <row r="6216">
          <cell r="B6216" t="str">
            <v>Экстирпация срединных кист и свищей шеи</v>
          </cell>
        </row>
        <row r="6217">
          <cell r="B6217" t="str">
            <v>Экстирпация боковых свищей шеи</v>
          </cell>
        </row>
        <row r="6218">
          <cell r="B6218" t="str">
            <v>Операции при врожденной кривошее</v>
          </cell>
        </row>
        <row r="6219">
          <cell r="B6219" t="str">
            <v>Ампутация нижней конечности</v>
          </cell>
        </row>
        <row r="6220">
          <cell r="B6220" t="str">
            <v>Ампутация голени</v>
          </cell>
        </row>
        <row r="6221">
          <cell r="B6221" t="str">
            <v>Ампутация стопы</v>
          </cell>
        </row>
        <row r="6222">
          <cell r="B6222" t="str">
            <v>Ампутация пальцев нижней конечности</v>
          </cell>
        </row>
        <row r="6223">
          <cell r="B6223" t="str">
            <v>Ампутация бедра</v>
          </cell>
        </row>
        <row r="6224">
          <cell r="B6224" t="str">
            <v>Экзартикуляция нижней конечности</v>
          </cell>
        </row>
        <row r="6225">
          <cell r="B6225" t="str">
            <v>Ампутация верхней конечности</v>
          </cell>
        </row>
        <row r="6226">
          <cell r="B6226" t="str">
            <v>Ампутация плеча</v>
          </cell>
        </row>
        <row r="6227">
          <cell r="B6227" t="str">
            <v>Ампутация предплечья</v>
          </cell>
        </row>
        <row r="6228">
          <cell r="B6228" t="str">
            <v>Ампутация кисти</v>
          </cell>
        </row>
        <row r="6229">
          <cell r="B6229" t="str">
            <v>Ампутация пальцев верхней конечности</v>
          </cell>
        </row>
        <row r="6230">
          <cell r="B6230" t="str">
            <v>Экзартикуляция верхней конечности</v>
          </cell>
        </row>
        <row r="6231">
          <cell r="B6231" t="str">
            <v>Имплантация катетера для перитонеального диализа</v>
          </cell>
        </row>
        <row r="6232">
          <cell r="B6232" t="str">
            <v>Эвисцерация малого таза</v>
          </cell>
        </row>
        <row r="6233">
          <cell r="B6233" t="str">
            <v>Эвисцерация малого таза с реконструктивно-пластическим компонентом</v>
          </cell>
        </row>
        <row r="6234">
          <cell r="B6234" t="str">
            <v>Перитонэктомия</v>
          </cell>
        </row>
        <row r="6235">
          <cell r="B6235" t="str">
            <v>Удаление новообразования забрюшинного пространства</v>
          </cell>
        </row>
        <row r="6236">
          <cell r="B6236" t="str">
            <v>Удаление кист и опухолевидных образований брюшной полости</v>
          </cell>
        </row>
        <row r="6237">
          <cell r="B6237" t="str">
            <v>Удаление эхинококка брюшной полости, брюшной стенки</v>
          </cell>
        </row>
        <row r="6238">
          <cell r="B6238" t="str">
            <v>Удаление инородных тел в брюшной полости</v>
          </cell>
        </row>
        <row r="6239">
          <cell r="B6239" t="str">
            <v>Удаление гематомы в брюшной полости</v>
          </cell>
        </row>
        <row r="6240">
          <cell r="B6240" t="str">
            <v>Лапароскопическое удаление инородных тел в брюшной полости</v>
          </cell>
        </row>
        <row r="6241">
          <cell r="B6241" t="str">
            <v>Лапароскопическое удаление новообразований брюшной полости и забрюшинного пространства</v>
          </cell>
        </row>
        <row r="6242">
          <cell r="B6242" t="str">
            <v>Удаление импланта, трансплантата</v>
          </cell>
        </row>
        <row r="6243">
          <cell r="B6243" t="str">
            <v>Удаление аномальных разрастаний тканей (нейрофиброматоза)</v>
          </cell>
        </row>
        <row r="6244">
          <cell r="B6244" t="str">
            <v>Пластика передней брюшной стенки</v>
          </cell>
        </row>
        <row r="6245">
          <cell r="B6245" t="str">
            <v>Пластика передней брюшной стенки с использованием импланта</v>
          </cell>
        </row>
        <row r="6246">
          <cell r="B6246" t="str">
            <v>Пластика передней брюшной стенки с пластикой пупка</v>
          </cell>
        </row>
        <row r="6247">
          <cell r="B6247" t="str">
            <v>Трансплантация кожно-мышечного комплекса</v>
          </cell>
        </row>
        <row r="6248">
          <cell r="B6248" t="str">
            <v>Трансплантация кожно-мышечного комплекса симультанная</v>
          </cell>
        </row>
        <row r="6249">
          <cell r="B6249" t="str">
            <v>Аутотрансплантация кожно-мышечно-костного комплекса</v>
          </cell>
        </row>
        <row r="6250">
          <cell r="B6250" t="str">
            <v>Удаление новообразования крестцово-копчиковой области</v>
          </cell>
        </row>
        <row r="6251">
          <cell r="B6251" t="str">
            <v>Иссечение новообразования мягких тканей</v>
          </cell>
        </row>
        <row r="6252">
          <cell r="B6252" t="str">
            <v>Широкое иссечение новообразования мягких тканей</v>
          </cell>
        </row>
        <row r="6253">
          <cell r="B6253" t="str">
            <v>Иссечение новообразований мягких тканей с реконструктивно-пластическим компонентом</v>
          </cell>
        </row>
        <row r="6254">
          <cell r="B6254" t="str">
            <v>Иссечение множественных новообразований мягких тканей</v>
          </cell>
        </row>
        <row r="6255">
          <cell r="B6255" t="str">
            <v>Иссечение новообразований мягких тканей (с определением "сторожевого" лимфатического узла)</v>
          </cell>
        </row>
        <row r="6256">
          <cell r="B6256" t="str">
            <v>Удаление новообразования мягких тканей</v>
          </cell>
        </row>
        <row r="6257">
          <cell r="B6257" t="str">
            <v>Радиочастотная абляция опухоли мягких тканей грудной стенки с использованием ультразвукового исследования или компьютерно-томографической навигации</v>
          </cell>
        </row>
        <row r="6258">
          <cell r="B6258" t="str">
            <v>Радиочастотная термоабляция кости под контролем компьютерной томографии</v>
          </cell>
        </row>
        <row r="6259">
          <cell r="B6259" t="str">
            <v>Лапаростомия</v>
          </cell>
        </row>
        <row r="6260">
          <cell r="B6260" t="str">
            <v>Ревизия кишечного анастомоза</v>
          </cell>
        </row>
        <row r="6261">
          <cell r="B6261" t="str">
            <v>Иссечение очагов эндометриоза</v>
          </cell>
        </row>
        <row r="6262">
          <cell r="B6262" t="str">
            <v>Иссечение очагов эндометриоза с использованием видеоэндоскопических технологий</v>
          </cell>
        </row>
        <row r="6263">
          <cell r="B6263" t="str">
            <v>Лазерная деструкция очагов эндометриоза</v>
          </cell>
        </row>
        <row r="6264">
          <cell r="B6264" t="str">
            <v>Эндоскопическое стентирование при опухолевом стенозе</v>
          </cell>
        </row>
        <row r="6265">
          <cell r="B6265" t="str">
            <v>Удаление новообразования забрюшинного пространства с реконструктивно-пластическим компонентом</v>
          </cell>
        </row>
        <row r="6266">
          <cell r="B6266" t="str">
            <v>Удаление новообразования забрюшинного пространства с использованием видеоэндоскопических технологий</v>
          </cell>
        </row>
        <row r="6267">
          <cell r="B6267" t="str">
            <v>Удаление новообразования забрюшинного пространства комбинированное</v>
          </cell>
        </row>
        <row r="6268">
          <cell r="B6268" t="str">
            <v>Операция при грыже поясничной, промежностной, седалищной области</v>
          </cell>
        </row>
        <row r="6269">
          <cell r="B6269" t="str">
            <v>Остановка внутрибрюшного кровотечения</v>
          </cell>
        </row>
        <row r="6270">
          <cell r="B6270" t="str">
            <v>Лапароскопическая остановка внутрибрюшного кровотечения</v>
          </cell>
        </row>
        <row r="6271">
          <cell r="B6271" t="str">
            <v>Вскрытие и дренирование внутрибрюшной флегмоны, абсцесса</v>
          </cell>
        </row>
        <row r="6272">
          <cell r="B6272" t="str">
            <v>Дренирование абсцессов брюшной полости под контролем ультразвукового исследования</v>
          </cell>
        </row>
        <row r="6273">
          <cell r="B6273" t="str">
            <v>Транскатетерное лечение абсцессов брюшной полости под контролем ультразвукового исследования</v>
          </cell>
        </row>
        <row r="6274">
          <cell r="B6274" t="str">
            <v>Дренирование брюшной полости и забрюшинного пространства под контролем ультразвукового исследования</v>
          </cell>
        </row>
        <row r="6275">
          <cell r="B6275" t="str">
            <v>Некрсеквестрэктомия органов брюшной полости</v>
          </cell>
        </row>
        <row r="6276">
          <cell r="B6276" t="str">
            <v>Эндоскопическое бужирование стриктур анастомозов</v>
          </cell>
        </row>
        <row r="6277">
          <cell r="B6277" t="str">
            <v>Эндоскопическая дилятация стриктур анастомозов</v>
          </cell>
        </row>
        <row r="6278">
          <cell r="B6278" t="str">
            <v>Передняя экзентерация таза</v>
          </cell>
        </row>
        <row r="6279">
          <cell r="B6279" t="str">
            <v>Остеопластика</v>
          </cell>
        </row>
        <row r="6280">
          <cell r="B6280" t="str">
            <v>Остеопластика под рентгенологическим контролем</v>
          </cell>
        </row>
        <row r="6281">
          <cell r="B6281" t="str">
            <v>Остеопластика под контролем компьютерной томографии</v>
          </cell>
        </row>
        <row r="6282">
          <cell r="B6282" t="str">
            <v>Остеопластика под ультразвуковым контролем</v>
          </cell>
        </row>
        <row r="6283">
          <cell r="B6283" t="str">
            <v>Радиочастотная абляция новообразований костей под контролем ультразвукового исследования</v>
          </cell>
        </row>
        <row r="6284">
          <cell r="B6284" t="str">
            <v>Радиочастотная абляция новообразований костей под контролем рентгенологического исследования</v>
          </cell>
        </row>
        <row r="6285">
          <cell r="B6285" t="str">
            <v>Вертебропластика под лучевым контролем</v>
          </cell>
        </row>
        <row r="6286">
          <cell r="B6286" t="str">
            <v>Удаление внеорганной опухоли</v>
          </cell>
        </row>
        <row r="6287">
          <cell r="B6287" t="str">
            <v>Удаление внеорганной опухоли комбинированной резекцией соседних органов</v>
          </cell>
        </row>
        <row r="6288">
          <cell r="B6288" t="str">
            <v>Удаление внеорганной опухоли с ангиопластикой</v>
          </cell>
        </row>
        <row r="6289">
          <cell r="B6289" t="str">
            <v>Удаление внеорганной опухоли с пластикой нервов</v>
          </cell>
        </row>
        <row r="6290">
          <cell r="B6290" t="str">
            <v>Отсроченная микрохирургическая пластика (все виды)</v>
          </cell>
        </row>
        <row r="6291">
          <cell r="B6291" t="str">
            <v>Интраоперационная внутрибрюшная гипертермическая химиотерапия</v>
          </cell>
        </row>
        <row r="6292">
          <cell r="B6292" t="str">
            <v>Радиочастотная термоабляция</v>
          </cell>
        </row>
        <row r="6293">
          <cell r="B6293" t="str">
            <v>Интраоперационная фотодинамическая терапия</v>
          </cell>
        </row>
        <row r="6294">
          <cell r="B6294" t="str">
            <v>Трансплантация комплекса сердце-легкие</v>
          </cell>
        </row>
        <row r="6295">
          <cell r="B6295" t="str">
            <v>Интраоперационная внутриплевральная гипертермическая химиотерапия</v>
          </cell>
        </row>
        <row r="6296">
          <cell r="B6296" t="str">
            <v>Пластика мягких тканей</v>
          </cell>
        </row>
        <row r="6297">
          <cell r="B6297" t="str">
            <v>Пластика мягких тканей лба открытым способом с использованием коронарного доступа</v>
          </cell>
        </row>
        <row r="6298">
          <cell r="B6298" t="str">
            <v>Пластика мягких тканей лба закрытым способом с использованием нитей</v>
          </cell>
        </row>
        <row r="6299">
          <cell r="B6299" t="str">
            <v>Пластика бровей закрытым способом с использованием нитей</v>
          </cell>
        </row>
        <row r="6300">
          <cell r="B6300" t="str">
            <v>Пластика бровей с использованием эндоскопической техники</v>
          </cell>
        </row>
        <row r="6301">
          <cell r="B6301" t="str">
            <v>Пластика мягких тканей лба с использованием эндоскопической техники</v>
          </cell>
        </row>
        <row r="6302">
          <cell r="B6302" t="str">
            <v>Подвешивание мягких тканей лица на швах и нитях</v>
          </cell>
        </row>
        <row r="6303">
          <cell r="B6303" t="str">
            <v>Пластика мягких тканей шеи с применением поддерживающих нитей</v>
          </cell>
        </row>
        <row r="6304">
          <cell r="B6304" t="str">
            <v>Пластика мягких тканей передних отделов шеи</v>
          </cell>
        </row>
        <row r="6305">
          <cell r="B6305" t="str">
            <v>Пластика мягких тканей боковых отделов шеи</v>
          </cell>
        </row>
        <row r="6306">
          <cell r="B6306" t="str">
            <v>Пластика мягких тканей шеи с применением резекции передней доли поднижнечелюстной слюнной железы</v>
          </cell>
        </row>
        <row r="6307">
          <cell r="B6307" t="str">
            <v>Увеличивающая пластика мягких тканей голени с применением имплантата</v>
          </cell>
        </row>
        <row r="6308">
          <cell r="B6308" t="str">
            <v>Увеличивающая пластика мягких тканей ягодицы с применением имплантата</v>
          </cell>
        </row>
        <row r="6309">
          <cell r="B6309" t="str">
            <v>Пликация мягких тканей боковых отделов лица</v>
          </cell>
        </row>
        <row r="6310">
          <cell r="B6310" t="str">
            <v>Пластика скуловых областей с использованием местных тканей</v>
          </cell>
        </row>
        <row r="6311">
          <cell r="B6311" t="str">
            <v>Пластика скуловых областей с использованием имплантатов</v>
          </cell>
        </row>
        <row r="6312">
          <cell r="B6312" t="str">
            <v>Пластика подбородка с использованием местных тканей</v>
          </cell>
        </row>
        <row r="6313">
          <cell r="B6313" t="str">
            <v>Пластика подбородка с использованием имплантата</v>
          </cell>
        </row>
        <row r="6314">
          <cell r="B6314" t="str">
            <v>Дренирование забрюшинного пространства</v>
          </cell>
        </row>
        <row r="6315">
          <cell r="B6315" t="str">
            <v>Дренирование забрюшинного абсцесса под контролем ультразвукового исследования</v>
          </cell>
        </row>
        <row r="6316">
          <cell r="B6316" t="str">
            <v>Иссечение глубокого лигатурного свища</v>
          </cell>
        </row>
        <row r="6317">
          <cell r="B6317" t="str">
            <v>Операция Дюкена</v>
          </cell>
        </row>
        <row r="6318">
          <cell r="B6318" t="str">
            <v>Дренирование жидкостного образования мягких тканей</v>
          </cell>
        </row>
        <row r="6319">
          <cell r="B6319" t="str">
            <v>Операция Крайля</v>
          </cell>
        </row>
        <row r="6320">
          <cell r="B6320" t="str">
            <v>Иссечение свища мягких тканей</v>
          </cell>
        </row>
        <row r="6321">
          <cell r="B6321" t="str">
            <v>Ушивание разрыва диафрагмы</v>
          </cell>
        </row>
        <row r="6322">
          <cell r="B6322" t="str">
            <v>Удаление инородного тела с рассечением мягких тканей</v>
          </cell>
        </row>
        <row r="6323">
          <cell r="B6323" t="str">
            <v>Иссечение поверхностного свищевого хода</v>
          </cell>
        </row>
        <row r="6324">
          <cell r="B6324" t="str">
            <v>Иссечение глубокого свищевого хода</v>
          </cell>
        </row>
        <row r="6325">
          <cell r="B6325" t="str">
            <v>Снятие послеоперационных швов (лигатур)</v>
          </cell>
        </row>
        <row r="6326">
          <cell r="B6326" t="str">
            <v>Дренирование полости</v>
          </cell>
        </row>
        <row r="6327">
          <cell r="B6327" t="str">
            <v>Дренирование полости методом активной аспирации</v>
          </cell>
        </row>
        <row r="6328">
          <cell r="B6328" t="str">
            <v>Резекция большого сальника</v>
          </cell>
        </row>
        <row r="6329">
          <cell r="B6329" t="str">
            <v>Резекция большого сальника с использованием видеоэндоскопических технологий</v>
          </cell>
        </row>
        <row r="6330">
          <cell r="B6330" t="str">
            <v>Удаление опухоли мягких тканей головы</v>
          </cell>
        </row>
        <row r="6331">
          <cell r="B6331" t="str">
            <v>Роботассистированное удаление опухоли мягких тканей головы</v>
          </cell>
        </row>
        <row r="6332">
          <cell r="B6332" t="str">
            <v>Удаление опухоли мягких тканей головы с использованием видеоэндоскопических технологий</v>
          </cell>
        </row>
        <row r="6333">
          <cell r="B6333" t="str">
            <v>Удаление опухоли мягких тканей шеи</v>
          </cell>
        </row>
        <row r="6334">
          <cell r="B6334" t="str">
            <v>Роботассистированное удаление опухоли мягких тканей шеи</v>
          </cell>
        </row>
        <row r="6335">
          <cell r="B6335" t="str">
            <v>Удаление опухоли мягких тканей шеи с использованием видеоэндоскопических технологий</v>
          </cell>
        </row>
        <row r="6336">
          <cell r="B6336" t="str">
            <v>Клипирование кровоточащего сосуда эндоскопическое</v>
          </cell>
        </row>
        <row r="6337">
          <cell r="B6337" t="str">
            <v>Реконструктивно-пластические операции с перемещением комплексов тканей (кожа, мышцы, сухожилия)</v>
          </cell>
        </row>
        <row r="6338">
          <cell r="B6338" t="str">
            <v>Вскрытие гематомы мягких тканей</v>
          </cell>
        </row>
        <row r="6339">
          <cell r="B6339" t="str">
            <v>Удаление катетера для перитонеального диализа</v>
          </cell>
        </row>
        <row r="6340">
          <cell r="B6340" t="str">
            <v>Операция изъятия комплекса сердце-легкие у посмертного донора с констатированной смертью головного мозга</v>
          </cell>
        </row>
        <row r="6341">
          <cell r="B6341" t="str">
            <v>Лапароскопия диагностическая</v>
          </cell>
        </row>
        <row r="6342">
          <cell r="B6342" t="str">
            <v>Релапароскопия</v>
          </cell>
        </row>
        <row r="6343">
          <cell r="B6343" t="str">
            <v>Электропунктура и электропунктура в рефлексотерапии</v>
          </cell>
        </row>
        <row r="6344">
          <cell r="B6344" t="str">
            <v>Воздействие на точки акупунктуры другими физическими факторами</v>
          </cell>
        </row>
        <row r="6345">
          <cell r="B6345" t="str">
            <v>Физиопунктура токами надтональной частоты</v>
          </cell>
        </row>
        <row r="6346">
          <cell r="B6346" t="str">
            <v>Ультразвуковая пунктура</v>
          </cell>
        </row>
        <row r="6347">
          <cell r="B6347" t="str">
            <v>Лазеропунктура</v>
          </cell>
        </row>
        <row r="6348">
          <cell r="B6348" t="str">
            <v>Акупунктура токами крайне высокой частоты (КВЧ-пунктура)</v>
          </cell>
        </row>
        <row r="6349">
          <cell r="B6349" t="str">
            <v>Воздействие другими физиотерпевтическими факторами (лимфомодуляция)</v>
          </cell>
        </row>
        <row r="6350">
          <cell r="B6350" t="str">
            <v>Ионофорез кожи</v>
          </cell>
        </row>
        <row r="6351">
          <cell r="B6351" t="str">
            <v>Деинкрустация кожи</v>
          </cell>
        </row>
        <row r="6352">
          <cell r="B6352" t="str">
            <v>Броссаж кожи</v>
          </cell>
        </row>
        <row r="6353">
          <cell r="B6353" t="str">
            <v>Биорезонансная терапия в рефлексотерапии</v>
          </cell>
        </row>
        <row r="6354">
          <cell r="B6354" t="str">
            <v>Дарсонвализация кожи</v>
          </cell>
        </row>
        <row r="6355">
          <cell r="B6355" t="str">
            <v>Воздействие токами ультравысокой частоты на кожу</v>
          </cell>
        </row>
        <row r="6356">
          <cell r="B6356" t="str">
            <v>Электронный лимфодренаж при заболеваниях кожи и подкожной клетчатки</v>
          </cell>
        </row>
        <row r="6357">
          <cell r="B6357" t="str">
            <v>Микротоковое воздействие при заболеваниях кожи и подкожной клетчатки</v>
          </cell>
        </row>
        <row r="6358">
          <cell r="B6358" t="str">
            <v>Воздействие токами надтональной частоты при заболеваниях кожи и подкожно-жировой клетчатки</v>
          </cell>
        </row>
        <row r="6359">
          <cell r="B6359" t="str">
            <v>Воздействие диадинамическими токами (ДДТ-терапия) при заболеваниях кожи и подкожно-жировой клетчатки</v>
          </cell>
        </row>
        <row r="6360">
          <cell r="B6360" t="str">
            <v>Воздействие синусоидальными модулированными токами (СМТ-терапия) при заболеваниях кожи и подкожно-жировой клетчатки</v>
          </cell>
        </row>
        <row r="6361">
          <cell r="B6361" t="str">
            <v>Интерференцтерапия при заболеваниях кожи и подкожно-жировой клетчатки</v>
          </cell>
        </row>
        <row r="6362">
          <cell r="B6362" t="str">
            <v>Флюктуоризация при заболеваниях кожи и подкожно-жировой клетчатки</v>
          </cell>
        </row>
        <row r="6363">
          <cell r="B6363" t="str">
            <v>Электростимуляция мышц</v>
          </cell>
        </row>
        <row r="6364">
          <cell r="B6364" t="str">
            <v>Автоматизированная электромиостимуляция с вертикализацией</v>
          </cell>
        </row>
        <row r="6365">
          <cell r="B6365" t="str">
            <v>Электрофорез лекарственных препаратов при костной патологии</v>
          </cell>
        </row>
        <row r="6366">
          <cell r="B6366" t="str">
            <v>Воздействие диадинамическими токами (ДДТ-терапия) при костной патологии</v>
          </cell>
        </row>
        <row r="6367">
          <cell r="B6367" t="str">
            <v>Воздействие синусоидальными модулированными токами (СМТ-терапия) при костной патологии</v>
          </cell>
        </row>
        <row r="6368">
          <cell r="B6368" t="str">
            <v>Флюктуоризация при костной патологии</v>
          </cell>
        </row>
        <row r="6369">
          <cell r="B6369" t="str">
            <v>Воздействие токами надтональной частоты (ультратонотерапия) при костной патологии</v>
          </cell>
        </row>
        <row r="6370">
          <cell r="B6370" t="str">
            <v>Воздействие токами ультравысокой частоты при костной патологии</v>
          </cell>
        </row>
        <row r="6371">
          <cell r="B6371" t="str">
            <v>Воздействие магнитными полями при костной патологии</v>
          </cell>
        </row>
        <row r="6372">
          <cell r="B6372" t="str">
            <v>Электрофорез лекарственных препаратов при заболеваниях суставов</v>
          </cell>
        </row>
        <row r="6373">
          <cell r="B6373" t="str">
            <v>Дарсонвализация местная при заболеваниях системы органов кроветворения и крови</v>
          </cell>
        </row>
        <row r="6374">
          <cell r="B6374" t="str">
            <v>Электрофорез лекарственных препаратов при заболеваниях системы органов кроветворения и крови</v>
          </cell>
        </row>
        <row r="6375">
          <cell r="B6375" t="str">
            <v>Электрофорез лекарственных препаратов при патологии полости рта и зубов</v>
          </cell>
        </row>
        <row r="6376">
          <cell r="B6376" t="str">
            <v>Диатермокоагуляция при патологии полости рта и зубов</v>
          </cell>
        </row>
        <row r="6377">
          <cell r="B6377" t="str">
            <v>Ионофорез при патологии полости рта и зубов</v>
          </cell>
        </row>
        <row r="6378">
          <cell r="B6378" t="str">
            <v>Магнитотерапия при патологии полости рта и зубов</v>
          </cell>
        </row>
        <row r="6379">
          <cell r="B6379" t="str">
            <v>Депофорез корневого канала зуба</v>
          </cell>
        </row>
        <row r="6380">
          <cell r="B6380" t="str">
            <v>Дарсонвализация при патологии полости рта</v>
          </cell>
        </row>
        <row r="6381">
          <cell r="B6381" t="str">
            <v>Флюктуоризация при патологии полости рта и зубов</v>
          </cell>
        </row>
        <row r="6382">
          <cell r="B6382" t="str">
            <v>Воздействие электрическими полями при патологии полости рта и зубов</v>
          </cell>
        </row>
        <row r="6383">
          <cell r="B6383" t="str">
            <v>Воздействие токами надтональной частоты (ультратонотерапия) при патологии полости рта и зубов</v>
          </cell>
        </row>
        <row r="6384">
          <cell r="B6384" t="str">
            <v>Воздействие токами ультравысокой частоты при патологии полости рта и зубов</v>
          </cell>
        </row>
        <row r="6385">
          <cell r="B6385" t="str">
            <v>Ультравысокочастотная индуктотермия при патологии полости рта и зубов</v>
          </cell>
        </row>
        <row r="6386">
          <cell r="B6386" t="str">
            <v>Воздействие магнитными полями при патологии полости рта и зубов</v>
          </cell>
        </row>
        <row r="6387">
          <cell r="B6387" t="str">
            <v>Электрофорез лекарственных препаратов при заболеваниях верхних дыхательных путей</v>
          </cell>
        </row>
        <row r="6388">
          <cell r="B6388" t="str">
            <v>Электрофорез лекарственных препаратов эндоназальный</v>
          </cell>
        </row>
        <row r="6389">
          <cell r="B6389" t="str">
            <v>Дарсонвализация при заболеваниях верхних дыхательных путей</v>
          </cell>
        </row>
        <row r="6390">
          <cell r="B6390" t="str">
            <v>Аэрозольтерапия при заболеваниях верхних дыхательных путей</v>
          </cell>
        </row>
        <row r="6391">
          <cell r="B6391" t="str">
            <v>Воздействие токами ультравысокой частоты при заболеваниях верхних дыхательных путей</v>
          </cell>
        </row>
        <row r="6392">
          <cell r="B6392" t="str">
            <v>Воздействие токами надтональной частоты (ультратонотерапия) ультратонотерапия эндоназальная при заболеваниях верхних дыхательных путей</v>
          </cell>
        </row>
        <row r="6393">
          <cell r="B6393" t="str">
            <v>Дарсонвализация эндоназальная при заболеваниях верхних дыхательных путей</v>
          </cell>
        </row>
        <row r="6394">
          <cell r="B6394" t="str">
            <v>Электрофорез лекарственных препаратов при патологии легких</v>
          </cell>
        </row>
        <row r="6395">
          <cell r="B6395" t="str">
            <v>Электроаэрозольвоздействие при заболеваниях нижних дыхательных путей</v>
          </cell>
        </row>
        <row r="6396">
          <cell r="B6396" t="str">
            <v>Аэрозольтерапия при заболеваниях нижних дыхательных путей</v>
          </cell>
        </row>
        <row r="6397">
          <cell r="B6397" t="str">
            <v>Воздействие с помощью галакамеры при заболеваниях нижних дыхательных путей</v>
          </cell>
        </row>
        <row r="6398">
          <cell r="B6398" t="str">
            <v>Галоингаляционная терапия при заболеваниях нижних дыхательных путей</v>
          </cell>
        </row>
        <row r="6399">
          <cell r="B6399" t="str">
            <v>Воздействие токами ультравысокой частоты при заболеваниях нижних дыхательных путей</v>
          </cell>
        </row>
        <row r="6400">
          <cell r="B6400" t="str">
            <v>Высокочастотная магнитотерапия - индуктотермия при заболеваниях нижних дыхательных путей</v>
          </cell>
        </row>
        <row r="6401">
          <cell r="B6401" t="str">
            <v>Электроимпульсная терапия при патологии сердца и перикарда</v>
          </cell>
        </row>
        <row r="6402">
          <cell r="B6402" t="str">
            <v>Воздействие синусоидальными модулированными токами (СМТ-терапия) при патологии сердца и перикарда</v>
          </cell>
        </row>
        <row r="6403">
          <cell r="B6403" t="str">
            <v>Интерференцтерапия при патологии сердца и перикарда</v>
          </cell>
        </row>
        <row r="6404">
          <cell r="B6404" t="str">
            <v>Электрокардиостимуляция</v>
          </cell>
        </row>
        <row r="6405">
          <cell r="B6405" t="str">
            <v>Электрокардиостимуляция чреспищеводная</v>
          </cell>
        </row>
        <row r="6406">
          <cell r="B6406" t="str">
            <v>Дарсонвализация при патологии сердца и перикарда</v>
          </cell>
        </row>
        <row r="6407">
          <cell r="B6407" t="str">
            <v>Воздействие токами надтональной частоты (ультратонотерапия) при патологии сердца и перикарда</v>
          </cell>
        </row>
        <row r="6408">
          <cell r="B6408" t="str">
            <v>Электрофорез при заболеваниях крупных кровеносных сосудов</v>
          </cell>
        </row>
        <row r="6409">
          <cell r="B6409" t="str">
            <v>Дарсонвализация местная при заболеваниях крупных кровеносных сосудов</v>
          </cell>
        </row>
        <row r="6410">
          <cell r="B6410" t="str">
            <v>Электрофорез лекарственных препаратов при нарушениях микроциркуляции</v>
          </cell>
        </row>
        <row r="6411">
          <cell r="B6411" t="str">
            <v>Воздействие синусоидальными модулированными токами (СМТ-терапия) при нарушениях микроциркуляции</v>
          </cell>
        </row>
        <row r="6412">
          <cell r="B6412" t="str">
            <v>Воздействие токами надтональной частоты (ультратонотерапия) при нарушениях микроциркуляции</v>
          </cell>
        </row>
        <row r="6413">
          <cell r="B6413" t="str">
            <v>Дарсонвализация при нарушениях микроциркуляции</v>
          </cell>
        </row>
        <row r="6414">
          <cell r="B6414" t="str">
            <v>Воздействие магнитными полями при нарушениях микроциркуляции</v>
          </cell>
        </row>
        <row r="6415">
          <cell r="B6415" t="str">
            <v>Электрофорез лекарственных препаратов при заболеваниях печени и желчевыводящих путей</v>
          </cell>
        </row>
        <row r="6416">
          <cell r="B6416" t="str">
            <v>Электрофорез лекарственных препаратов при заболеваниях поджелудочной железы</v>
          </cell>
        </row>
        <row r="6417">
          <cell r="B6417" t="str">
            <v>Электорофорез лекарственных препаратов при заболеваниях желудка и двенадцатиперстной кишки</v>
          </cell>
        </row>
        <row r="6418">
          <cell r="B6418" t="str">
            <v>Электростимуляция желудочно-кишечного тракта</v>
          </cell>
        </row>
        <row r="6419">
          <cell r="B6419" t="str">
            <v>Электрофорез лекарственных препаратов при заболеваниях кишечника</v>
          </cell>
        </row>
        <row r="6420">
          <cell r="B6420" t="str">
            <v>Ректальное воздействие импульсными токами при заболеваниях сигмовидной и прямой кишки</v>
          </cell>
        </row>
        <row r="6421">
          <cell r="B6421" t="str">
            <v>Ректальное воздействие магнитными полями при заболеваниях сигмовидной и прямой кишки</v>
          </cell>
        </row>
        <row r="6422">
          <cell r="B6422" t="str">
            <v>Ректальная дарсонвализация при заболеваниях сигмовидной и прямой кишки</v>
          </cell>
        </row>
        <row r="6423">
          <cell r="B6423" t="str">
            <v>Переменное магнитное поле при заболеваниях женских половых органов</v>
          </cell>
        </row>
        <row r="6424">
          <cell r="B6424" t="str">
            <v>Электрофорез лекарственных препаратов при заболеваниях женских половых органов</v>
          </cell>
        </row>
        <row r="6425">
          <cell r="B6425" t="str">
            <v>Электростимуляция шейки матки</v>
          </cell>
        </row>
        <row r="6426">
          <cell r="B6426" t="str">
            <v>Внутривлагалищное импульсное электровоздействие при заболеваниях женских половых органов</v>
          </cell>
        </row>
        <row r="6427">
          <cell r="B6427" t="str">
            <v>Дарсонвализация местная при заболеваниях женских половых органов</v>
          </cell>
        </row>
        <row r="6428">
          <cell r="B6428" t="str">
            <v>Электротермотерапия при заболеваниях женских половых органов</v>
          </cell>
        </row>
        <row r="6429">
          <cell r="B6429" t="str">
            <v>Воздействие токами надтональной частоты (ультратонотерапия) вагинально или ректально при заболеваниях женских половых органов</v>
          </cell>
        </row>
        <row r="6430">
          <cell r="B6430" t="str">
            <v>Воздействие электромагнитным излучением сантиметрового диапазона (СМВ-терапия) вагинально или ректально при заболеваниях женских половых органов</v>
          </cell>
        </row>
        <row r="6431">
          <cell r="B6431" t="str">
            <v>Электрофорез лекарственных препаратов при заболеваниях мужских половых органов</v>
          </cell>
        </row>
        <row r="6432">
          <cell r="B6432" t="str">
            <v>Ректальное импульсное электровоздействие при заболеваниях мужских половых органов</v>
          </cell>
        </row>
        <row r="6433">
          <cell r="B6433" t="str">
            <v>Ректальное воздействие магнитными полями при заболеваниях мужских половых органов</v>
          </cell>
        </row>
        <row r="6434">
          <cell r="B6434" t="str">
            <v>Ректальная дарсонвализация при заболеваниях мужских половых органов</v>
          </cell>
        </row>
        <row r="6435">
          <cell r="B6435" t="str">
            <v>Электрофорез лекарственных препаратов при заболеваниях желез внутренней секреции</v>
          </cell>
        </row>
        <row r="6436">
          <cell r="B6436" t="str">
            <v>Электрофорез лекарственных препаратов при заболеваниях центральной нервной системы и головного мозга</v>
          </cell>
        </row>
        <row r="6437">
          <cell r="B6437" t="str">
            <v>Дарсонвализация местная при заболеваниях центральной нервной системы и головного мозга</v>
          </cell>
        </row>
        <row r="6438">
          <cell r="B6438" t="str">
            <v>Электронейростимуляция спинного мозга</v>
          </cell>
        </row>
        <row r="6439">
          <cell r="B6439" t="str">
            <v>Электронейростимуляция головного мозга</v>
          </cell>
        </row>
        <row r="6440">
          <cell r="B6440" t="str">
            <v>Транскраниальная магнитная стимуляция</v>
          </cell>
        </row>
        <row r="6441">
          <cell r="B6441" t="str">
            <v>Воздействие токами надтональной частоты (ультратонотерапия) головы, шеи, воротниковой зоны</v>
          </cell>
        </row>
        <row r="6442">
          <cell r="B6442" t="str">
            <v>Воздействие токами ультравысокой частоты трансцеребрально</v>
          </cell>
        </row>
        <row r="6443">
          <cell r="B6443" t="str">
            <v>Чрескожная электронейростимуляция при заболеваниях периферической нервной системы</v>
          </cell>
        </row>
        <row r="6444">
          <cell r="B6444" t="str">
            <v>Гальванизация при заболеваниях периферической нервной системы</v>
          </cell>
        </row>
        <row r="6445">
          <cell r="B6445" t="str">
            <v>Токи Бернара при заболеваниях периферической нервной системы</v>
          </cell>
        </row>
        <row r="6446">
          <cell r="B6446" t="str">
            <v>Дарсонвализация местная при заболеваниях периферической нервной системы</v>
          </cell>
        </row>
        <row r="6447">
          <cell r="B6447" t="str">
            <v>Электрофорез лекарственных препаратов при заболеваниях периферической нервной системы</v>
          </cell>
        </row>
        <row r="6448">
          <cell r="B6448" t="str">
            <v>Флюктуоризация при заболеваниях периферической нервной системы</v>
          </cell>
        </row>
        <row r="6449">
          <cell r="B6449" t="str">
            <v>Воздействие синусоидальными модулированными токами (СМТ-терапия) при заболеваниях периферической нервной системы</v>
          </cell>
        </row>
        <row r="6450">
          <cell r="B6450" t="str">
            <v>Воздействие токами надтональной частоты (ультратонотерапия) при заболеваниях периферической нервной системы</v>
          </cell>
        </row>
        <row r="6451">
          <cell r="B6451" t="str">
            <v>Воздействие магнитными полями при заболеваниях периферической нервной системы</v>
          </cell>
        </row>
        <row r="6452">
          <cell r="B6452" t="str">
            <v>Многофункциональная электростимуляция мышц</v>
          </cell>
        </row>
        <row r="6453">
          <cell r="B6453" t="str">
            <v>Электростимуляция двигательных нервов</v>
          </cell>
        </row>
        <row r="6454">
          <cell r="B6454" t="str">
            <v>Внутриушной электрофорез лекарственных препаратов при заболеваниях органа слуха</v>
          </cell>
        </row>
        <row r="6455">
          <cell r="B6455" t="str">
            <v>Дарсонвализация органа слуха</v>
          </cell>
        </row>
        <row r="6456">
          <cell r="B6456" t="str">
            <v>Воздействие электрическими полями ультравысокой частоты при заболеваниях органа слуха</v>
          </cell>
        </row>
        <row r="6457">
          <cell r="B6457" t="str">
            <v>Воздействие токами надтональной частоты (ультратонотерапия) эндоурально при заболеваниях органа слуха</v>
          </cell>
        </row>
        <row r="6458">
          <cell r="B6458" t="str">
            <v>Дарсонвализация эндоурально при заболеваниях органа слуха</v>
          </cell>
        </row>
        <row r="6459">
          <cell r="B6459" t="str">
            <v>Электрофорез лекарственных препаратов при заболеваниях органа зрения</v>
          </cell>
        </row>
        <row r="6460">
          <cell r="B6460" t="str">
            <v>Низкочастотная магнитотерапия на орган зрения</v>
          </cell>
        </row>
        <row r="6461">
          <cell r="B6461" t="str">
            <v>Электростимуляция зрительного нерва</v>
          </cell>
        </row>
        <row r="6462">
          <cell r="B6462" t="str">
            <v>Электростимуляция цилиарного тела</v>
          </cell>
        </row>
        <row r="6463">
          <cell r="B6463" t="str">
            <v>Гальванизация при заболеваниях органа зрения</v>
          </cell>
        </row>
        <row r="6464">
          <cell r="B6464" t="str">
            <v>Воздействие токами ультравысокой частоты при заболеваниях органа зрения</v>
          </cell>
        </row>
        <row r="6465">
          <cell r="B6465" t="str">
            <v>Электрофорез лекарственных препаратов при заболеваниях почек</v>
          </cell>
        </row>
        <row r="6466">
          <cell r="B6466" t="str">
            <v>Электростимуляция мочеточников при заболеваниях почек и мочевыделительного тракта</v>
          </cell>
        </row>
        <row r="6467">
          <cell r="B6467" t="str">
            <v>Электростимуляция мочевого пузыря</v>
          </cell>
        </row>
        <row r="6468">
          <cell r="B6468" t="str">
            <v>Высокочастотная магнитотерапия - индуктотермия при заболеваниях почек и мочевыделительного тракта</v>
          </cell>
        </row>
        <row r="6469">
          <cell r="B6469" t="str">
            <v>Электросудорожная терапия</v>
          </cell>
        </row>
        <row r="6470">
          <cell r="B6470" t="str">
            <v>Электросон</v>
          </cell>
        </row>
        <row r="6471">
          <cell r="B6471" t="str">
            <v>Лекарственный электрофорез при неуточненных заболеваниях</v>
          </cell>
        </row>
        <row r="6472">
          <cell r="B6472" t="str">
            <v>Дермапигментация (перманентный татуаж)</v>
          </cell>
        </row>
        <row r="6473">
          <cell r="B6473" t="str">
            <v>Термохимиотерапия</v>
          </cell>
        </row>
        <row r="6474">
          <cell r="B6474" t="str">
            <v>Диадинамотерапия</v>
          </cell>
        </row>
        <row r="6475">
          <cell r="B6475" t="str">
            <v>Воздействие синусоидальными модулированными токами</v>
          </cell>
        </row>
        <row r="6476">
          <cell r="B6476" t="str">
            <v>Воздействие интерференционными токами</v>
          </cell>
        </row>
        <row r="6477">
          <cell r="B6477" t="str">
            <v>Чрескожная короткоимпульсная электростимуляция (ЧЭНС)</v>
          </cell>
        </row>
        <row r="6478">
          <cell r="B6478" t="str">
            <v>Воздействие электромагнитным излучением сантиметрового диапазона (СМВ-терапия)</v>
          </cell>
        </row>
        <row r="6479">
          <cell r="B6479" t="str">
            <v>Воздействие электромагнитным излучением миллиметрового диапазона (КВЧ-терапия)</v>
          </cell>
        </row>
        <row r="6480">
          <cell r="B6480" t="str">
            <v>Баровоздействие - прессотерапия конечностей, пневмокомпрессия</v>
          </cell>
        </row>
        <row r="6481">
          <cell r="B6481" t="str">
            <v>Абдоминальная декомпрессия</v>
          </cell>
        </row>
        <row r="6482">
          <cell r="B6482" t="str">
            <v>Вакуумное воздействие</v>
          </cell>
        </row>
        <row r="6483">
          <cell r="B6483" t="str">
            <v>Мезодиэнцефальная модуляция</v>
          </cell>
        </row>
        <row r="6484">
          <cell r="B6484" t="str">
            <v>Электротранквилизация</v>
          </cell>
        </row>
        <row r="6485">
          <cell r="B6485" t="str">
            <v>Трансаурикулярное импульсное воздействие</v>
          </cell>
        </row>
        <row r="6486">
          <cell r="B6486" t="str">
            <v>Трансцеребральное воздействие магнитными полями</v>
          </cell>
        </row>
        <row r="6487">
          <cell r="B6487" t="str">
            <v>Франклинизация</v>
          </cell>
        </row>
        <row r="6488">
          <cell r="B6488" t="str">
            <v>Воздействие высокочастотными электромагнитными полями (индуктотермия)</v>
          </cell>
        </row>
        <row r="6489">
          <cell r="B6489" t="str">
            <v>Воздействие электрическим полем ультравысокой частоты (ЭП УВЧ)</v>
          </cell>
        </row>
        <row r="6490">
          <cell r="B6490" t="str">
            <v>Воздействие электромагнитным излучением дециметрового диапазона (ДМВ)</v>
          </cell>
        </row>
        <row r="6491">
          <cell r="B6491" t="str">
            <v>Воздействие переменным магнитным полем (ПеМП)</v>
          </cell>
        </row>
        <row r="6492">
          <cell r="B6492" t="str">
            <v>Воздействие магнитными полями при заболеваниях мышц</v>
          </cell>
        </row>
        <row r="6493">
          <cell r="B6493" t="str">
            <v>Воздействие сверхвысокочастотным электромагнитным полем</v>
          </cell>
        </row>
        <row r="6494">
          <cell r="B6494" t="str">
            <v>Электрокоагуляция</v>
          </cell>
        </row>
        <row r="6495">
          <cell r="B6495" t="str">
            <v>Гидрогальванические ванны общие</v>
          </cell>
        </row>
        <row r="6496">
          <cell r="B6496" t="str">
            <v>Гидрогальванические ванны камерные для конечностей</v>
          </cell>
        </row>
        <row r="6497">
          <cell r="B6497" t="str">
            <v>Электрофорез импульсными токами</v>
          </cell>
        </row>
        <row r="6498">
          <cell r="B6498" t="str">
            <v>Электрофорез диадинамическими токами (ДЦТ-форез)</v>
          </cell>
        </row>
        <row r="6499">
          <cell r="B6499" t="str">
            <v>Электрофорез синусоидальными модулированными токами (СМТ-форез)</v>
          </cell>
        </row>
        <row r="6500">
          <cell r="B6500" t="str">
            <v>Флюктофорез</v>
          </cell>
        </row>
        <row r="6501">
          <cell r="B6501" t="str">
            <v>Общая магнитотерапия</v>
          </cell>
        </row>
        <row r="6502">
          <cell r="B6502" t="str">
            <v>Инфитатерапия</v>
          </cell>
        </row>
        <row r="6503">
          <cell r="B6503" t="str">
            <v>Лазерофорез</v>
          </cell>
        </row>
        <row r="6504">
          <cell r="B6504" t="str">
            <v>Аэрозольтерапия</v>
          </cell>
        </row>
        <row r="6505">
          <cell r="B6505" t="str">
            <v>Воздействие высокоинтенсивным импульсным магнитным полем</v>
          </cell>
        </row>
        <row r="6506">
          <cell r="B6506" t="str">
            <v>Воздействие высокоинтенсивным импульсным магнитным полем с использованием биологической обратной связи</v>
          </cell>
        </row>
        <row r="6507">
          <cell r="B6507" t="str">
            <v>Электростимуляция лицевого и/или тройничного нервов, мимических и/или жевательных мышц</v>
          </cell>
        </row>
        <row r="6508">
          <cell r="B6508" t="str">
            <v>Воздействие магнитными полями</v>
          </cell>
        </row>
        <row r="6509">
          <cell r="B6509" t="str">
            <v>Воздействие токами надтональной частоты</v>
          </cell>
        </row>
        <row r="6510">
          <cell r="B6510" t="str">
            <v>Флюктуоризация</v>
          </cell>
        </row>
        <row r="6511">
          <cell r="B6511" t="str">
            <v>Ультрафонофорез лекарственный</v>
          </cell>
        </row>
        <row r="6512">
          <cell r="B6512" t="str">
            <v>Электростимуляция</v>
          </cell>
        </row>
        <row r="6513">
          <cell r="B6513" t="str">
            <v>Электростимуляция с использованием биологической обратной связи</v>
          </cell>
        </row>
        <row r="6514">
          <cell r="B6514" t="str">
            <v>Воздействие импульсным низкочастотным электромагнитным полем</v>
          </cell>
        </row>
        <row r="6515">
          <cell r="B6515" t="str">
            <v>Воздействие переменного электростатического поля</v>
          </cell>
        </row>
        <row r="6516">
          <cell r="B6516" t="str">
            <v>Воздействие низкочастотным импульсным электростатическим полем</v>
          </cell>
        </row>
        <row r="6517">
          <cell r="B6517" t="str">
            <v>Воздействие гравитации</v>
          </cell>
        </row>
        <row r="6518">
          <cell r="B6518" t="str">
            <v>Магнитофорез</v>
          </cell>
        </row>
        <row r="6519">
          <cell r="B6519" t="str">
            <v>Плазмаферез</v>
          </cell>
        </row>
        <row r="6520">
          <cell r="B6520" t="str">
            <v>Плазмообмен</v>
          </cell>
        </row>
        <row r="6521">
          <cell r="B6521" t="str">
            <v>Липидная фильтрация</v>
          </cell>
        </row>
        <row r="6522">
          <cell r="B6522" t="str">
            <v>Плазмодиафильтрация</v>
          </cell>
        </row>
        <row r="6523">
          <cell r="B6523" t="str">
            <v>Плазмофильтрация каскадная</v>
          </cell>
        </row>
        <row r="6524">
          <cell r="B6524" t="str">
            <v>Плазмофильтрация селективная</v>
          </cell>
        </row>
        <row r="6525">
          <cell r="B6525" t="str">
            <v>Гемодиализ</v>
          </cell>
        </row>
        <row r="6526">
          <cell r="B6526" t="str">
            <v>Гемодиализ интермиттирующий высокопоточный</v>
          </cell>
        </row>
        <row r="6527">
          <cell r="B6527" t="str">
            <v>Гемодиализ интермиттирующий низкопоточный</v>
          </cell>
        </row>
        <row r="6528">
          <cell r="B6528" t="str">
            <v>Гемодиализ интермиттирующий продленный</v>
          </cell>
        </row>
        <row r="6529">
          <cell r="B6529" t="str">
            <v>Гемодиализ с селективной плазмофильтрацией и адсорбцией</v>
          </cell>
        </row>
        <row r="6530">
          <cell r="B6530" t="str">
            <v>Гемодиализ продолжительный</v>
          </cell>
        </row>
        <row r="6531">
          <cell r="B6531" t="str">
            <v>Гемофильтрация крови</v>
          </cell>
        </row>
        <row r="6532">
          <cell r="B6532" t="str">
            <v>Гемофильтрация крови продленная</v>
          </cell>
        </row>
        <row r="6533">
          <cell r="B6533" t="str">
            <v>Гемофильтрация крови продолжительная</v>
          </cell>
        </row>
        <row r="6534">
          <cell r="B6534" t="str">
            <v>Ультрафильтрация крови</v>
          </cell>
        </row>
        <row r="6535">
          <cell r="B6535" t="str">
            <v>Ультрафильтрация крови продленная</v>
          </cell>
        </row>
        <row r="6536">
          <cell r="B6536" t="str">
            <v>Ультрафиолетовое облучение крови</v>
          </cell>
        </row>
        <row r="6537">
          <cell r="B6537" t="str">
            <v>Гемосорбция</v>
          </cell>
        </row>
        <row r="6538">
          <cell r="B6538" t="str">
            <v>Селективная гемосорбция липополисахаридов</v>
          </cell>
        </row>
        <row r="6539">
          <cell r="B6539" t="str">
            <v>Иммуносорбция</v>
          </cell>
        </row>
        <row r="6540">
          <cell r="B6540" t="str">
            <v>Низкопоточная оксигенация крови</v>
          </cell>
        </row>
        <row r="6541">
          <cell r="B6541" t="str">
            <v>Кровопускание</v>
          </cell>
        </row>
        <row r="6542">
          <cell r="B6542" t="str">
            <v>Эритроцитаферез</v>
          </cell>
        </row>
        <row r="6543">
          <cell r="B6543" t="str">
            <v>Гемодиафильтрация</v>
          </cell>
        </row>
        <row r="6544">
          <cell r="B6544" t="str">
            <v>Гемодиафильтрация продленная</v>
          </cell>
        </row>
        <row r="6545">
          <cell r="B6545" t="str">
            <v>Гемодиафильтрация продолжительная</v>
          </cell>
        </row>
        <row r="6546">
          <cell r="B6546" t="str">
            <v>Гемотрансфузия</v>
          </cell>
        </row>
        <row r="6547">
          <cell r="B6547" t="str">
            <v>Операция заменного переливания крови</v>
          </cell>
        </row>
        <row r="6548">
          <cell r="B6548" t="str">
            <v>Реинфузия крови</v>
          </cell>
        </row>
        <row r="6549">
          <cell r="B6549" t="str">
            <v>Непрямое электрохимическое окисление крови</v>
          </cell>
        </row>
        <row r="6550">
          <cell r="B6550" t="str">
            <v>Процедура искусственного кровообращения</v>
          </cell>
        </row>
        <row r="6551">
          <cell r="B6551" t="str">
            <v>Получение костномозговой взвеси</v>
          </cell>
        </row>
        <row r="6552">
          <cell r="B6552" t="str">
            <v>Цитаферез гемопоэтических клеток</v>
          </cell>
        </row>
        <row r="6553">
          <cell r="B6553" t="str">
            <v>Трансфузия гемопоэтических клеток</v>
          </cell>
        </row>
        <row r="6554">
          <cell r="B6554" t="str">
            <v>Низкоинтенсивная лазеротерапия (внутривенное облучение крови)</v>
          </cell>
        </row>
        <row r="6555">
          <cell r="B6555" t="str">
            <v>Плазмосорбция</v>
          </cell>
        </row>
        <row r="6556">
          <cell r="B6556" t="str">
            <v>Плазмосорбция сочетанная с гемофильтрацией</v>
          </cell>
        </row>
        <row r="6557">
          <cell r="B6557" t="str">
            <v>Альбуминовый диализ</v>
          </cell>
        </row>
        <row r="6558">
          <cell r="B6558" t="str">
            <v>Альбуминовый диализ с регенерацией альбумина</v>
          </cell>
        </row>
        <row r="6559">
          <cell r="B6559" t="str">
            <v>Перитонеальный диализ</v>
          </cell>
        </row>
        <row r="6560">
          <cell r="B6560" t="str">
            <v>Перитонеальный диализ проточный</v>
          </cell>
        </row>
        <row r="6561">
          <cell r="B6561" t="str">
            <v>Перитонеальный диализ с использованием автоматизированных технологий</v>
          </cell>
        </row>
        <row r="6562">
          <cell r="B6562" t="str">
            <v>Перитонеальный диализ при нарушении ультрафильтрации</v>
          </cell>
        </row>
        <row r="6563">
          <cell r="B6563" t="str">
            <v>Энтеросорбция</v>
          </cell>
        </row>
        <row r="6564">
          <cell r="B6564" t="str">
            <v>Аппаратная перфузия донорской почки</v>
          </cell>
        </row>
        <row r="6565">
          <cell r="B6565" t="str">
            <v>Аппаратная перфузия донорской печени</v>
          </cell>
        </row>
        <row r="6566">
          <cell r="B6566" t="str">
            <v>Аппаратная перфузия донорского сердца</v>
          </cell>
        </row>
        <row r="6567">
          <cell r="B6567" t="str">
            <v>Лечебная физкультура при травме позвоночника</v>
          </cell>
        </row>
        <row r="6568">
          <cell r="B6568" t="str">
            <v>Групповое занятие лечебной физкультурой при травме позвоночника</v>
          </cell>
        </row>
        <row r="6569">
          <cell r="B6569" t="str">
            <v>Механотерапия при травме позвоночника</v>
          </cell>
        </row>
        <row r="6570">
          <cell r="B6570" t="str">
            <v>Роботизированная механотерапия при травме позвоночника</v>
          </cell>
        </row>
        <row r="6571">
          <cell r="B6571" t="str">
            <v>Механотерапия на простейших механотерапевтических аппаратах при травме позвоночника</v>
          </cell>
        </row>
        <row r="6572">
          <cell r="B6572" t="str">
            <v>Механотерапия на блоковых механотерапевтических аппаратах при травме позвоночника</v>
          </cell>
        </row>
        <row r="6573">
          <cell r="B6573" t="str">
            <v>Механотерапия на маятниковых механотерапевтических аппаратах при травме позвоночника</v>
          </cell>
        </row>
        <row r="6574">
          <cell r="B6574" t="str">
            <v>Механотерапия на механотерапевтических аппаратах с пневмоприводом при травме позвоночника</v>
          </cell>
        </row>
        <row r="6575">
          <cell r="B6575" t="str">
            <v>Механотерапия на механотерапевтических аппаратах с гидроприводом при травме позвоночника</v>
          </cell>
        </row>
        <row r="6576">
          <cell r="B6576" t="str">
            <v>Механотерапия на механотерапевтических аппаратах с электроприводом при травме позвоночника</v>
          </cell>
        </row>
        <row r="6577">
          <cell r="B6577" t="str">
            <v>Механотерапия на механотерапевтических аппаратах со следящим приводом при травме позвоночника</v>
          </cell>
        </row>
        <row r="6578">
          <cell r="B6578" t="str">
            <v>Лечебная физкультура с биологической обратной связью при травме позвоночника</v>
          </cell>
        </row>
        <row r="6579">
          <cell r="B6579" t="str">
            <v>Тренировка с биологической обратной связью по электромиграфии при травме позвоночника</v>
          </cell>
        </row>
        <row r="6580">
          <cell r="B6580" t="str">
            <v>Тренировка с биологической обратной связью по динамографическим показателям (по силе) при травме позвоночника</v>
          </cell>
        </row>
        <row r="6581">
          <cell r="B6581" t="str">
            <v>Тренировка с биологической обратной связью по опорной реакции при травме позвоночника</v>
          </cell>
        </row>
        <row r="6582">
          <cell r="B6582" t="str">
            <v>Тренировка с биологической обратной связью по подографическим показателям при травме позвоночника</v>
          </cell>
        </row>
        <row r="6583">
          <cell r="B6583" t="str">
            <v>Тренировка с биологической обратной связью по гониографическим показателям (по суставному углу) при травме позвоночника</v>
          </cell>
        </row>
        <row r="6584">
          <cell r="B6584" t="str">
            <v>Тренировка с биологической обратной связью по кинезиологическому образу движения при травме позвоночника</v>
          </cell>
        </row>
        <row r="6585">
          <cell r="B6585" t="str">
            <v>Тренировка с биологической обратной связью по линейной скорости перемещения при травме позвоночника</v>
          </cell>
        </row>
        <row r="6586">
          <cell r="B6586" t="str">
            <v>Тренировка с биологической обратной связью по угловой скорости перемещения при травме позвоночника</v>
          </cell>
        </row>
        <row r="6587">
          <cell r="B6587" t="str">
            <v>Тренировка с биологической обратной связью по линейному ускорению при травме позвоночника</v>
          </cell>
        </row>
        <row r="6588">
          <cell r="B6588" t="str">
            <v>Тренировка с биологической обратной связью по угловому ускорению при травме позвоночника</v>
          </cell>
        </row>
        <row r="6589">
          <cell r="B6589" t="str">
            <v>Лечебная физкультура с использованием аппаратов и тренажеров при травме позвоночника</v>
          </cell>
        </row>
        <row r="6590">
          <cell r="B6590" t="str">
            <v>Гидрокинезотерапия при травме позвоночника</v>
          </cell>
        </row>
        <row r="6591">
          <cell r="B6591" t="str">
            <v>Лечебная физкультура при заболеваниях позвоночника</v>
          </cell>
        </row>
        <row r="6592">
          <cell r="B6592" t="str">
            <v>Индивидуальное занятие лечебной физкультурой при заболеваниях позвоночника</v>
          </cell>
        </row>
        <row r="6593">
          <cell r="B6593" t="str">
            <v>Групповое занятие лечебной физкультурой при заболеваниях позвоночника</v>
          </cell>
        </row>
        <row r="6594">
          <cell r="B6594" t="str">
            <v>Механотерапия при заболеваниях позвоночника</v>
          </cell>
        </row>
        <row r="6595">
          <cell r="B6595" t="str">
            <v>Роботизированная механотерапия при заболеваниях позвоночника</v>
          </cell>
        </row>
        <row r="6596">
          <cell r="B6596" t="str">
            <v>Механотерапия на простейших механотерапевтических аппаратах при заболеваниях позвоночника</v>
          </cell>
        </row>
        <row r="6597">
          <cell r="B6597" t="str">
            <v>Механотерапия на блоковых механотерапевтических аппаратах при заболеваниях позвоночника</v>
          </cell>
        </row>
        <row r="6598">
          <cell r="B6598" t="str">
            <v>Механотерапия на маятниковых механотерапевтических аппаратах при заболеваниях позвоночника</v>
          </cell>
        </row>
        <row r="6599">
          <cell r="B6599" t="str">
            <v>Механотерапия на механотерапевтических аппаратах с пневмоприводом при заболеваниях позвоночника</v>
          </cell>
        </row>
        <row r="6600">
          <cell r="B6600" t="str">
            <v>Механотерапия на механотерапевтических аппаратах с гидроприводом при заболеваниях позвоночника</v>
          </cell>
        </row>
        <row r="6601">
          <cell r="B6601" t="str">
            <v>Механотерапия на механотерапевтических аппаратах с электроприводом при заболеваниях позвоночника</v>
          </cell>
        </row>
        <row r="6602">
          <cell r="B6602" t="str">
            <v>Механотерапия на механотерапевтических аппаратах со следящим приводом при заболеваниях позвоночника</v>
          </cell>
        </row>
        <row r="6603">
          <cell r="B6603" t="str">
            <v>Лечебная физкультура с биологической обратной связью при заболеваниях позвоночника</v>
          </cell>
        </row>
        <row r="6604">
          <cell r="B6604" t="str">
            <v>Тренировка с биологической обратной связью по электромиграфии при заболеваниях позвоночника</v>
          </cell>
        </row>
        <row r="6605">
          <cell r="B6605" t="str">
            <v>Тренировка с биологической обратной связью по динамографическим показателям (по силе) при заболеваниях позвоночника</v>
          </cell>
        </row>
        <row r="6606">
          <cell r="B6606" t="str">
            <v>Тренировка с биологической обратной связью по опорной реакции при заболеваниях позвоночника</v>
          </cell>
        </row>
        <row r="6607">
          <cell r="B6607" t="str">
            <v>Тренировка с биологической обратной связью по подографическим показателям при заболеваниях позвоночника</v>
          </cell>
        </row>
        <row r="6608">
          <cell r="B6608" t="str">
            <v>Тренировка с биологической обратной связью по гониографическим показателям (по суставному углу) при заболеваниях позвоночника</v>
          </cell>
        </row>
        <row r="6609">
          <cell r="B6609" t="str">
            <v>Тренировка с биологической обратной связью по кинезиологическому образу движения при заболеваниях позвоночника</v>
          </cell>
        </row>
        <row r="6610">
          <cell r="B6610" t="str">
            <v>Тренировка с биологической обратной связью по линейной скорости перемещения при заболеваниях позвоночника</v>
          </cell>
        </row>
        <row r="6611">
          <cell r="B6611" t="str">
            <v>Тренировка с биологической обратной связью по угловой скорости перемещения при заболеваниях позвоночника</v>
          </cell>
        </row>
        <row r="6612">
          <cell r="B6612" t="str">
            <v>Тренировка с биологической обратной связью по линейному ускорению при заболеваниях позвоночника</v>
          </cell>
        </row>
        <row r="6613">
          <cell r="B6613" t="str">
            <v>Тренировка с биологической обратной связью по угловому ускорению при заболеваниях позвоночника</v>
          </cell>
        </row>
        <row r="6614">
          <cell r="B6614" t="str">
            <v>Лечебная физкультура с использованием аппаратов и тренажеров при заболеваниях позвоночника</v>
          </cell>
        </row>
        <row r="6615">
          <cell r="B6615" t="str">
            <v>Гидрокинезотерапия при заболеваниях позвоночника</v>
          </cell>
        </row>
        <row r="6616">
          <cell r="B6616" t="str">
            <v>Лечебная физкультура при переломе костей</v>
          </cell>
        </row>
        <row r="6617">
          <cell r="B6617" t="str">
            <v>Индивидуальное занятие лечебной физкультурой при переломе костей</v>
          </cell>
        </row>
        <row r="6618">
          <cell r="B6618" t="str">
            <v>Групповое занятие лечебной физкультурой при переломе костей</v>
          </cell>
        </row>
        <row r="6619">
          <cell r="B6619" t="str">
            <v>Механотерапия при переломе костей</v>
          </cell>
        </row>
        <row r="6620">
          <cell r="B6620" t="str">
            <v>Роботизированная механотерапия при переломе костей</v>
          </cell>
        </row>
        <row r="6621">
          <cell r="B6621" t="str">
            <v>Механотерапия на простейших механотерапевтических аппаратах при переломе костей</v>
          </cell>
        </row>
        <row r="6622">
          <cell r="B6622" t="str">
            <v>Механотерапия на блоковых механотерапевтических аппаратах при переломе костей</v>
          </cell>
        </row>
        <row r="6623">
          <cell r="B6623" t="str">
            <v>Механотерапия на маятниковых механотерапевтических аппаратах при переломе костей</v>
          </cell>
        </row>
        <row r="6624">
          <cell r="B6624" t="str">
            <v>Механотерапия на механотерапевтических аппаратах с пневмоприводом при переломе костей</v>
          </cell>
        </row>
        <row r="6625">
          <cell r="B6625" t="str">
            <v>Механотерапия на механотерапевтических аппаратах с гидроприводом при переломе костей</v>
          </cell>
        </row>
        <row r="6626">
          <cell r="B6626" t="str">
            <v>Механотерапия на механотерапевтических аппаратах с электроприводом при переломе костей</v>
          </cell>
        </row>
        <row r="6627">
          <cell r="B6627" t="str">
            <v>Механотерапия на механотерапевтических аппаратах со следящим приводом при переломе костей</v>
          </cell>
        </row>
        <row r="6628">
          <cell r="B6628" t="str">
            <v>Тренировка с биологической обратной связью по электромиграфии при переломе костей</v>
          </cell>
        </row>
        <row r="6629">
          <cell r="B6629" t="str">
            <v>Тренировка с биологической обратной связью по динамографическим показателям (по силе) при переломе костей</v>
          </cell>
        </row>
        <row r="6630">
          <cell r="B6630" t="str">
            <v>Тренировка с биологической обратной связью по опорной реакции при переломе костей</v>
          </cell>
        </row>
        <row r="6631">
          <cell r="B6631" t="str">
            <v>Тренировка с биологической обратной связью по подографическим показателям при переломе костей</v>
          </cell>
        </row>
        <row r="6632">
          <cell r="B6632" t="str">
            <v>Тренировка с биологической обратной связью по гониографическим показателям (по суставному углу) при переломе костей</v>
          </cell>
        </row>
        <row r="6633">
          <cell r="B6633" t="str">
            <v>Тренировка с биологической обратной связью по кинезиологическому образу движения при переломе костей</v>
          </cell>
        </row>
        <row r="6634">
          <cell r="B6634" t="str">
            <v>Тренировка с биологической обратной связью по линейной скорости перемещения при переломе костей</v>
          </cell>
        </row>
        <row r="6635">
          <cell r="B6635" t="str">
            <v>Тренировка с биологической обратной связью по угловой скорости перемещения при переломе костей</v>
          </cell>
        </row>
        <row r="6636">
          <cell r="B6636" t="str">
            <v>Тренировка с биологической обратной связью по линейному ускорению при переломе костей</v>
          </cell>
        </row>
        <row r="6637">
          <cell r="B6637" t="str">
            <v>Тренировка с биологической обратной связью по угловому ускорению при переломе костей</v>
          </cell>
        </row>
        <row r="6638">
          <cell r="B6638" t="str">
            <v>Лечебная физкультура с использованием аппаратов и тренажеров при переломе костей</v>
          </cell>
        </row>
        <row r="6639">
          <cell r="B6639" t="str">
            <v>Гидрокинезотерапия при переломе костей</v>
          </cell>
        </row>
        <row r="6640">
          <cell r="B6640" t="str">
            <v>Лечебная физкультура при травме позвоночника с поражением спинного мозга</v>
          </cell>
        </row>
        <row r="6641">
          <cell r="B6641" t="str">
            <v>Индивидуальное занятие лечебной физкультурой при травме позвоночника с поражением спинного мозга</v>
          </cell>
        </row>
        <row r="6642">
          <cell r="B6642" t="str">
            <v>Групповое занятие лечебной физкультурой при травме позвоночника с поражением спинного мозга</v>
          </cell>
        </row>
        <row r="6643">
          <cell r="B6643" t="str">
            <v>Механотерапия при травме позвоночника с поражением спинного мозга</v>
          </cell>
        </row>
        <row r="6644">
          <cell r="B6644" t="str">
            <v>Роботизированная механотерапия при травме позвоночника с поражением спинного мозга</v>
          </cell>
        </row>
        <row r="6645">
          <cell r="B6645" t="str">
            <v>Механотерапия на простейших механотерапевтических аппаратах при травме позвоночника с поражением спинного мозга</v>
          </cell>
        </row>
        <row r="6646">
          <cell r="B6646" t="str">
            <v>Механотерапия на блоковых механотерапевтических аппаратах при травме позвоночника с поражением спинного мозга</v>
          </cell>
        </row>
        <row r="6647">
          <cell r="B6647" t="str">
            <v>Механотерапия на маятниковых механотерапевтических аппаратах при травме позвоночника с поражением спинного мозга</v>
          </cell>
        </row>
        <row r="6648">
          <cell r="B6648" t="str">
            <v>Механотерапия на механотерапевтических аппаратах с пневмоприводом при травме позвоночника с поражением спинного мозга</v>
          </cell>
        </row>
        <row r="6649">
          <cell r="B6649" t="str">
            <v>Механотерапия на механотерапевтических аппаратах с гидроприводом при травме позвоночника с поражением спинного мозга</v>
          </cell>
        </row>
        <row r="6650">
          <cell r="B6650" t="str">
            <v>Механотерапия на механотерапевтических аппаратах с электроприводом при травме позвоночника с поражением спинного мозга</v>
          </cell>
        </row>
        <row r="6651">
          <cell r="B6651" t="str">
            <v>Механотерапия на механотерапевтических аппаратах со следящим приводом при травме позвоночника с поражением спинного мозга</v>
          </cell>
        </row>
        <row r="6652">
          <cell r="B6652" t="str">
            <v>Лечебная физкультура с биологической обратной связью при травме позвоночника с поражением спинного мозга</v>
          </cell>
        </row>
        <row r="6653">
          <cell r="B6653" t="str">
            <v>Тренировка с биологической обратной связью по электромиграфии при травме позвоночника с поражением спинного мозга</v>
          </cell>
        </row>
        <row r="6654">
          <cell r="B6654" t="str">
            <v>Тренировка с биологической обратной связью по динамографическим показателям (по силе) при травме позвоночника с поражением спинного мозга</v>
          </cell>
        </row>
        <row r="6655">
          <cell r="B6655" t="str">
            <v>Тренировка с биологической обратной связью по опорной реакции при травме позвоночника с поражением спинного мозга</v>
          </cell>
        </row>
        <row r="6656">
          <cell r="B6656" t="str">
            <v>Тренировка с биологической обратной связью по подографическим показателям при травме позвоночника с поражением спинного мозга</v>
          </cell>
        </row>
        <row r="6657">
          <cell r="B6657" t="str">
            <v>Тренировка с биологической обратной связью по гониографическим показателям (по суставному углу) при травме позвоночника с поражением спинного мозга</v>
          </cell>
        </row>
        <row r="6658">
          <cell r="B6658" t="str">
            <v>Тренировка с биологической обратной связью по кинезиологическому образу при травме позвоночника с поражением спинного мозга</v>
          </cell>
        </row>
        <row r="6659">
          <cell r="B6659" t="str">
            <v>Тренировка с биологической обратной связью по линейной скорости перемещения при травме позвоночника с поражением спинного мозга</v>
          </cell>
        </row>
        <row r="6660">
          <cell r="B6660" t="str">
            <v>Тренировка с биологической обратной связью по угловой скорости перемещения при травме позвоночника с поражением спинного мозга</v>
          </cell>
        </row>
        <row r="6661">
          <cell r="B6661" t="str">
            <v>Тренировка с биологической обратной связью по линейному ускорению при травме позвоночника с поражением спинного мозга</v>
          </cell>
        </row>
        <row r="6662">
          <cell r="B6662" t="str">
            <v>Тренировка с биологической обратной связью по угловому ускорению при травме позвоночника с поражением спинного мозга</v>
          </cell>
        </row>
        <row r="6663">
          <cell r="B6663" t="str">
            <v>Тренировка с биологической обратной связью по электроэнцефалографии при травме позвоночника с поражением спинного мозга</v>
          </cell>
        </row>
        <row r="6664">
          <cell r="B6664" t="str">
            <v>Тренировка с биологической обратной связью по спирографическим показателям при травме позвоночника с поражением спинного мозга</v>
          </cell>
        </row>
        <row r="6665">
          <cell r="B6665" t="str">
            <v>Тренировка с биологической обратной связью по показателям мышечной механограммы при травме позвоночника с поражением спинного мозга</v>
          </cell>
        </row>
        <row r="6666">
          <cell r="B6666" t="str">
            <v>Лечебная физкультура с использованием аппаратов и тренажеров при травме позвоночника с поражением спинного мозга</v>
          </cell>
        </row>
        <row r="6667">
          <cell r="B6667" t="str">
            <v>Гидрокинезотерапия при травме позвоночника с поражением спинного мозга</v>
          </cell>
        </row>
        <row r="6668">
          <cell r="B6668" t="str">
            <v>Лечебная физкультура при заболеваниях и травмах суставов</v>
          </cell>
        </row>
        <row r="6669">
          <cell r="B6669" t="str">
            <v>Индивидуальное занятие лечебной физкультурой при заболеваниях и травмах суставов</v>
          </cell>
        </row>
        <row r="6670">
          <cell r="B6670" t="str">
            <v>Групповое занятие лечебной физкультурой при заболеваниях и травмах суставов</v>
          </cell>
        </row>
        <row r="6671">
          <cell r="B6671" t="str">
            <v>Механотерапия при заболеваниях и травмах суставов</v>
          </cell>
        </row>
        <row r="6672">
          <cell r="B6672" t="str">
            <v>Роботизированная механотерапия при заболеваниях и травмах суставов</v>
          </cell>
        </row>
        <row r="6673">
          <cell r="B6673" t="str">
            <v>Механотерапия на простейших механотерапевтических аппаратах при заболеваниях и травмах суставов</v>
          </cell>
        </row>
        <row r="6674">
          <cell r="B6674" t="str">
            <v>Механотерапия на блоковых механотерапевтических аппаратах при заболеваниях и травмах суставов</v>
          </cell>
        </row>
        <row r="6675">
          <cell r="B6675" t="str">
            <v>Механотерапия на маятниковых механотерапевтических аппаратах при заболеваниях и травмах суставов</v>
          </cell>
        </row>
        <row r="6676">
          <cell r="B6676" t="str">
            <v>Механотерапия на механотерапевтических аппаратах с пневмоприводом при заболеваниях и травмах суставов</v>
          </cell>
        </row>
        <row r="6677">
          <cell r="B6677" t="str">
            <v>Механотерапия на механотерапевтических аппаратах с гидроприводом при заболеваниях и травмах суставов</v>
          </cell>
        </row>
        <row r="6678">
          <cell r="B6678" t="str">
            <v>Механотерапия на механотерапевтических аппаратах с электроприводом при заболеваниях и травмах суставов</v>
          </cell>
        </row>
        <row r="6679">
          <cell r="B6679" t="str">
            <v>Механотерапия на механотерапевтических аппаратах со следящим приводом при заболеваниях и травмах суставов</v>
          </cell>
        </row>
        <row r="6680">
          <cell r="B6680" t="str">
            <v>Лечебная физкультура с биологической обратной связью при заболеваниях и травмах суставов</v>
          </cell>
        </row>
        <row r="6681">
          <cell r="B6681" t="str">
            <v>Тренировка с биологической обратной связью по электромиографии при заболеваниях и травмах суставов</v>
          </cell>
        </row>
        <row r="6682">
          <cell r="B6682" t="str">
            <v>Тренировка с биологической обратной связью по динамографическим показателям (по силе) при заболеваниях и травмах суставов</v>
          </cell>
        </row>
        <row r="6683">
          <cell r="B6683" t="str">
            <v>Тренировка с биологической обратной связью по опорной реакции при заболеваниях и травмах суставов</v>
          </cell>
        </row>
        <row r="6684">
          <cell r="B6684" t="str">
            <v>Тренировка с биологической обратной связью по подографическим показателям при заболеваниях и травмах суставов</v>
          </cell>
        </row>
        <row r="6685">
          <cell r="B6685" t="str">
            <v>Тренировка с биологической обратной связью по гониографическим показателям (по суставному углу) при заболеваниях и травмах суставов</v>
          </cell>
        </row>
        <row r="6686">
          <cell r="B6686" t="str">
            <v>Тренировка с биологической обратной связью по кинезиологическому образу движения при заболеваниях и травмах суставов</v>
          </cell>
        </row>
        <row r="6687">
          <cell r="B6687" t="str">
            <v>Тренировка с биологической обратной связью по линейной скорости перемещения при заболеваниях и травмах суставов</v>
          </cell>
        </row>
        <row r="6688">
          <cell r="B6688" t="str">
            <v>Тренировка с биологической обратной связью по угловой скорости перемещения при заболеваниях и травмах суставов</v>
          </cell>
        </row>
        <row r="6689">
          <cell r="B6689" t="str">
            <v>Тренировка с биологической обратной связью по линейному ускорению при заболеваниях и травмах суставов</v>
          </cell>
        </row>
        <row r="6690">
          <cell r="B6690" t="str">
            <v>Тренировка с биологической обратной связью по угловому ускорению при заболеваниях и травмах суставов</v>
          </cell>
        </row>
        <row r="6691">
          <cell r="B6691" t="str">
            <v>Лечебная физкультура с использованием аппаратов и тренажеров при заболеваниях и травмах суставов</v>
          </cell>
        </row>
        <row r="6692">
          <cell r="B6692" t="str">
            <v>Гидрокинезотерапия при заболеваниях и травмах суставов</v>
          </cell>
        </row>
        <row r="6693">
          <cell r="B6693" t="str">
            <v>Лечебная физкультура при заболеваниях системы органов кроветворения и крови</v>
          </cell>
        </row>
        <row r="6694">
          <cell r="B6694" t="str">
            <v>Индивидуальное занятие лечебной физкультурой при заболеваниях системы органов кроветворения и крови</v>
          </cell>
        </row>
        <row r="6695">
          <cell r="B6695" t="str">
            <v>Групповое занятие при заболеваниях системы органов кроветворения и крови</v>
          </cell>
        </row>
        <row r="6696">
          <cell r="B6696" t="str">
            <v>Механотерапия при заболеваниях системы органов кроветворения и крови</v>
          </cell>
        </row>
        <row r="6697">
          <cell r="B6697" t="str">
            <v>Лечебная физкультура с биологической обратной связью при заболеваниях системы органов кроветворения и крови</v>
          </cell>
        </row>
        <row r="6698">
          <cell r="B6698" t="str">
            <v>Лечебная физкультура с использованием аппаратов и тренажеров при заболеваниях системы органов кроветворения и крови</v>
          </cell>
        </row>
        <row r="6699">
          <cell r="B6699" t="str">
            <v>Механотерапия на простейших механотерапевтических аппаратах при заболеваниях системы органов кроветворения и крови</v>
          </cell>
        </row>
        <row r="6700">
          <cell r="B6700" t="str">
            <v>Механотерапия на блоковых механотерапевтических аппаратах при заболеваниях системы органов кроветворения и крови</v>
          </cell>
        </row>
        <row r="6701">
          <cell r="B6701" t="str">
            <v>Тренировка с биологической обратной связью по динамографическим показателям (по силе) при заболеваниях системы органов кроветворения и крови</v>
          </cell>
        </row>
        <row r="6702">
          <cell r="B6702" t="str">
            <v>Тренировка с биологической обратной связью по опорной реакции при заболеваниях системы органов кроветворения и крови</v>
          </cell>
        </row>
        <row r="6703">
          <cell r="B6703" t="str">
            <v>Тренировка с биологической обратной связью по подографическим показателям при заболеваниях системы органов кроветворения и крови</v>
          </cell>
        </row>
        <row r="6704">
          <cell r="B6704" t="str">
            <v>Тренировка с биологической обратной связью по кинезиологическому образу при заболеваниях системы органов кроветворения и крови</v>
          </cell>
        </row>
        <row r="6705">
          <cell r="B6705" t="str">
            <v>Тренировка с биологической обратной связью по спирографическим показателям при заболеваниях системы органов кроветворения и крови</v>
          </cell>
        </row>
        <row r="6706">
          <cell r="B6706" t="str">
            <v>Тренировка с биологической обратной связью по гемодинамическим показателям (артериальное давление) при заболеваниях системы органов кроветворения и крови</v>
          </cell>
        </row>
        <row r="6707">
          <cell r="B6707" t="str">
            <v>Дыхательные упражнения, направленные на координацию фонационного дыхания</v>
          </cell>
        </row>
        <row r="6708">
          <cell r="B6708" t="str">
            <v>Лечебная физкультура при заболеваниях бронхолегочной системы</v>
          </cell>
        </row>
        <row r="6709">
          <cell r="B6709" t="str">
            <v>Индивидуальное занятие лечебной физкультурой при заболеваниях бронхолегочной системы</v>
          </cell>
        </row>
        <row r="6710">
          <cell r="B6710" t="str">
            <v>Групповое занятие лечебной физкультурой при заболеваниях бронхолегочной системы</v>
          </cell>
        </row>
        <row r="6711">
          <cell r="B6711" t="str">
            <v>Механотерапия при заболеваниях бронхолегочной системы</v>
          </cell>
        </row>
        <row r="6712">
          <cell r="B6712" t="str">
            <v>Механотерапия на простейших механотерапевтических аппаратах при заболеваниях бронхолегочной системы</v>
          </cell>
        </row>
        <row r="6713">
          <cell r="B6713" t="str">
            <v>Механотерапия на блоковых механотерапевтических аппаратах при заболеваниях бронхолегочной системы</v>
          </cell>
        </row>
        <row r="6714">
          <cell r="B6714" t="str">
            <v>Лечебная физкультура с биологической обратной связью при заболеваниях бронхолегочной системы</v>
          </cell>
        </row>
        <row r="6715">
          <cell r="B6715" t="str">
            <v>Тренировка с биологической обратной связью по динамографическим показателям (по силе) при заболеваниях бронхолегочной системы</v>
          </cell>
        </row>
        <row r="6716">
          <cell r="B6716" t="str">
            <v>Тренировка с биологической обратной связью по опорной реакции при заболеваниях бронхолегочной системы</v>
          </cell>
        </row>
        <row r="6717">
          <cell r="B6717" t="str">
            <v>Тренировка с биологической обратной связью по подографическим показателям при заболеваниях бронхолегочной системы</v>
          </cell>
        </row>
        <row r="6718">
          <cell r="B6718" t="str">
            <v>Тренировка с биологической обратной связью по кинезиологическому образу при заболеваниях бронхолегочной системы</v>
          </cell>
        </row>
        <row r="6719">
          <cell r="B6719" t="str">
            <v>Тренировка с биологической обратной связью по спирографическим показателям при заболеваниях бронхолегочной системы</v>
          </cell>
        </row>
        <row r="6720">
          <cell r="B6720" t="str">
            <v>Тренировка с биологической обратной связью по гемодинамическим показателям (артериальное давление) при заболеваниях бронхолегочной системы</v>
          </cell>
        </row>
        <row r="6721">
          <cell r="B6721" t="str">
            <v>Лечебная физкультура с использованием аппаратов и тренажеров при заболеваниях бронхолегочной системы</v>
          </cell>
        </row>
        <row r="6722">
          <cell r="B6722" t="str">
            <v>Гидрокинезотерапия при заболеваниях бронхолегочной системы</v>
          </cell>
        </row>
        <row r="6723">
          <cell r="B6723" t="str">
            <v>Дыхательные упражнения дренирующие</v>
          </cell>
        </row>
        <row r="6724">
          <cell r="B6724" t="str">
            <v>Лечебная физкультура при заболеваниях сердца и перикарда</v>
          </cell>
        </row>
        <row r="6725">
          <cell r="B6725" t="str">
            <v>Индивидуальное занятие лечебной физкультурой при заболеваниях сердца и перикарда</v>
          </cell>
        </row>
        <row r="6726">
          <cell r="B6726" t="str">
            <v>Групповое занятие лечебной физкультурой при заболеваниях сердца и перикарда</v>
          </cell>
        </row>
        <row r="6727">
          <cell r="B6727" t="str">
            <v>Лечебная физкультура с биологической обратной связью при заболеваниях сердца и перикарда</v>
          </cell>
        </row>
        <row r="6728">
          <cell r="B6728" t="str">
            <v>Лечебная физкультура с использованием тренажеров при заболеваниях сердца и перикарда</v>
          </cell>
        </row>
        <row r="6729">
          <cell r="B6729" t="str">
            <v>Гидрокинезотерапия при заболеваниях сердца и перикарда</v>
          </cell>
        </row>
        <row r="6730">
          <cell r="B6730" t="str">
            <v>Гидрокинезотерапия с использованием подводных тренажеров при заболеваниях сердца и перикарда</v>
          </cell>
        </row>
        <row r="6731">
          <cell r="B6731" t="str">
            <v>Тренировка с биологической обратной связью по спирографическим показателям при заболеваниях сердца и перикарда</v>
          </cell>
        </row>
        <row r="6732">
          <cell r="B6732" t="str">
            <v>Тренировка с биологической обратной связью по гемодинамическим показателям (артериальное давление) при заболеваниях сердца и перикарда</v>
          </cell>
        </row>
        <row r="6733">
          <cell r="B6733" t="str">
            <v>Лечебная физкультура при заболеваниях крупных кровеносных сосудов</v>
          </cell>
        </row>
        <row r="6734">
          <cell r="B6734" t="str">
            <v>Индивидуальное занятие лечебной физкультурой при заболеваниях крупных кровеносных сосудов</v>
          </cell>
        </row>
        <row r="6735">
          <cell r="B6735" t="str">
            <v>Групповое занятие лечебной физкультурой при заболеваниях крупных кровеносных сосудов</v>
          </cell>
        </row>
        <row r="6736">
          <cell r="B6736" t="str">
            <v>Лечебная физкультура с использованием тренажеров при заболеваниях крупных кровеносных сосудов</v>
          </cell>
        </row>
        <row r="6737">
          <cell r="B6737" t="str">
            <v>Гидрокинезотерапия при заболеваниях крупных кровеносных сосудов</v>
          </cell>
        </row>
        <row r="6738">
          <cell r="B6738" t="str">
            <v>Лечебная физкультура при заболевании периферических сосудов</v>
          </cell>
        </row>
        <row r="6739">
          <cell r="B6739" t="str">
            <v>Индивидуальное занятие лечебной физкультурой при заболевании системы микроциркуляции</v>
          </cell>
        </row>
        <row r="6740">
          <cell r="B6740" t="str">
            <v>Групповое занятие лечебной физкультурой при заболевании системы микроциркуляции</v>
          </cell>
        </row>
        <row r="6741">
          <cell r="B6741" t="str">
            <v>Лечебная физкультура с использованием тренажеров при заболевании системы микроциркуляции</v>
          </cell>
        </row>
        <row r="6742">
          <cell r="B6742" t="str">
            <v>Гидрокинезотерапия при заболевании системы микроциркуляции</v>
          </cell>
        </row>
        <row r="6743">
          <cell r="B6743" t="str">
            <v>Лечебная физкультура при заболеваниях печени, желчного пузыря и желчевыводящих путей</v>
          </cell>
        </row>
        <row r="6744">
          <cell r="B6744" t="str">
            <v>Лечебная физкультура при заболеваниях пищевода, желудка, двенадцатиперстной кишки</v>
          </cell>
        </row>
        <row r="6745">
          <cell r="B6745" t="str">
            <v>Индивидуальное занятие лечебной физкультурой при заболеваниях пищевода, желудка, двенадцатиперстной кишки</v>
          </cell>
        </row>
        <row r="6746">
          <cell r="B6746" t="str">
            <v>Групповое занятие лечебной физкультурой при заболеваниях пищевода, желудка, двенадцатиперстной кишки</v>
          </cell>
        </row>
        <row r="6747">
          <cell r="B6747" t="str">
            <v>Лечебная физкультура с биологической обратной связью при заболеваниях пищевода, желудка, двенадцатиперстной кишки</v>
          </cell>
        </row>
        <row r="6748">
          <cell r="B6748" t="str">
            <v>Тренировка с биологической обратной связью по кинезиологическому образу при заболеваниях пищевода, желудка, двенадцатиперстной кишки</v>
          </cell>
        </row>
        <row r="6749">
          <cell r="B6749" t="str">
            <v>Тренировка с биологической обратной связью по спирографическим показателям при заболеваниях пищевода, желудка, двенадцатиперстной кишки</v>
          </cell>
        </row>
        <row r="6750">
          <cell r="B6750" t="str">
            <v>Тренировка с биологической обратной связью по гемодинамическим показателям (артериальное давление) при заболеваниях пищевода, желудка, двенадцатиперстной кишки</v>
          </cell>
        </row>
        <row r="6751">
          <cell r="B6751" t="str">
            <v>Гидрокинезотерапия при заболеваниях пищевода, желудка, двенадцатиперстной кишки</v>
          </cell>
        </row>
        <row r="6752">
          <cell r="B6752" t="str">
            <v>Лечебная физкультура при заболеваниях толстой кишки</v>
          </cell>
        </row>
        <row r="6753">
          <cell r="B6753" t="str">
            <v>Индивидуальное занятие лечебной физкультурой при заболеваниях толстой кишки</v>
          </cell>
        </row>
        <row r="6754">
          <cell r="B6754" t="str">
            <v>Групповое занятие лечебной физкультурой при заболеваниях толстой кишки</v>
          </cell>
        </row>
        <row r="6755">
          <cell r="B6755" t="str">
            <v>Лечебная физкультура с биологической обратной связью при заболеваниях толстой кишки</v>
          </cell>
        </row>
        <row r="6756">
          <cell r="B6756" t="str">
            <v>Тренировка с биологической обратной связью по кинезиологическому образу при заболеваниях толстой кишки</v>
          </cell>
        </row>
        <row r="6757">
          <cell r="B6757" t="str">
            <v>Тренировка с биологической обратной связью по спирографическим показателям при заболеваниях толстой кишки</v>
          </cell>
        </row>
        <row r="6758">
          <cell r="B6758" t="str">
            <v>Тренировка с биологической обратной связью по гемодинамическим показателям (артериальное давление) при заболеваниях толстой кишки</v>
          </cell>
        </row>
        <row r="6759">
          <cell r="B6759" t="str">
            <v>Лечебная физкультура при заболеваниях женских половых органов</v>
          </cell>
        </row>
        <row r="6760">
          <cell r="B6760" t="str">
            <v>Индивидуальное занятие лечебной физкультурой при заболеваниях женских половых органов</v>
          </cell>
        </row>
        <row r="6761">
          <cell r="B6761" t="str">
            <v>Групповое занятие лечебной физкультурой при заболеваниях женских половых органов</v>
          </cell>
        </row>
        <row r="6762">
          <cell r="B6762" t="str">
            <v>Лечебная физкультура с биологической обратной связью при заболеваниях женских половых органов</v>
          </cell>
        </row>
        <row r="6763">
          <cell r="B6763" t="str">
            <v>Тренировка с биологической обратной связью по кинезиологическому образу при заболеваниях женских половых органов</v>
          </cell>
        </row>
        <row r="6764">
          <cell r="B6764" t="str">
            <v>Тренировка с биологической обратной связью по спирографическим показателям при заболеваниях женских половых органов</v>
          </cell>
        </row>
        <row r="6765">
          <cell r="B6765" t="str">
            <v>Тренировка с биологической обратной связью по гемодинамическим показателям (артериальное давление) при заболеваниях женских половых органов</v>
          </cell>
        </row>
        <row r="6766">
          <cell r="B6766" t="str">
            <v>Лечебная физкультура в акушерстве</v>
          </cell>
        </row>
        <row r="6767">
          <cell r="B6767" t="str">
            <v>Индивидуальное занятие лечебной физкультурой в акушерстве</v>
          </cell>
        </row>
        <row r="6768">
          <cell r="B6768" t="str">
            <v>Групповое занятие лечебной физкультурой в акушерстве</v>
          </cell>
        </row>
        <row r="6769">
          <cell r="B6769" t="str">
            <v>Лечебная физкультура с биологической обратной связью в акушерстве</v>
          </cell>
        </row>
        <row r="6770">
          <cell r="B6770" t="str">
            <v>Тренировка с биологической обратной связью по кинезиологическому образу в акушерстве</v>
          </cell>
        </row>
        <row r="6771">
          <cell r="B6771" t="str">
            <v>Тренировка с биологической обратной связью по спирографическим показателям в акушерстве</v>
          </cell>
        </row>
        <row r="6772">
          <cell r="B6772" t="str">
            <v>Тренировка с биологической обратной связью по гемодинамическим показателям (артериальное давление) в акушерстве</v>
          </cell>
        </row>
        <row r="6773">
          <cell r="B6773" t="str">
            <v>Тренировка мышц тазового дна с контролем электромиографического датчика</v>
          </cell>
        </row>
        <row r="6774">
          <cell r="B6774" t="str">
            <v>Лечебная физкультура при заболеваниях мужских половых органов</v>
          </cell>
        </row>
        <row r="6775">
          <cell r="B6775" t="str">
            <v>Индивидуальное занятие лечебной физкультурой при заболеваниях мужских половых органов</v>
          </cell>
        </row>
        <row r="6776">
          <cell r="B6776" t="str">
            <v>Групповое занятие лечебной физкультурой при заболеваниях мужских половых органов</v>
          </cell>
        </row>
        <row r="6777">
          <cell r="B6777" t="str">
            <v>Лечебная физкультура с биологической обратной связью при заболеваниях мужских половых органов</v>
          </cell>
        </row>
        <row r="6778">
          <cell r="B6778" t="str">
            <v>Тренировка с биологической обратной связью по электромиографии при заболеваниях мужских половых органов</v>
          </cell>
        </row>
        <row r="6779">
          <cell r="B6779" t="str">
            <v>Тренировка с биологической обратной связью по кинезиологическому образу при заболеваниях мужских половых органов</v>
          </cell>
        </row>
        <row r="6780">
          <cell r="B6780" t="str">
            <v>Тренировка с биологической обратной связью по спирографическим показателям при заболеваниях мужских половых органов</v>
          </cell>
        </row>
        <row r="6781">
          <cell r="B6781" t="str">
            <v>Тренировка с биологической обратной связью по гемодинамическим показателям (артериальное давление) при заболеваниях мужских половых органов</v>
          </cell>
        </row>
        <row r="6782">
          <cell r="B6782" t="str">
            <v>Лечебная физкультура при заболеваниях желез внутренней секреции</v>
          </cell>
        </row>
        <row r="6783">
          <cell r="B6783" t="str">
            <v>Индивидуальное занятие лечебной физкультурой при заболеваниях желез внутренней секреции</v>
          </cell>
        </row>
        <row r="6784">
          <cell r="B6784" t="str">
            <v>Групповое занятие лечебной физкультурой при заболеваниях желез внутренней секреции</v>
          </cell>
        </row>
        <row r="6785">
          <cell r="B6785" t="str">
            <v>Лечебная физкультура с биологической обратной связью при заболеваниях желез внутренней секреции</v>
          </cell>
        </row>
        <row r="6786">
          <cell r="B6786" t="str">
            <v>Тренировка с биологической обратной связью по кинезиологическому образу при заболеваниях желез внутренней секреции</v>
          </cell>
        </row>
        <row r="6787">
          <cell r="B6787" t="str">
            <v>Тренировка с биологической обратной связью по спирографическим показателям при заболеваниях желез внутренней секреции</v>
          </cell>
        </row>
        <row r="6788">
          <cell r="B6788" t="str">
            <v>Тренировка с биологической обратной связью по гемодинамическим показателям (артериальное давление) и заболеваниях желез внутренней секреции</v>
          </cell>
        </row>
        <row r="6789">
          <cell r="B6789" t="str">
            <v>Упражнения лечебной физкультурой, направленные на уменьшение спастики</v>
          </cell>
        </row>
        <row r="6790">
          <cell r="B6790" t="str">
            <v>Лечебная физкультура при заболеваниях центральной нервной системы и головного мозга</v>
          </cell>
        </row>
        <row r="6791">
          <cell r="B6791" t="str">
            <v>Лечебная физкультура при заболеваниях центральной нервной системы и головного мозга в бассейне</v>
          </cell>
        </row>
        <row r="6792">
          <cell r="B6792" t="str">
            <v>Лечебная физкультура для глазодвигательных мышц</v>
          </cell>
        </row>
        <row r="6793">
          <cell r="B6793" t="str">
            <v>Лечебная физкультура при афазии, дизартрии</v>
          </cell>
        </row>
        <row r="6794">
          <cell r="B6794" t="str">
            <v>Индивидуальное занятие лечебной физкультурой при афазии, дизартрии</v>
          </cell>
        </row>
        <row r="6795">
          <cell r="B6795" t="str">
            <v>Тренировка с биологической обратной связью по электромиографии при афазии, дизартрии</v>
          </cell>
        </row>
        <row r="6796">
          <cell r="B6796" t="str">
            <v>Тренировка с биологической обратной связью по электроэнцефалографии при афазии, дизартрии</v>
          </cell>
        </row>
        <row r="6797">
          <cell r="B6797" t="str">
            <v>Тренировка с биологической обратной связью по спирографическим показателям при афазии, дизартрии</v>
          </cell>
        </row>
        <row r="6798">
          <cell r="B6798" t="str">
            <v>Тренировка с биологической обратной связью по гемодинамическим показателям (артериальное давление) при афазии, дизартрии</v>
          </cell>
        </row>
        <row r="6799">
          <cell r="B6799" t="str">
            <v>Лечебная физкультура при дисфагии</v>
          </cell>
        </row>
        <row r="6800">
          <cell r="B6800" t="str">
            <v>Индивидуальное занятие лечебной физкультурой при дисфагии</v>
          </cell>
        </row>
        <row r="6801">
          <cell r="B6801" t="str">
            <v>Тренировка с биологической обратной связью по электромиографии при дисфагии</v>
          </cell>
        </row>
        <row r="6802">
          <cell r="B6802" t="str">
            <v>Процедуры, направленные на уменьшение спастики</v>
          </cell>
        </row>
        <row r="6803">
          <cell r="B6803" t="str">
            <v>Терренное лечение (лечение ходьбой)</v>
          </cell>
        </row>
        <row r="6804">
          <cell r="B6804" t="str">
            <v>Индивидуальное занятие лечебной физкультурой при заболеваниях центральной нервной системы и головного мозга</v>
          </cell>
        </row>
        <row r="6805">
          <cell r="B6805" t="str">
            <v>Групповое занятие лечебной физкультурой при заболеваниях центральной нервной системы и головного мозга</v>
          </cell>
        </row>
        <row r="6806">
          <cell r="B6806" t="str">
            <v>Механотерапия при заболеваниях центральной нервной системы и головного мозга</v>
          </cell>
        </row>
        <row r="6807">
          <cell r="B6807" t="str">
            <v>Роботизированная механотерапия при заболеваниях центральной нервной системы и головного мозга</v>
          </cell>
        </row>
        <row r="6808">
          <cell r="B6808" t="str">
            <v>Механотерапия на простейших механотерапевтических аппаратах при заболеваниях центральной нервной системы и головного мозга</v>
          </cell>
        </row>
        <row r="6809">
          <cell r="B6809" t="str">
            <v>Механотерапия на блоковых механотерапевтических аппаратах при заболеваниях центральной нервной системы и головного мозга</v>
          </cell>
        </row>
        <row r="6810">
          <cell r="B6810" t="str">
            <v>Механотерапия на маятниковых механотерапевтических аппаратах при заболеваниях центральной нервной системы и головного мозга</v>
          </cell>
        </row>
        <row r="6811">
          <cell r="B6811" t="str">
            <v>Механотерапия на механотерапевтических аппаратах с пневмоприводом при заболеваниях центральной нервной системы и головного мозга</v>
          </cell>
        </row>
        <row r="6812">
          <cell r="B6812" t="str">
            <v>Механотерапия на механотерапевтических аппаратах с гидроприводом при заболеваниях центральной нервной системы и головного мозга</v>
          </cell>
        </row>
        <row r="6813">
          <cell r="B6813" t="str">
            <v>Механотерапия на механотерапевтических аппаратах с электроприводом при заболеваниях центральной нервной системы и головного мозга</v>
          </cell>
        </row>
        <row r="6814">
          <cell r="B6814" t="str">
            <v>Механотерапия на механотерапевтических аппаратах со следящим приводом при заболеваниях центральной нервной системы и головного мозга</v>
          </cell>
        </row>
        <row r="6815">
          <cell r="B6815" t="str">
            <v>Лечебная физкультура с использованием аппаратов и тренажеров при заболеваниях центральной нервной системы и головного мозга</v>
          </cell>
        </row>
        <row r="6816">
          <cell r="B6816" t="str">
            <v>Гидрокинезотерапия при заболеваниях центральной нервной системы и головного мозга</v>
          </cell>
        </row>
        <row r="6817">
          <cell r="B6817" t="str">
            <v>Гидрокинезотерапия с использованием подводных тренажеров при заболеваниях центральной нервной системы и головного мозга</v>
          </cell>
        </row>
        <row r="6818">
          <cell r="B6818" t="str">
            <v>Коррекция нарушения двигательной функции при помощи биологической обратной связи</v>
          </cell>
        </row>
        <row r="6819">
          <cell r="B6819" t="str">
            <v>Тренировка с биологической обратной связью по динамографическим показателям (по силе) при заболеваниях центральной нервной системы и головного мозга</v>
          </cell>
        </row>
        <row r="6820">
          <cell r="B6820" t="str">
            <v>Тренировка с биологической обратной связью по опорной реакции при заболеваниях центральной нервной системы и головного мозга</v>
          </cell>
        </row>
        <row r="6821">
          <cell r="B6821" t="str">
            <v>Тренировка с биологической обратной связью по подографическим показателям при заболеваниях центральной нервной системы и головного мозга</v>
          </cell>
        </row>
        <row r="6822">
          <cell r="B6822" t="str">
            <v>Тренировка с биологической обратной связью по гониографическим показателям (по суставному углу) при заболеваниях центральной нервной системы и головного мозга</v>
          </cell>
        </row>
        <row r="6823">
          <cell r="B6823" t="str">
            <v>Тренировка с биологической обратной связью по кинезиологическому образу при заболеваниях центральной нервной системы и головного мозга</v>
          </cell>
        </row>
        <row r="6824">
          <cell r="B6824" t="str">
            <v>Тренировка с биологической обратной связью по линейной скорости перемещения при заболеваниях центральной нервной системы и головного мозга</v>
          </cell>
        </row>
        <row r="6825">
          <cell r="B6825" t="str">
            <v>Тренировка с биологической обратной связью по угловой скорости перемещения при заболеваниях центральной нервной системы и головного мозга</v>
          </cell>
        </row>
        <row r="6826">
          <cell r="B6826" t="str">
            <v>Тренировка с биологической обратной связью по линейному ускорению при заболеваниях центральной нервной системы и головного мозга</v>
          </cell>
        </row>
        <row r="6827">
          <cell r="B6827" t="str">
            <v>Тренировка с биологической обратной связью по угловому ускорению при заболеваниях центральной нервной системы и головного мозга</v>
          </cell>
        </row>
        <row r="6828">
          <cell r="B6828" t="str">
            <v>Тренировка с биологической обратной связью по электроэнцефалографии при заболеваниях центральной нервной системы и головного мозга</v>
          </cell>
        </row>
        <row r="6829">
          <cell r="B6829" t="str">
            <v>Тренировка с биологической обратной связью по спирографическим показателям при заболеваниях центральной нервной системы и головного мозга</v>
          </cell>
        </row>
        <row r="6830">
          <cell r="B6830" t="str">
            <v>Тренировка с биологической обратной связью по показателям мышечной механограммы при заболеваниях центральной нервной системы и головного мозга</v>
          </cell>
        </row>
        <row r="6831">
          <cell r="B6831" t="str">
            <v>Тренировка с биологической обратной связью по гемодинамическим показателям (артериальное давление) при заболеваниях центральной нервной системы и головного мозга</v>
          </cell>
        </row>
        <row r="6832">
          <cell r="B6832" t="str">
            <v>Тренировка с биологической обратной связью по электромиографии при заболеваниях центральной нервной системы и головного мозга</v>
          </cell>
        </row>
        <row r="6833">
          <cell r="B6833" t="str">
            <v>Коррекция нарушения двигательной функции с использованием компьютерных технологий</v>
          </cell>
        </row>
        <row r="6834">
          <cell r="B6834" t="str">
            <v>Пособие по восстановлению позо-статических функций</v>
          </cell>
        </row>
        <row r="6835">
          <cell r="B6835" t="str">
            <v>Динамическая проприокоррекция</v>
          </cell>
        </row>
        <row r="6836">
          <cell r="B6836" t="str">
            <v>Лечебная физкультура при заболеваниях периферической нервной системы</v>
          </cell>
        </row>
        <row r="6837">
          <cell r="B6837" t="str">
            <v>Индивидуальное занятие при заболеваниях периферической нервной системы</v>
          </cell>
        </row>
        <row r="6838">
          <cell r="B6838" t="str">
            <v>Групповое занятие при заболеваниях периферической нервной системы</v>
          </cell>
        </row>
        <row r="6839">
          <cell r="B6839" t="str">
            <v>Механотерапия при заболеваниях периферической нервной системы</v>
          </cell>
        </row>
        <row r="6840">
          <cell r="B6840" t="str">
            <v>Роботизированная механотерапия при заболеваниях периферической нервной системы</v>
          </cell>
        </row>
        <row r="6841">
          <cell r="B6841" t="str">
            <v>Механотерапия на простейших механотерапевтических аппаратах при заболеваниях периферической нервной системы</v>
          </cell>
        </row>
        <row r="6842">
          <cell r="B6842" t="str">
            <v>Механотерапия на блоковых механотерапевтических аппаратах при заболеваниях периферической нервной системы</v>
          </cell>
        </row>
        <row r="6843">
          <cell r="B6843" t="str">
            <v>Механотерапия на маятниковых механотерапевтических аппаратах при заболеваниях периферической нервной системы</v>
          </cell>
        </row>
        <row r="6844">
          <cell r="B6844" t="str">
            <v>Механотерапия на механотерапевтических аппаратах с пневмоприводом при заболеваниях периферической нервной системы</v>
          </cell>
        </row>
        <row r="6845">
          <cell r="B6845" t="str">
            <v>Механотерапия на механотерапевтических аппаратах с гидроприводом при заболеваниях периферической нервной системы</v>
          </cell>
        </row>
        <row r="6846">
          <cell r="B6846" t="str">
            <v>Механотерапия на механотерапевтических аппаратах со следящим приводом при заболеваниях периферической нервной системы</v>
          </cell>
        </row>
        <row r="6847">
          <cell r="B6847" t="str">
            <v>Лечебная физкультура с биологической обратной связью при травме позвоночника с поражением спинного мозга при заболеваниях периферической нервной системы</v>
          </cell>
        </row>
        <row r="6848">
          <cell r="B6848" t="str">
            <v>Тренировка с биологической обратной связью по электромиографии при заболеваниях периферической нервной системы</v>
          </cell>
        </row>
        <row r="6849">
          <cell r="B6849" t="str">
            <v>Тренировка с биологической обратной связью по динамографическим показателям (по силе) при заболеваниях периферической нервной системы</v>
          </cell>
        </row>
        <row r="6850">
          <cell r="B6850" t="str">
            <v>Тренировка с биологической обратной связью по опорной реакции при заболеваниях периферической нервной системы</v>
          </cell>
        </row>
        <row r="6851">
          <cell r="B6851" t="str">
            <v>Тренировка с биологической обратной связью по подографическим показателям при заболеваниях периферической нервной системы</v>
          </cell>
        </row>
        <row r="6852">
          <cell r="B6852" t="str">
            <v>Тренировка с биологической обратной связью по гониографическим показателям (по суставному углу) при заболеваниях периферической нервной системы</v>
          </cell>
        </row>
        <row r="6853">
          <cell r="B6853" t="str">
            <v>Тренировка с биологической обратной связью по кинезиологическому образу при заболеваниях периферической нервной системы</v>
          </cell>
        </row>
        <row r="6854">
          <cell r="B6854" t="str">
            <v>Тренировка с биологической обратной связью по линейной скорости перемещения при заболеваниях периферической нервной системы</v>
          </cell>
        </row>
        <row r="6855">
          <cell r="B6855" t="str">
            <v>Тренировка с биологической обратной связью по угловой скорости перемещения при заболеваниях периферической нервной системы</v>
          </cell>
        </row>
        <row r="6856">
          <cell r="B6856" t="str">
            <v>Тренировка с биологической обратной связью по линейному ускорению при заболеваниях периферической нервной системы</v>
          </cell>
        </row>
        <row r="6857">
          <cell r="B6857" t="str">
            <v>Тренировка с биологической обратной связью по угловому ускорению при заболеваниях периферической нервной системы</v>
          </cell>
        </row>
        <row r="6858">
          <cell r="B6858" t="str">
            <v>Тренировка с биологической обратной связью по электроэнцефалографии при заболеваниях периферической нервной системы</v>
          </cell>
        </row>
        <row r="6859">
          <cell r="B6859" t="str">
            <v>Тренировка с биологической обратной связью по спирографическим показателям при заболеваниях периферической нервной системы</v>
          </cell>
        </row>
        <row r="6860">
          <cell r="B6860" t="str">
            <v>Тренировка с биологической обратной связью по показателям мышечной механограммы при заболеваниях периферической нервной системы</v>
          </cell>
        </row>
        <row r="6861">
          <cell r="B6861" t="str">
            <v>Тренировка с биологической обратной связью по гемодинамическим показателям (артериальное давление) при заболеваниях периферической нервной системы</v>
          </cell>
        </row>
        <row r="6862">
          <cell r="B6862" t="str">
            <v>Лечебная физкультура с использованием аппаратов и тренажеров при заболеваниях периферической нервной системы</v>
          </cell>
        </row>
        <row r="6863">
          <cell r="B6863" t="str">
            <v>Гидрокинезотерапия при заболеваниях периферической нервной системы</v>
          </cell>
        </row>
        <row r="6864">
          <cell r="B6864" t="str">
            <v>Гидрокинезотерапия с использованием подводных тренажеров при заболеваниях периферической нервной системы</v>
          </cell>
        </row>
        <row r="6865">
          <cell r="B6865" t="str">
            <v>Упражнения для восстановления и укрепления бинокулярного зрения</v>
          </cell>
        </row>
        <row r="6866">
          <cell r="B6866" t="str">
            <v>Упражнения для тренировки цилиарной мышцы глаза</v>
          </cell>
        </row>
        <row r="6867">
          <cell r="B6867" t="str">
            <v>Лечебная физкультура при заболеваниях почек и мочевыделительного тракта</v>
          </cell>
        </row>
        <row r="6868">
          <cell r="B6868" t="str">
            <v>Индивидуальное занятие лечебной физкультурой при заболеваниях почек и мочевыделительного тракта</v>
          </cell>
        </row>
        <row r="6869">
          <cell r="B6869" t="str">
            <v>Групповое занятие лечебной физкультурой при заболеваниях почек и мочевыделительного тракта</v>
          </cell>
        </row>
        <row r="6870">
          <cell r="B6870" t="str">
            <v>Лечебная физкультура с биологической обратной связью при заболеваниях почек и мочевыделительного тракта</v>
          </cell>
        </row>
        <row r="6871">
          <cell r="B6871" t="str">
            <v>Тренировка с биологической обратной связью по электромиографии при заболеваниях почек и мочевыделительного тракта</v>
          </cell>
        </row>
        <row r="6872">
          <cell r="B6872" t="str">
            <v>Тренировка с биологической обратной связью по кинезиологическому образу при заболеваниях почек и мочевыделительного тракта</v>
          </cell>
        </row>
        <row r="6873">
          <cell r="B6873" t="str">
            <v>Тренировка с биологической обратной связью по спирографическим показателям при заболеваниях почек и мочевыделительного тракта</v>
          </cell>
        </row>
        <row r="6874">
          <cell r="B6874" t="str">
            <v>Тренировка с биологической обратной связью по гемодинамическим показателям (артериальное давление) при заболеваниях почек и мочевыделительного тракта</v>
          </cell>
        </row>
        <row r="6875">
          <cell r="B6875" t="str">
            <v>Упражнения для укрепления мышц передней брюшной стенки</v>
          </cell>
        </row>
        <row r="6876">
          <cell r="B6876" t="str">
            <v>Упражнения для укрепления мышц диафрагмы</v>
          </cell>
        </row>
        <row r="6877">
          <cell r="B6877" t="str">
            <v>Лечебная гимнастика при заболеваниях опорно-двигательного аппарата у детей</v>
          </cell>
        </row>
        <row r="6878">
          <cell r="B6878" t="str">
            <v>Лечебная гимнастика при заболеваниях и травмах центральной нервной системы у детей</v>
          </cell>
        </row>
        <row r="6879">
          <cell r="B6879" t="str">
            <v>Упражнения для укрепления мышц лица и шеи</v>
          </cell>
        </row>
        <row r="6880">
          <cell r="B6880" t="str">
            <v>Механотерапия</v>
          </cell>
        </row>
        <row r="6881">
          <cell r="B6881" t="str">
            <v>Роботизированная механотерапия</v>
          </cell>
        </row>
        <row r="6882">
          <cell r="B6882" t="str">
            <v>Аппаратные стато-кинетические нагрузки</v>
          </cell>
        </row>
        <row r="6883">
          <cell r="B6883" t="str">
            <v>Лечебная физкультура с использованием тренажера</v>
          </cell>
        </row>
        <row r="6884">
          <cell r="B6884" t="str">
            <v>Лечебное плавание в бассейне</v>
          </cell>
        </row>
        <row r="6885">
          <cell r="B6885" t="str">
            <v>Лечебная физкультура в бассейне</v>
          </cell>
        </row>
        <row r="6886">
          <cell r="B6886" t="str">
            <v>Индивидуальное занятие лечебной физкультурой в бассейне</v>
          </cell>
        </row>
        <row r="6887">
          <cell r="B6887" t="str">
            <v>Групповое занятие лечебной физкультурой в бассейне</v>
          </cell>
        </row>
        <row r="6888">
          <cell r="B6888" t="str">
            <v>Лечебная механотерапия в воде</v>
          </cell>
        </row>
        <row r="6889">
          <cell r="B6889" t="str">
            <v>Тренировка с биологической обратной связью по опорной реакции</v>
          </cell>
        </row>
        <row r="6890">
          <cell r="B6890" t="str">
            <v>Упражнения лечебной физкультуры с использованием подвесных систем</v>
          </cell>
        </row>
        <row r="6891">
          <cell r="B6891" t="str">
            <v>Имитация ходьбы со стабилизацией</v>
          </cell>
        </row>
        <row r="6892">
          <cell r="B6892" t="str">
            <v>Баланстерапия</v>
          </cell>
        </row>
        <row r="6893">
          <cell r="B6893" t="str">
            <v>Парафиновая маска на кожу</v>
          </cell>
        </row>
        <row r="6894">
          <cell r="B6894" t="str">
            <v>Оксигенотерапия при заболеваниях кожи</v>
          </cell>
        </row>
        <row r="6895">
          <cell r="B6895" t="str">
            <v>Парафиновая подтяжка кожи</v>
          </cell>
        </row>
        <row r="6896">
          <cell r="B6896" t="str">
            <v>Грязевые обертывания для лечения целлюлита</v>
          </cell>
        </row>
        <row r="6897">
          <cell r="B6897" t="str">
            <v>Фототерапия кожи</v>
          </cell>
        </row>
        <row r="6898">
          <cell r="B6898" t="str">
            <v>Воздействие лечебной грязью при заболеваниях костной системы</v>
          </cell>
        </row>
        <row r="6899">
          <cell r="B6899" t="str">
            <v>Воздействие парафином при заболеваниях костной системы</v>
          </cell>
        </row>
        <row r="6900">
          <cell r="B6900" t="str">
            <v>Воздействие озокеритом при заболеваниях костной системы</v>
          </cell>
        </row>
        <row r="6901">
          <cell r="B6901" t="str">
            <v>Гидроорошение при заболевании полости рта и зубов</v>
          </cell>
        </row>
        <row r="6902">
          <cell r="B6902" t="str">
            <v>Респираторная терапия</v>
          </cell>
        </row>
        <row r="6903">
          <cell r="B6903" t="str">
            <v>Оксигенотерапия (гипер-, нормо- или гипобарическая) при заболеваниях легких</v>
          </cell>
        </row>
        <row r="6904">
          <cell r="B6904" t="str">
            <v>Воздействие лечебной грязью при заболеваниях нижних дыхательных путей и легочной ткани</v>
          </cell>
        </row>
        <row r="6905">
          <cell r="B6905" t="str">
            <v>Воздействие парафином (озокеритом) при заболеваниях нижних дыхательных путей и легочной ткани</v>
          </cell>
        </row>
        <row r="6906">
          <cell r="B6906" t="str">
            <v>Оксигенотерапия (гипер- и нормобарическая) при заболеваниях сердца</v>
          </cell>
        </row>
        <row r="6907">
          <cell r="B6907" t="str">
            <v>Водолечение при заболеваниях сердца и перикарда</v>
          </cell>
        </row>
        <row r="6908">
          <cell r="B6908" t="str">
            <v>Воздействие лечебной грязью при заболеваниях периферических сосудов</v>
          </cell>
        </row>
        <row r="6909">
          <cell r="B6909" t="str">
            <v>Воздействие минеральными водами при заболеваниях печени и желчевыводящих путей</v>
          </cell>
        </row>
        <row r="6910">
          <cell r="B6910" t="str">
            <v>Воздействие лечебной грязью при заболеваниях печени и желчевыводящих путей</v>
          </cell>
        </row>
        <row r="6911">
          <cell r="B6911" t="str">
            <v>Воздействие парафином (озокеритом) при заболеваниях печени и желчевыводящих путей</v>
          </cell>
        </row>
        <row r="6912">
          <cell r="B6912" t="str">
            <v>Гипербарическая оксигенация при заболеваниях поджелудочной железы</v>
          </cell>
        </row>
        <row r="6913">
          <cell r="B6913" t="str">
            <v>Воздействие лечебной грязью при заболеваниях поджелудочной железы</v>
          </cell>
        </row>
        <row r="6914">
          <cell r="B6914" t="str">
            <v>Воздействие парафином (озокеритом) при заболеваниях поджелудочной железы</v>
          </cell>
        </row>
        <row r="6915">
          <cell r="B6915" t="str">
            <v>Воздействие минеральными водами при заболеваниях поджелудочной железы</v>
          </cell>
        </row>
        <row r="6916">
          <cell r="B6916" t="str">
            <v>Лечение минеральными водами заболеваний пищевода, желудка, двенадцатиперстной кишки</v>
          </cell>
        </row>
        <row r="6917">
          <cell r="B6917" t="str">
            <v>Воздействие лечебной грязью при заболеваниях пищевода, желудка, двенадцатиперстной кишки</v>
          </cell>
        </row>
        <row r="6918">
          <cell r="B6918" t="str">
            <v>Воздействие парафином (озокеритом) при заболеваниях пищевода, желудка, двенадцатиперстной кишки</v>
          </cell>
        </row>
        <row r="6919">
          <cell r="B6919" t="str">
            <v>Гипербарическая оксигенация при заболеваниях желудка</v>
          </cell>
        </row>
        <row r="6920">
          <cell r="B6920" t="str">
            <v>Лечение минеральными водами заболеваний толстой кишки</v>
          </cell>
        </row>
        <row r="6921">
          <cell r="B6921" t="str">
            <v>Гипербарическая оксигенация при заболеваниях толстой кишки</v>
          </cell>
        </row>
        <row r="6922">
          <cell r="B6922" t="str">
            <v>Кишечный лаваж</v>
          </cell>
        </row>
        <row r="6923">
          <cell r="B6923" t="str">
            <v>Воздействие лечебной грязью при заболеваниях толстой кишки</v>
          </cell>
        </row>
        <row r="6924">
          <cell r="B6924" t="str">
            <v>Ванна субаквальная кишечная</v>
          </cell>
        </row>
        <row r="6925">
          <cell r="B6925" t="str">
            <v>Бальнеологические методы лечения при заболеваниях сигмовидной и прямой кишки</v>
          </cell>
        </row>
        <row r="6926">
          <cell r="B6926" t="str">
            <v>Воздействие лечебной грязью ректально</v>
          </cell>
        </row>
        <row r="6927">
          <cell r="B6927" t="str">
            <v>Воздействие лечебной грязью при заболеваниях женских половых органов</v>
          </cell>
        </row>
        <row r="6928">
          <cell r="B6928" t="str">
            <v>Воздействие парафином (озокеритом) при заболеваниях женских половых органов</v>
          </cell>
        </row>
        <row r="6929">
          <cell r="B6929" t="str">
            <v>Воздействие лечебной грязью вагинально или ректально</v>
          </cell>
        </row>
        <row r="6930">
          <cell r="B6930" t="str">
            <v>Воздействие лечебной грязью при заболеваниях мужских половых органов</v>
          </cell>
        </row>
        <row r="6931">
          <cell r="B6931" t="str">
            <v>Воздействие парафином (озокеритом) при заболеваниях мужских половых органов</v>
          </cell>
        </row>
        <row r="6932">
          <cell r="B6932" t="str">
            <v>Воздействие лечебной грязью при заболеваниях центральной нервной системы и головного мозга (озокерит)</v>
          </cell>
        </row>
        <row r="6933">
          <cell r="B6933" t="str">
            <v>Воздействие парафином (озокеритом) при заболеваниях центральной нервной системы</v>
          </cell>
        </row>
        <row r="6934">
          <cell r="B6934" t="str">
            <v>Грязелечение заболеваний периферической нервной системы</v>
          </cell>
        </row>
        <row r="6935">
          <cell r="B6935" t="str">
            <v>Парафинотерапия заболеваний периферической нервной системы</v>
          </cell>
        </row>
        <row r="6936">
          <cell r="B6936" t="str">
            <v>Воздействие парафином на кисти или стопы (парафиновая ванночка)</v>
          </cell>
        </row>
        <row r="6937">
          <cell r="B6937" t="str">
            <v>Озокеритотерапия заболеваний периферической нервной системы</v>
          </cell>
        </row>
        <row r="6938">
          <cell r="B6938" t="str">
            <v>Водолечение заболеваний периферической нервной системы</v>
          </cell>
        </row>
        <row r="6939">
          <cell r="B6939" t="str">
            <v>Гипербарическая оксигенация при заболеваниях периферической нервной системы</v>
          </cell>
        </row>
        <row r="6940">
          <cell r="B6940" t="str">
            <v>Гипербарическая оксигенация при заболеваниях центральной нервной системы</v>
          </cell>
        </row>
        <row r="6941">
          <cell r="B6941" t="str">
            <v>Гипербарическая оксигенация при заболеваниях уха</v>
          </cell>
        </row>
        <row r="6942">
          <cell r="B6942" t="str">
            <v>Гипо-, нормо- и гипербарическая оксигенация при заболеваниях органа зрения</v>
          </cell>
        </row>
        <row r="6943">
          <cell r="B6943" t="str">
            <v>Ингаляция карбогена при заболеваниях органа зрения</v>
          </cell>
        </row>
        <row r="6944">
          <cell r="B6944" t="str">
            <v>Горячие ножные ванны при заболеваниях органа зрения</v>
          </cell>
        </row>
        <row r="6945">
          <cell r="B6945" t="str">
            <v>Сухое тепло на глазницу (грелка, инфракрасное облучение)</v>
          </cell>
        </row>
        <row r="6946">
          <cell r="B6946" t="str">
            <v>Криопексия оболочек глаза, конъюнктивы, кожи век</v>
          </cell>
        </row>
        <row r="6947">
          <cell r="B6947" t="str">
            <v>Термокоагуляция оболочек глаза, конъюнктивы, кожи век</v>
          </cell>
        </row>
        <row r="6948">
          <cell r="B6948" t="str">
            <v>Холод на область глазницы</v>
          </cell>
        </row>
        <row r="6949">
          <cell r="B6949" t="str">
            <v>Грязелечение при заболеваниях почек и мочевыделительного тракта</v>
          </cell>
        </row>
        <row r="6950">
          <cell r="B6950" t="str">
            <v>Воздействие парафином при заболеваниях почек и мочевыделительного тракта</v>
          </cell>
        </row>
        <row r="6951">
          <cell r="B6951" t="str">
            <v>Воздействие минеральными водами при заболеваниях почек и мочевыделительного тракта</v>
          </cell>
        </row>
        <row r="6952">
          <cell r="B6952" t="str">
            <v>Ванны минеральные лечебные</v>
          </cell>
        </row>
        <row r="6953">
          <cell r="B6953" t="str">
            <v>Ванны сероводородные лечебные</v>
          </cell>
        </row>
        <row r="6954">
          <cell r="B6954" t="str">
            <v>Ванны радоновые лечебные</v>
          </cell>
        </row>
        <row r="6955">
          <cell r="B6955" t="str">
            <v>Ванны газовые лечебные</v>
          </cell>
        </row>
        <row r="6956">
          <cell r="B6956" t="str">
            <v>Ванны ароматические лечебные</v>
          </cell>
        </row>
        <row r="6957">
          <cell r="B6957" t="str">
            <v>Ванны лекарственные лечебные</v>
          </cell>
        </row>
        <row r="6958">
          <cell r="B6958" t="str">
            <v>Ванны контрастные лечебные</v>
          </cell>
        </row>
        <row r="6959">
          <cell r="B6959" t="str">
            <v>Ванны вихревые лечебные</v>
          </cell>
        </row>
        <row r="6960">
          <cell r="B6960" t="str">
            <v>Ванны местные (2 - 4-камерные) лечебные</v>
          </cell>
        </row>
        <row r="6961">
          <cell r="B6961" t="str">
            <v>Подводный душ-массаж лечебный</v>
          </cell>
        </row>
        <row r="6962">
          <cell r="B6962" t="str">
            <v>Душ лечебный</v>
          </cell>
        </row>
        <row r="6963">
          <cell r="B6963" t="str">
            <v>Воздействие климатом</v>
          </cell>
        </row>
        <row r="6964">
          <cell r="B6964" t="str">
            <v>Терренкур</v>
          </cell>
        </row>
        <row r="6965">
          <cell r="B6965" t="str">
            <v>Грязевые ванны</v>
          </cell>
        </row>
        <row r="6966">
          <cell r="B6966" t="str">
            <v>Воздействие нафталаном</v>
          </cell>
        </row>
        <row r="6967">
          <cell r="B6967" t="str">
            <v>Термическое воздействие глиной</v>
          </cell>
        </row>
        <row r="6968">
          <cell r="B6968" t="str">
            <v>Термическое воздействие песком</v>
          </cell>
        </row>
        <row r="6969">
          <cell r="B6969" t="str">
            <v>Спелеовоздействие</v>
          </cell>
        </row>
        <row r="6970">
          <cell r="B6970" t="str">
            <v>Галотерапия</v>
          </cell>
        </row>
        <row r="6971">
          <cell r="B6971" t="str">
            <v>Аэровоздействие</v>
          </cell>
        </row>
        <row r="6972">
          <cell r="B6972" t="str">
            <v>Воздействие аэроионами</v>
          </cell>
        </row>
        <row r="6973">
          <cell r="B6973" t="str">
            <v>Гипоксивоздействие</v>
          </cell>
        </row>
        <row r="6974">
          <cell r="B6974" t="str">
            <v>Гелиовоздействие</v>
          </cell>
        </row>
        <row r="6975">
          <cell r="B6975" t="str">
            <v>Ванны суховоздушные</v>
          </cell>
        </row>
        <row r="6976">
          <cell r="B6976" t="str">
            <v>Термовоздействие</v>
          </cell>
        </row>
        <row r="6977">
          <cell r="B6977" t="str">
            <v>Озонотерапия</v>
          </cell>
        </row>
        <row r="6978">
          <cell r="B6978" t="str">
            <v>Питье озонированной воды</v>
          </cell>
        </row>
        <row r="6979">
          <cell r="B6979" t="str">
            <v>Наружное и полостное применение озонированного физиологического раствора</v>
          </cell>
        </row>
        <row r="6980">
          <cell r="B6980" t="str">
            <v>Наружное применение газовой озонокислородной смеси</v>
          </cell>
        </row>
        <row r="6981">
          <cell r="B6981" t="str">
            <v>Подкожное введение газовой озонокислородной смеси</v>
          </cell>
        </row>
        <row r="6982">
          <cell r="B6982" t="str">
            <v>Ректальные инсуффляции газовой озонокислородной смеси</v>
          </cell>
        </row>
        <row r="6983">
          <cell r="B6983" t="str">
            <v>Внутривенное капельное введение озонированного физиологического раствора</v>
          </cell>
        </row>
        <row r="6984">
          <cell r="B6984" t="str">
            <v>Малая аутогемоозонотерапия</v>
          </cell>
        </row>
        <row r="6985">
          <cell r="B6985" t="str">
            <v>Озонорефлексотерапия</v>
          </cell>
        </row>
        <row r="6986">
          <cell r="B6986" t="str">
            <v>Фитотерапия</v>
          </cell>
        </row>
        <row r="6987">
          <cell r="B6987" t="str">
            <v>Оксигенотерапия</v>
          </cell>
        </row>
        <row r="6988">
          <cell r="B6988" t="str">
            <v>Оксигенотерапия энтеральная</v>
          </cell>
        </row>
        <row r="6989">
          <cell r="B6989" t="str">
            <v>Прием минеральной воды</v>
          </cell>
        </row>
        <row r="6990">
          <cell r="B6990" t="str">
            <v>Гипербарическая оксигенация при синдроме длительного сдавления</v>
          </cell>
        </row>
        <row r="6991">
          <cell r="B6991" t="str">
            <v>Воздействие лечебной грязью - пелоидотерапия полостная области десен</v>
          </cell>
        </row>
        <row r="6992">
          <cell r="B6992" t="str">
            <v>Ванны воздушно-пузырьковые (жемчужные)</v>
          </cell>
        </row>
        <row r="6993">
          <cell r="B6993" t="str">
            <v>Ванны газовые (кислородные, углекислые, азотные)</v>
          </cell>
        </row>
        <row r="6994">
          <cell r="B6994" t="str">
            <v>Парафино-озокеритовая аппликация</v>
          </cell>
        </row>
        <row r="6995">
          <cell r="B6995" t="str">
            <v>Сухая иммерсия</v>
          </cell>
        </row>
        <row r="6996">
          <cell r="B6996" t="str">
            <v>Иодобромная ванна</v>
          </cell>
        </row>
        <row r="6997">
          <cell r="B6997" t="str">
            <v>Общий массаж медицинский</v>
          </cell>
        </row>
        <row r="6998">
          <cell r="B6998" t="str">
            <v>Массаж лица медицинский</v>
          </cell>
        </row>
        <row r="6999">
          <cell r="B6999" t="str">
            <v>Массаж шеи медицинский</v>
          </cell>
        </row>
        <row r="7000">
          <cell r="B7000" t="str">
            <v>Массаж воротниковой области</v>
          </cell>
        </row>
        <row r="7001">
          <cell r="B7001" t="str">
            <v>Массаж верхней конечности медицинский</v>
          </cell>
        </row>
        <row r="7002">
          <cell r="B7002" t="str">
            <v>Массаж верхней конечности, надплечья и области лопатки</v>
          </cell>
        </row>
        <row r="7003">
          <cell r="B7003" t="str">
            <v>Массаж плечевого сустава</v>
          </cell>
        </row>
        <row r="7004">
          <cell r="B7004" t="str">
            <v>Массаж локтевого сустава</v>
          </cell>
        </row>
        <row r="7005">
          <cell r="B7005" t="str">
            <v>Массаж лучезапястного сустава</v>
          </cell>
        </row>
        <row r="7006">
          <cell r="B7006" t="str">
            <v>Массаж кисти и предплечья</v>
          </cell>
        </row>
        <row r="7007">
          <cell r="B7007" t="str">
            <v>Массаж волосистой части головы медицинский</v>
          </cell>
        </row>
        <row r="7008">
          <cell r="B7008" t="str">
            <v>Пилинг-массаж</v>
          </cell>
        </row>
        <row r="7009">
          <cell r="B7009" t="str">
            <v>Вакуумный массаж кожи</v>
          </cell>
        </row>
        <row r="7010">
          <cell r="B7010" t="str">
            <v>Массаж нижней конечности медицинский</v>
          </cell>
        </row>
        <row r="7011">
          <cell r="B7011" t="str">
            <v>Массаж нижней конечности и поясницы</v>
          </cell>
        </row>
        <row r="7012">
          <cell r="B7012" t="str">
            <v>Массаж тазобедренного сустава и ягодичной области</v>
          </cell>
        </row>
        <row r="7013">
          <cell r="B7013" t="str">
            <v>Массаж коленного сустава</v>
          </cell>
        </row>
        <row r="7014">
          <cell r="B7014" t="str">
            <v>Массаж голеностопного сустава</v>
          </cell>
        </row>
        <row r="7015">
          <cell r="B7015" t="str">
            <v>Массаж стопы и голени</v>
          </cell>
        </row>
        <row r="7016">
          <cell r="B7016" t="str">
            <v>Пирсинг</v>
          </cell>
        </row>
        <row r="7017">
          <cell r="B7017" t="str">
            <v>Рефлексотерапия при заболеваниях кожи и подкожно-жировой клетчатки</v>
          </cell>
        </row>
        <row r="7018">
          <cell r="B7018" t="str">
            <v>Массаж при переломе костей</v>
          </cell>
        </row>
        <row r="7019">
          <cell r="B7019" t="str">
            <v>Массаж при заболеваниях позвоночника</v>
          </cell>
        </row>
        <row r="7020">
          <cell r="B7020" t="str">
            <v>Массаж пояснично-крестцовой области</v>
          </cell>
        </row>
        <row r="7021">
          <cell r="B7021" t="str">
            <v>Сегментарный массаж пояснично-крестцовой области</v>
          </cell>
        </row>
        <row r="7022">
          <cell r="B7022" t="str">
            <v>Сегментарный массаж шейно-грудного отдела позвоночника</v>
          </cell>
        </row>
        <row r="7023">
          <cell r="B7023" t="str">
            <v>Массаж пояснично-крестцового отдела позвоночника</v>
          </cell>
        </row>
        <row r="7024">
          <cell r="B7024" t="str">
            <v>Массаж шейно-грудного отдела позвоночника</v>
          </cell>
        </row>
        <row r="7025">
          <cell r="B7025" t="str">
            <v>Термовибромассаж паравертебральных мышц</v>
          </cell>
        </row>
        <row r="7026">
          <cell r="B7026" t="str">
            <v>Рефлексотерапия при заболеваниях костной системы</v>
          </cell>
        </row>
        <row r="7027">
          <cell r="B7027" t="str">
            <v>Мануальная терапия при заболеваниях костной системы</v>
          </cell>
        </row>
        <row r="7028">
          <cell r="B7028" t="str">
            <v>Скелетное вытяжение</v>
          </cell>
        </row>
        <row r="7029">
          <cell r="B7029" t="str">
            <v>Мануальная терапия при заболеваниях позвоночника</v>
          </cell>
        </row>
        <row r="7030">
          <cell r="B7030" t="str">
            <v>Массаж спины медицинский</v>
          </cell>
        </row>
        <row r="7031">
          <cell r="B7031" t="str">
            <v>Тракционное вытяжение позвоночника</v>
          </cell>
        </row>
        <row r="7032">
          <cell r="B7032" t="str">
            <v>Остеопатия при заболеваниях костной системы</v>
          </cell>
        </row>
        <row r="7033">
          <cell r="B7033" t="str">
            <v>Подводное вытяжение позвоночника</v>
          </cell>
        </row>
        <row r="7034">
          <cell r="B7034" t="str">
            <v>Мануальная терапия при заболеваниях суставов</v>
          </cell>
        </row>
        <row r="7035">
          <cell r="B7035" t="str">
            <v>Рефлексотерапия при заболеваниях органов системы кроветворения и крови</v>
          </cell>
        </row>
        <row r="7036">
          <cell r="B7036" t="str">
            <v>Массаж при заболеваниях органов системы кроветворения и крови</v>
          </cell>
        </row>
        <row r="7037">
          <cell r="B7037" t="str">
            <v>Вакуум-терапия в стоматологии</v>
          </cell>
        </row>
        <row r="7038">
          <cell r="B7038" t="str">
            <v>Рефлексотерапия при заболеваниях верхних дыхательных путей</v>
          </cell>
        </row>
        <row r="7039">
          <cell r="B7039" t="str">
            <v>Лечебная физкультура при заболеваниях верхних дыхательных путей</v>
          </cell>
        </row>
        <row r="7040">
          <cell r="B7040" t="str">
            <v>Рефлексотерапия при заболеваниях нижних дыхательных путей и легочной ткани</v>
          </cell>
        </row>
        <row r="7041">
          <cell r="B7041" t="str">
            <v>Массаж при хронических неспецифических заболеваниях легких</v>
          </cell>
        </row>
        <row r="7042">
          <cell r="B7042" t="str">
            <v>Мануальная терапия при заболеваниях нижних дыхательных путей и легочной ткани</v>
          </cell>
        </row>
        <row r="7043">
          <cell r="B7043" t="str">
            <v>Массаж сердца</v>
          </cell>
        </row>
        <row r="7044">
          <cell r="B7044" t="str">
            <v>Массаж при заболеваниях сердца и перикарда</v>
          </cell>
        </row>
        <row r="7045">
          <cell r="B7045" t="str">
            <v>Мануальная терапия при заболеваниях сердца и перикарда</v>
          </cell>
        </row>
        <row r="7046">
          <cell r="B7046" t="str">
            <v>Рефлексотерапия при заболеваниях сердца и перикарда</v>
          </cell>
        </row>
        <row r="7047">
          <cell r="B7047" t="str">
            <v>Остеопатия при заболеваниях сердечно-сосудистой системы и перикарда</v>
          </cell>
        </row>
        <row r="7048">
          <cell r="B7048" t="str">
            <v>Массаж при заболеваниях крупных кровеносных сосудов</v>
          </cell>
        </row>
        <row r="7049">
          <cell r="B7049" t="str">
            <v>Перемежающаяся пневмокомпрессия</v>
          </cell>
        </row>
        <row r="7050">
          <cell r="B7050" t="str">
            <v>Пневмокомпрессия синхронизированная с диастолической фазой сердечного ритма с использованием биологической обратной связи</v>
          </cell>
        </row>
        <row r="7051">
          <cell r="B7051" t="str">
            <v>Рефлексотерапия при заболеваниях крупных кровеносных сосудов</v>
          </cell>
        </row>
        <row r="7052">
          <cell r="B7052" t="str">
            <v>Массаж при заболеваниях периферических сосудов</v>
          </cell>
        </row>
        <row r="7053">
          <cell r="B7053" t="str">
            <v>Рефлексотерапия при заболеваниях периферических сосудов</v>
          </cell>
        </row>
        <row r="7054">
          <cell r="B7054" t="str">
            <v>Мануальная терапия при заболеваниях периферических сосудов</v>
          </cell>
        </row>
        <row r="7055">
          <cell r="B7055" t="str">
            <v>Массаж при заболеваниях печени, желчного пузыря, желчевыводящих путей</v>
          </cell>
        </row>
        <row r="7056">
          <cell r="B7056" t="str">
            <v>Рефлексотерапия при заболеваниях печени, желчевыводящих путей</v>
          </cell>
        </row>
        <row r="7057">
          <cell r="B7057" t="str">
            <v>Рефлексотерапия при заболеваниях поджелудочной железы</v>
          </cell>
        </row>
        <row r="7058">
          <cell r="B7058" t="str">
            <v>Рефлексотерапия при заболеваниях пищевода, желудка и двенадцатиперстной кишки</v>
          </cell>
        </row>
        <row r="7059">
          <cell r="B7059" t="str">
            <v>Массаж при заболеваниях пищевода, желудка, двенадцатиперстной кишки</v>
          </cell>
        </row>
        <row r="7060">
          <cell r="B7060" t="str">
            <v>Мануальная терапия при заболеваниях пищевода, желудка и двенадцатиперстной кишки</v>
          </cell>
        </row>
        <row r="7061">
          <cell r="B7061" t="str">
            <v>Остеопатия при заболеваниях пищеварительной системы</v>
          </cell>
        </row>
        <row r="7062">
          <cell r="B7062" t="str">
            <v>Массаж при заболеваниях толстой кишки</v>
          </cell>
        </row>
        <row r="7063">
          <cell r="B7063" t="str">
            <v>Массаж при заболеваниях женских половых органов</v>
          </cell>
        </row>
        <row r="7064">
          <cell r="B7064" t="str">
            <v>Ручное обследование матки послеродовое</v>
          </cell>
        </row>
        <row r="7065">
          <cell r="B7065" t="str">
            <v>Рефлексотерапия при заболеваниях женских половых органов</v>
          </cell>
        </row>
        <row r="7066">
          <cell r="B7066" t="str">
            <v>Остеопатия при заболеваниях женских половых органов</v>
          </cell>
        </row>
        <row r="7067">
          <cell r="B7067" t="str">
            <v>Массаж простаты</v>
          </cell>
        </row>
        <row r="7068">
          <cell r="B7068" t="str">
            <v>Рефлексотерапия при заболеваниях мужских половых органов</v>
          </cell>
        </row>
        <row r="7069">
          <cell r="B7069" t="str">
            <v>Остеопатия при заболеваниях мужских половых органов</v>
          </cell>
        </row>
        <row r="7070">
          <cell r="B7070" t="str">
            <v>Массаж при заболеваниях желез внутренней секреции</v>
          </cell>
        </row>
        <row r="7071">
          <cell r="B7071" t="str">
            <v>Рефлексотерапия при заболеваниях желез внутренней секреции</v>
          </cell>
        </row>
        <row r="7072">
          <cell r="B7072" t="str">
            <v>Остеопатия при заболеваниях желез внутренней секреции</v>
          </cell>
        </row>
        <row r="7073">
          <cell r="B7073" t="str">
            <v>Массаж при заболеваниях центральной нервной системы</v>
          </cell>
        </row>
        <row r="7074">
          <cell r="B7074" t="str">
            <v>Рефлексотерапия при заболеваниях центральной нервной системы</v>
          </cell>
        </row>
        <row r="7075">
          <cell r="B7075" t="str">
            <v>Мануальная терапия при заболеваниях центральной нервной системы</v>
          </cell>
        </row>
        <row r="7076">
          <cell r="B7076" t="str">
            <v>Составление индивидуальной программы нейропсихологической реабилитации</v>
          </cell>
        </row>
        <row r="7077">
          <cell r="B7077" t="str">
            <v>Нейропсихологическая реабилитация</v>
          </cell>
        </row>
        <row r="7078">
          <cell r="B7078" t="str">
            <v>Обучение родственников пациента тактике и методам восстановления когнитивных функций больных</v>
          </cell>
        </row>
        <row r="7079">
          <cell r="B7079" t="str">
            <v>Остеопатия при заболеваниях центральной нервной системы</v>
          </cell>
        </row>
        <row r="7080">
          <cell r="B7080" t="str">
            <v>Мануальная терапия при заболеваниях периферической нервной системы</v>
          </cell>
        </row>
        <row r="7081">
          <cell r="B7081" t="str">
            <v>Рефлексотерапия при заболеваниях периферической нервной системы</v>
          </cell>
        </row>
        <row r="7082">
          <cell r="B7082" t="str">
            <v>Вытяжение при заболеваниях периферической нервной системы</v>
          </cell>
        </row>
        <row r="7083">
          <cell r="B7083" t="str">
            <v>Массаж при заболеваниях периферической нервной системы</v>
          </cell>
        </row>
        <row r="7084">
          <cell r="B7084" t="str">
            <v>Остеопатия при заболеваниях периферической нервной системы</v>
          </cell>
        </row>
        <row r="7085">
          <cell r="B7085" t="str">
            <v>Рефлексотерапия при заболеваниях органа слуха</v>
          </cell>
        </row>
        <row r="7086">
          <cell r="B7086" t="str">
            <v>Массаж барабанных перепонок</v>
          </cell>
        </row>
        <row r="7087">
          <cell r="B7087" t="str">
            <v>Массаж век медицинский</v>
          </cell>
        </row>
        <row r="7088">
          <cell r="B7088" t="str">
            <v>Массаж глазного яблока</v>
          </cell>
        </row>
        <row r="7089">
          <cell r="B7089" t="str">
            <v>Рефлексотерапия при заболеваниях органа зрения</v>
          </cell>
        </row>
        <row r="7090">
          <cell r="B7090" t="str">
            <v>Рефлексотерапия при заболеваниях почек и мочевыделительного тракта</v>
          </cell>
        </row>
        <row r="7091">
          <cell r="B7091" t="str">
            <v>Массаж при заболеваниях почек и мочевыделительного тракта</v>
          </cell>
        </row>
        <row r="7092">
          <cell r="B7092" t="str">
            <v>Массаж уретры</v>
          </cell>
        </row>
        <row r="7093">
          <cell r="B7093" t="str">
            <v>Массаж передней брюшной стенки медицинский</v>
          </cell>
        </row>
        <row r="7094">
          <cell r="B7094" t="str">
            <v>Общий массаж и гимнастика у детей раннего возраста</v>
          </cell>
        </row>
        <row r="7095">
          <cell r="B7095" t="str">
            <v>Массаж при заболеваниях нервной системы у детей раннего возраста</v>
          </cell>
        </row>
        <row r="7096">
          <cell r="B7096" t="str">
            <v>Массаж при заболеваниях опорно-двигательного аппарата у детей раннего возраста</v>
          </cell>
        </row>
        <row r="7097">
          <cell r="B7097" t="str">
            <v>Массаж грудной клетки медицинский</v>
          </cell>
        </row>
        <row r="7098">
          <cell r="B7098" t="str">
            <v>Эрготерапия</v>
          </cell>
        </row>
        <row r="7099">
          <cell r="B7099" t="str">
            <v>Контрпульсация наружная</v>
          </cell>
        </row>
        <row r="7100">
          <cell r="B7100" t="str">
            <v>Остеопатическая коррекция соматических дисфункций</v>
          </cell>
        </row>
        <row r="7101">
          <cell r="B7101" t="str">
            <v>Остеопатическая коррекция соматических дисфункций глобальных биомеханических</v>
          </cell>
        </row>
        <row r="7102">
          <cell r="B7102" t="str">
            <v>Остеопатическая коррекция соматических дисфункций глобальных ритмогенных</v>
          </cell>
        </row>
        <row r="7103">
          <cell r="B7103" t="str">
            <v>Остеопатическая коррекция соматических дисфункций глобальных нейродинамических</v>
          </cell>
        </row>
        <row r="7104">
          <cell r="B7104" t="str">
            <v>Остеопатическая коррекция соматических дисфункций региона головы</v>
          </cell>
        </row>
        <row r="7105">
          <cell r="B7105" t="str">
            <v>Остеопатическая коррекция соматических дисфункций региона шеи</v>
          </cell>
        </row>
        <row r="7106">
          <cell r="B7106" t="str">
            <v>Остеопатическая коррекция соматических дисфункций региона грудного</v>
          </cell>
        </row>
        <row r="7107">
          <cell r="B7107" t="str">
            <v>Остеопатическая коррекция соматических дисфункций региона поясничного</v>
          </cell>
        </row>
        <row r="7108">
          <cell r="B7108" t="str">
            <v>Остеопатическая коррекция соматических дисфункций региона таза</v>
          </cell>
        </row>
        <row r="7109">
          <cell r="B7109" t="str">
            <v>Остеопатическая коррекция соматических дисфункций региона верхних конечностей</v>
          </cell>
        </row>
        <row r="7110">
          <cell r="B7110" t="str">
            <v>Остеопатическая коррекция соматических дисфункций региона нижних конечностей</v>
          </cell>
        </row>
        <row r="7111">
          <cell r="B7111" t="str">
            <v>Остеопатическая коррекция соматических дисфункций региона твердой мозговой оболочки</v>
          </cell>
        </row>
        <row r="7112">
          <cell r="B7112" t="str">
            <v>Остеопатическая коррекция соматических дисфункций региональных нейродинамических</v>
          </cell>
        </row>
        <row r="7113">
          <cell r="B7113" t="str">
            <v>Остеопатическая коррекция локальных соматических дисфункций верхних конечностей</v>
          </cell>
        </row>
        <row r="7114">
          <cell r="B7114" t="str">
            <v>Остеопатическая коррекция локальных соматических дисфункций нижних конечностей</v>
          </cell>
        </row>
        <row r="7115">
          <cell r="B7115" t="str">
            <v>Остеопатическая коррекция локальных соматических дисфункций костей и сочленений таза</v>
          </cell>
        </row>
        <row r="7116">
          <cell r="B7116" t="str">
            <v>Остеопатическая коррекция локальных соматических дисфункций грудной клетки</v>
          </cell>
        </row>
        <row r="7117">
          <cell r="B7117" t="str">
            <v>Остеопатическая коррекция локальных соматических дисфункций краниосакральной системы и органов головы</v>
          </cell>
        </row>
        <row r="7118">
          <cell r="B7118" t="str">
            <v>Остеопатическая коррекция локальных соматических дисфункций нервной и эндокринной систем</v>
          </cell>
        </row>
        <row r="7119">
          <cell r="B7119" t="str">
            <v>Остеопатическая коррекция локальных соматических дисфункций внутренних органов</v>
          </cell>
        </row>
        <row r="7120">
          <cell r="B7120" t="str">
            <v>Ультразвуковое лечение кожи</v>
          </cell>
        </row>
        <row r="7121">
          <cell r="B7121" t="str">
            <v>Ультрафонофорез лекарственный кожи</v>
          </cell>
        </row>
        <row r="7122">
          <cell r="B7122" t="str">
            <v>Ультразвуковой пилинг</v>
          </cell>
        </row>
        <row r="7123">
          <cell r="B7123" t="str">
            <v>Обработка кожи стоп с помощью ультразвука</v>
          </cell>
        </row>
        <row r="7124">
          <cell r="B7124" t="str">
            <v>Лазерная шлифовка кожи</v>
          </cell>
        </row>
        <row r="7125">
          <cell r="B7125" t="str">
            <v>Лазерная деструкция ткани кожи</v>
          </cell>
        </row>
        <row r="7126">
          <cell r="B7126" t="str">
            <v>Лазерная коагуляция телеангиоэктазий</v>
          </cell>
        </row>
        <row r="7127">
          <cell r="B7127" t="str">
            <v>Низкоинтенсивное лазерное облучение кожи</v>
          </cell>
        </row>
        <row r="7128">
          <cell r="B7128" t="str">
            <v>Ультрафиолетовое облучение кожи</v>
          </cell>
        </row>
        <row r="7129">
          <cell r="B7129" t="str">
            <v>Ультрафиолетовое облучение кожи. Локальные ПУВА-ванны</v>
          </cell>
        </row>
        <row r="7130">
          <cell r="B7130" t="str">
            <v>Ультрафиолетовое облучение кожи. Общая узкополосная средневолновая ультрафиолетовая терапия</v>
          </cell>
        </row>
        <row r="7131">
          <cell r="B7131" t="str">
            <v>Ультрафиолетовое облучение кожи. Общая ультрафиолетовая терапия дальнего длинноволнового диапазона</v>
          </cell>
        </row>
        <row r="7132">
          <cell r="B7132" t="str">
            <v>Ультрафиолетовое облучение кожи. Фотохимиотерапия с внутренним применением фотосенсибилизаторов (ПУВА)</v>
          </cell>
        </row>
        <row r="7133">
          <cell r="B7133" t="str">
            <v>Ультрафиолетовое облучение кожи. Фотохимиотерапия с наружным применением фотосенсибилизаторов</v>
          </cell>
        </row>
        <row r="7134">
          <cell r="B7134" t="str">
            <v>Ультрафиолетовое облучение кожи. Общие ПУВА-ванны</v>
          </cell>
        </row>
        <row r="7135">
          <cell r="B7135" t="str">
            <v>Ультрафиолетовое облучение кожи. Селективная фототерапия (широкополосная ультрафиолетовая терапия)</v>
          </cell>
        </row>
        <row r="7136">
          <cell r="B7136" t="str">
            <v>Ультрафиолетовое облучение кожи. Локальная узкополосная средневолновая ультрафиолетовая терапия</v>
          </cell>
        </row>
        <row r="7137">
          <cell r="B7137" t="str">
            <v>Ультрафиолетовое облучение кожи. Локальная ультрафиолетовая терапия дальнего длинноволнового диапазона</v>
          </cell>
        </row>
        <row r="7138">
          <cell r="B7138" t="str">
            <v>Фотодинамическая терапия при заболеваниях кожи, подкожно-жировой клетчатки, придатков кожи</v>
          </cell>
        </row>
        <row r="7139">
          <cell r="B7139" t="str">
            <v>Фотодинамическая терапия при новообразованиях кожи, подкожной клетчатки, придатков кожи интраоперационная</v>
          </cell>
        </row>
        <row r="7140">
          <cell r="B7140" t="str">
            <v>Флюоресцентное спектроскопическое исследование при заболеваниях кожи, подкожно-жировой клетчатки, придатков кожи</v>
          </cell>
        </row>
        <row r="7141">
          <cell r="B7141" t="str">
            <v>Воздействие низкоинтенсивным лазерным излучением при заболеваниях мышц</v>
          </cell>
        </row>
        <row r="7142">
          <cell r="B7142" t="str">
            <v>Ультрафонофорез лекарственный при заболеваниях мышц</v>
          </cell>
        </row>
        <row r="7143">
          <cell r="B7143" t="str">
            <v>Лазерная хирургия при новообразованиях костей</v>
          </cell>
        </row>
        <row r="7144">
          <cell r="B7144" t="str">
            <v>Абляция при новообразованиях костей</v>
          </cell>
        </row>
        <row r="7145">
          <cell r="B7145" t="str">
            <v>Радиочастотная абляция новообразований костей с ультразвуковой и/или компьютерно-томографической навигацией</v>
          </cell>
        </row>
        <row r="7146">
          <cell r="B7146" t="str">
            <v>Внутрисуставная лазеротерапия</v>
          </cell>
        </row>
        <row r="7147">
          <cell r="B7147" t="str">
            <v>Воздействие ультразвуком при заболеваниях суставов</v>
          </cell>
        </row>
        <row r="7148">
          <cell r="B7148" t="str">
            <v>Ультрафонофорез лекарственный при заболеваниях суставов</v>
          </cell>
        </row>
        <row r="7149">
          <cell r="B7149" t="str">
            <v>Воздействие низкоинтенсивным лазерным излучением при заболеваниях суставов</v>
          </cell>
        </row>
        <row r="7150">
          <cell r="B7150" t="str">
            <v>Ультрафиолетовое облучение при заболеваниях суставов</v>
          </cell>
        </row>
        <row r="7151">
          <cell r="B7151" t="str">
            <v>Лазерная вапоризация межпозвонкового диска</v>
          </cell>
        </row>
        <row r="7152">
          <cell r="B7152" t="str">
            <v>Высокочастотная денервация фасеточных суставов</v>
          </cell>
        </row>
        <row r="7153">
          <cell r="B7153" t="str">
            <v>Абляция межпозвонкового диска</v>
          </cell>
        </row>
        <row r="7154">
          <cell r="B7154" t="str">
            <v>Воздействие низкоинтенсивным лазерным излучением при заболеваниях органов кроветворения и крови</v>
          </cell>
        </row>
        <row r="7155">
          <cell r="B7155" t="str">
            <v>Ультразвуковая обработка пародонтального кармана в области зуба</v>
          </cell>
        </row>
        <row r="7156">
          <cell r="B7156" t="str">
            <v>Ультразвуковое удаление наддесневых и поддесневых зубных отложений в области зуба</v>
          </cell>
        </row>
        <row r="7157">
          <cell r="B7157" t="str">
            <v>Лазерная физиотерапия челюстно-лицевой области</v>
          </cell>
        </row>
        <row r="7158">
          <cell r="B7158" t="str">
            <v>Ультразвуковое расширение корневого канала зуба</v>
          </cell>
        </row>
        <row r="7159">
          <cell r="B7159" t="str">
            <v>Ультрафиолетовое облучение ротоглотки</v>
          </cell>
        </row>
        <row r="7160">
          <cell r="B7160" t="str">
            <v>Воздействие ультразвуком на область десен</v>
          </cell>
        </row>
        <row r="7161">
          <cell r="B7161" t="str">
            <v>Ультрафонофорез лекарственных препаратов на область десен</v>
          </cell>
        </row>
        <row r="7162">
          <cell r="B7162" t="str">
            <v>Воздействие лазерным низкоинтенсивным излучением на область десен</v>
          </cell>
        </row>
        <row r="7163">
          <cell r="B7163" t="str">
            <v>Лазерная хирургия при злокачественных новообразованиях языка</v>
          </cell>
        </row>
        <row r="7164">
          <cell r="B7164" t="str">
            <v>Фотодинамическая терапия при злокачественных новообразованиях языка</v>
          </cell>
        </row>
        <row r="7165">
          <cell r="B7165" t="str">
            <v>Ультразвуковая дезинтеграция нижних носовых раковин</v>
          </cell>
        </row>
        <row r="7166">
          <cell r="B7166" t="str">
            <v>Воздействие ультразвуком при заболеваниях верхних дыхательных путей</v>
          </cell>
        </row>
        <row r="7167">
          <cell r="B7167" t="str">
            <v>Воздействие лазерным низкоинтенсивным излучением на область зева</v>
          </cell>
        </row>
        <row r="7168">
          <cell r="B7168" t="str">
            <v>Воздействие лазерным низкоинтенсивным излучением эндоназально</v>
          </cell>
        </row>
        <row r="7169">
          <cell r="B7169" t="str">
            <v>Ультрафонофорез лекарственный при заболеваниях верхних дыхательных путей</v>
          </cell>
        </row>
        <row r="7170">
          <cell r="B7170" t="str">
            <v>Воздействие коротким ультрафиолетовым светом при заболеваниях верхних дыхательных путей</v>
          </cell>
        </row>
        <row r="7171">
          <cell r="B7171" t="str">
            <v>Воздействие низкоинтенсивным лазерным излучением при заболеваниях верхних дыхательных путей</v>
          </cell>
        </row>
        <row r="7172">
          <cell r="B7172" t="str">
            <v>Эндоскопическая фотодинамическая терапия новообразований верхних дыхательных путей</v>
          </cell>
        </row>
        <row r="7173">
          <cell r="B7173" t="str">
            <v>Эндоскопическая лазерная хирургия при заболеваниях трахеи</v>
          </cell>
        </row>
        <row r="7174">
          <cell r="B7174" t="str">
            <v>Поднаркозная эндоскопическая фотодинамическая терапия опухоли трахеи</v>
          </cell>
        </row>
        <row r="7175">
          <cell r="B7175" t="str">
            <v>Эндоскопическая комбинированная операция: электрорезекция, аргоноплазменная коагуляция и фотодинамическая терапия опухоли трахеи</v>
          </cell>
        </row>
        <row r="7176">
          <cell r="B7176" t="str">
            <v>Эндоскопическая фотодинамическая терапия опухоли трахеи</v>
          </cell>
        </row>
        <row r="7177">
          <cell r="B7177" t="str">
            <v>Эндоскопическая лазерная реканализация и устранение дыхательной недостаточности при стенозирующей опухоли трахеи</v>
          </cell>
        </row>
        <row r="7178">
          <cell r="B7178" t="str">
            <v>Эндоскопическая реканализация и эндопротезирование трахеи как этап комбинированного лечения</v>
          </cell>
        </row>
        <row r="7179">
          <cell r="B7179" t="str">
            <v>Лазерная хирургия при злокачественных новообразованиях верхних дыхательных путей</v>
          </cell>
        </row>
        <row r="7180">
          <cell r="B7180" t="str">
            <v>Лазерная хирургия при злокачественных новообразованиях полости рта</v>
          </cell>
        </row>
        <row r="7181">
          <cell r="B7181" t="str">
            <v>Фотодинамическая терапия при злокачественных новообразованиях полости рта</v>
          </cell>
        </row>
        <row r="7182">
          <cell r="B7182" t="str">
            <v>Фотодинамическая терапия при заболеваниях верхних дыхательных путей</v>
          </cell>
        </row>
        <row r="7183">
          <cell r="B7183" t="str">
            <v>Фотодинамическая терапия при новообразованиях полости носа интраоперационная</v>
          </cell>
        </row>
        <row r="7184">
          <cell r="B7184" t="str">
            <v>Фотодинамическая терапия при новообразованиях придаточных пазух интраоперационная</v>
          </cell>
        </row>
        <row r="7185">
          <cell r="B7185" t="str">
            <v>Фотодинамическая терапия при новообразованиях гортани интраоперационная</v>
          </cell>
        </row>
        <row r="7186">
          <cell r="B7186" t="str">
            <v>Эндоскопическая фотодинамическая терапия при новообразованиях полости носа</v>
          </cell>
        </row>
        <row r="7187">
          <cell r="B7187" t="str">
            <v>Эндоскопическая фотодинамическая терапия при новообразованиях придаточных пазух</v>
          </cell>
        </row>
        <row r="7188">
          <cell r="B7188" t="str">
            <v>Эндоскопическая фотодинамическая терапия при новообразованиях гортани</v>
          </cell>
        </row>
        <row r="7189">
          <cell r="B7189" t="str">
            <v>Радиочастотная термоабляция при новообразованиях полости носа</v>
          </cell>
        </row>
        <row r="7190">
          <cell r="B7190" t="str">
            <v>Радиочастотная термоабляция при новообразованиях придаточных пазух</v>
          </cell>
        </row>
        <row r="7191">
          <cell r="B7191" t="str">
            <v>Радиочастотная термоабляция при новообразованиях гортани</v>
          </cell>
        </row>
        <row r="7192">
          <cell r="B7192" t="str">
            <v>Эндоскопическая аргоноплазменная коагуляция при новообразованиях полости носа</v>
          </cell>
        </row>
        <row r="7193">
          <cell r="B7193" t="str">
            <v>Эндоскопическая аргоноплазменная коагуляция при новообразованиях придаточных пазух</v>
          </cell>
        </row>
        <row r="7194">
          <cell r="B7194" t="str">
            <v>Эндоскопическая аргоноплазменная коагуляция при новообразованиях гортани</v>
          </cell>
        </row>
        <row r="7195">
          <cell r="B7195" t="str">
            <v>Эндоскопическая Nd:YAG лазерная коагуляция при новообразованиях полости носа</v>
          </cell>
        </row>
        <row r="7196">
          <cell r="B7196" t="str">
            <v>Эндоскопическая Nd:YAG лазерная коагуляция при новообразованиях придаточных пазух</v>
          </cell>
        </row>
        <row r="7197">
          <cell r="B7197" t="str">
            <v>Эндоскопическая Nd:YAG лазерная коагуляция при новообразованиях гортани</v>
          </cell>
        </row>
        <row r="7198">
          <cell r="B7198" t="str">
            <v>Лазерная конхотомия</v>
          </cell>
        </row>
        <row r="7199">
          <cell r="B7199" t="str">
            <v>Низкоинтенсивная лазерная терапия интраларингеальная</v>
          </cell>
        </row>
        <row r="7200">
          <cell r="B7200" t="str">
            <v>Лазерная коагуляция миндалин глотки</v>
          </cell>
        </row>
        <row r="7201">
          <cell r="B7201" t="str">
            <v>Эндобронхиальное воздействие низкоинтенсивным лазерным излучением при заболеваниях нижних дыхательных путей</v>
          </cell>
        </row>
        <row r="7202">
          <cell r="B7202" t="str">
            <v>Эндоскопическая фотодинамическая терапия новообразований нижних дыхательных путей и легочной ткани</v>
          </cell>
        </row>
        <row r="7203">
          <cell r="B7203" t="str">
            <v>Эндоскопическая лазерная хирургия при заболеваниях бронхов</v>
          </cell>
        </row>
        <row r="7204">
          <cell r="B7204" t="str">
            <v>Эндоскопическое электрохирургическое удаление опухоли бронхов</v>
          </cell>
        </row>
        <row r="7205">
          <cell r="B7205" t="str">
            <v>Эндоскопическая аргоноплазменная коагуляция опухоли бронхов</v>
          </cell>
        </row>
        <row r="7206">
          <cell r="B7206" t="str">
            <v>Эндоскопическая лазерная деструкция злокачественных опухолей бронхов</v>
          </cell>
        </row>
        <row r="7207">
          <cell r="B7207" t="str">
            <v>Эндоскопическая фотодинамическая терапия опухоли бронхов</v>
          </cell>
        </row>
        <row r="7208">
          <cell r="B7208" t="str">
            <v>Поднаркозная эндоскопическая фотодинамическая терапия опухоли бронхов</v>
          </cell>
        </row>
        <row r="7209">
          <cell r="B7209" t="str">
            <v>Эндоскопическая комбинированная операция: электрорезекция, аргоноплазменная коагуляция и фотодинамическая терапия опухоли бронхов</v>
          </cell>
        </row>
        <row r="7210">
          <cell r="B7210" t="str">
            <v>Эндоскопическая лазерная реканализация и устранение дыхательной недостаточности при стенозирующей опухоли бронхов</v>
          </cell>
        </row>
        <row r="7211">
          <cell r="B7211" t="str">
            <v>Эндоскопическая реканализация и эндопротезирование бронха как этап комбинированного лечения</v>
          </cell>
        </row>
        <row r="7212">
          <cell r="B7212" t="str">
            <v>Эндоскопическая аргоноплазменная коагуляция новообразований нижних дыхательных путей и легочной ткани</v>
          </cell>
        </row>
        <row r="7213">
          <cell r="B7213" t="str">
            <v>Эндоскопическое воздействие низкоинтенсивным лазерным излучением при заболеваниях нижних дыхательных путей и легочной ткани</v>
          </cell>
        </row>
        <row r="7214">
          <cell r="B7214" t="str">
            <v>Радиочастотная абляция новообразований нижних дыхательных путей и легочной ткани</v>
          </cell>
        </row>
        <row r="7215">
          <cell r="B7215" t="str">
            <v>Радиочастотная абляция опухоли легкого с использованием компьютерно-томографической навигации</v>
          </cell>
        </row>
        <row r="7216">
          <cell r="B7216" t="str">
            <v>Фотодинамическая терапия при поражении плевры</v>
          </cell>
        </row>
        <row r="7217">
          <cell r="B7217" t="str">
            <v>Фотодинамическая терапия при поражении плевры интраоперационная</v>
          </cell>
        </row>
        <row r="7218">
          <cell r="B7218" t="str">
            <v>Фотодинамическая терапия при поражении плевры послеоперационная</v>
          </cell>
        </row>
        <row r="7219">
          <cell r="B7219" t="str">
            <v>Внутриплевральная установка диффузоров для фотодинамической терапии под видеоэндоскопическим контролем с дальнейшей пролонгированной внутриплевральной фотодинамической терапией</v>
          </cell>
        </row>
        <row r="7220">
          <cell r="B7220" t="str">
            <v>Ультрафонофорез лекарственный при заболеваниях нижних дыхательных путей</v>
          </cell>
        </row>
        <row r="7221">
          <cell r="B7221" t="str">
            <v>Воздействие селективным (широкополосным) коротким ультрафиолетовым светом при заболеваниях нижних дыхательных путей</v>
          </cell>
        </row>
        <row r="7222">
          <cell r="B7222" t="str">
            <v>Воздействие низкоинтенсивным лазерным излучением при заболеваниях нижних дыхательных путей</v>
          </cell>
        </row>
        <row r="7223">
          <cell r="B7223" t="str">
            <v>Фотодинамическая терапия при новообразованиях трахеи интраоперационная</v>
          </cell>
        </row>
        <row r="7224">
          <cell r="B7224" t="str">
            <v>Радиочастотная термоабляция при новообразованиях трахеи</v>
          </cell>
        </row>
        <row r="7225">
          <cell r="B7225" t="str">
            <v>Эндоскопическая аргоноплазменная коагуляция при новообразованиях трахеи</v>
          </cell>
        </row>
        <row r="7226">
          <cell r="B7226" t="str">
            <v>Эндоскопическая Nd:YAG лазерная коагуляция при новообразованиях трахеи</v>
          </cell>
        </row>
        <row r="7227">
          <cell r="B7227" t="str">
            <v>Эндоскопическая фотодинамическая терапия при новообразованиях трахеи</v>
          </cell>
        </row>
        <row r="7228">
          <cell r="B7228" t="str">
            <v>Воздействие низкоинтенсивным лазерным излучением при заболеваниях сердца и перикарда</v>
          </cell>
        </row>
        <row r="7229">
          <cell r="B7229" t="str">
            <v>Лазерная акупунктура при заболеваниях сердца</v>
          </cell>
        </row>
        <row r="7230">
          <cell r="B7230" t="str">
            <v>Криоабляция аритмогенных зон</v>
          </cell>
        </row>
        <row r="7231">
          <cell r="B7231" t="str">
            <v>Абляция при новообразованиях вилочковой железы</v>
          </cell>
        </row>
        <row r="7232">
          <cell r="B7232" t="str">
            <v>Абляция при новообразованиях вилочковой железы (тимуса) чрескожная с ультразвуковой и/или компьютерно-томографической навигацией</v>
          </cell>
        </row>
        <row r="7233">
          <cell r="B7233" t="str">
            <v>Абляция при новообразованиях средостения</v>
          </cell>
        </row>
        <row r="7234">
          <cell r="B7234" t="str">
            <v>Абляция при новообразованиях средостения чрескожная с ультразвуковой и/или компьютерно-томографической навигацией</v>
          </cell>
        </row>
        <row r="7235">
          <cell r="B7235" t="str">
            <v>Воздействие низкоинтенсивным лазерным излучением при заболеваниях крупных кровеносных сосудов</v>
          </cell>
        </row>
        <row r="7236">
          <cell r="B7236" t="str">
            <v>Воздействие ультразвуком при заболеваниях крупных кровеносных сосудов</v>
          </cell>
        </row>
        <row r="7237">
          <cell r="B7237" t="str">
            <v>Ультразвуковая деструкция сосудистого новообразования</v>
          </cell>
        </row>
        <row r="7238">
          <cell r="B7238" t="str">
            <v>Ультрафонофорез лекарственный при заболеваниях крупных кровеносных сосудов</v>
          </cell>
        </row>
        <row r="7239">
          <cell r="B7239" t="str">
            <v>Лазерная коагуляция вен нижних конечностей</v>
          </cell>
        </row>
        <row r="7240">
          <cell r="B7240" t="str">
            <v>Эндовазальная лазерная коагуляция вен нижних конечностей</v>
          </cell>
        </row>
        <row r="7241">
          <cell r="B7241" t="str">
            <v>Радиочастотная коагуляция вен нижних конечностей</v>
          </cell>
        </row>
        <row r="7242">
          <cell r="B7242" t="str">
            <v>Воздействие лазерным излучением при сосудистых новообразованиях</v>
          </cell>
        </row>
        <row r="7243">
          <cell r="B7243" t="str">
            <v>Эндоскопическая остановка кровотечения с помощью лазерной фотокоагуляции</v>
          </cell>
        </row>
        <row r="7244">
          <cell r="B7244" t="str">
            <v>Лазерное облучение крови</v>
          </cell>
        </row>
        <row r="7245">
          <cell r="B7245" t="str">
            <v>Литотрипсия при камнях желчного пузыря контактная</v>
          </cell>
        </row>
        <row r="7246">
          <cell r="B7246" t="str">
            <v>Литотрипсия при камнях желчного пузыря дистанционная</v>
          </cell>
        </row>
        <row r="7247">
          <cell r="B7247" t="str">
            <v>Воздействие ультразвуком при заболеваниях печени и желчевыводящих путей</v>
          </cell>
        </row>
        <row r="7248">
          <cell r="B7248" t="str">
            <v>Ультрафонофорез лекарственный при заболеваниях печени и желчевыводящих путей</v>
          </cell>
        </row>
        <row r="7249">
          <cell r="B7249" t="str">
            <v>Воздействие низкоинтенсивным лазерным излучением при заболеваниях печени и желчевыводящих путей</v>
          </cell>
        </row>
        <row r="7250">
          <cell r="B7250" t="str">
            <v>Абляция при новообразованиях печени</v>
          </cell>
        </row>
        <row r="7251">
          <cell r="B7251" t="str">
            <v>Абляция радиочастотная при новообразованиях печени</v>
          </cell>
        </row>
        <row r="7252">
          <cell r="B7252" t="str">
            <v>Электроабляция новообразований печени чрескожная</v>
          </cell>
        </row>
        <row r="7253">
          <cell r="B7253" t="str">
            <v>Абляция при новообразованиях печени с использованием видеоэндоскопических технологий</v>
          </cell>
        </row>
        <row r="7254">
          <cell r="B7254" t="str">
            <v>Чрескожная радиочастотная термоабляция опухолей печени с ультразвуковой и/или компьютерно-томографической навигацией</v>
          </cell>
        </row>
        <row r="7255">
          <cell r="B7255" t="str">
            <v>Лазерная хирургия при новообразованиях печени</v>
          </cell>
        </row>
        <row r="7256">
          <cell r="B7256" t="str">
            <v>Эндоскопическая электрокоагуляция опухоли общего желчного протока</v>
          </cell>
        </row>
        <row r="7257">
          <cell r="B7257" t="str">
            <v>Эндоскопическая Nd:YAG лазерная коагуляция опухоли общего желчного протока</v>
          </cell>
        </row>
        <row r="7258">
          <cell r="B7258" t="str">
            <v>Эндоскопическая фотодинамическая терапия опухоли общего желчного протока</v>
          </cell>
        </row>
        <row r="7259">
          <cell r="B7259" t="str">
            <v>Эндоскопическая комбинированная операция: электрорезекция, аргоноплазменная коагуляция и фотодинамическая терапия опухоли желчных протоков</v>
          </cell>
        </row>
        <row r="7260">
          <cell r="B7260" t="str">
            <v>Высокоинтенсивное сфокусированное ультразвуковое воздействие при новообразованиях печени и желчевыводящих путей</v>
          </cell>
        </row>
        <row r="7261">
          <cell r="B7261" t="str">
            <v>Высокоинтенсивное сфокусированное ультразвуковое воздействие при новообразованиях желчного пузыря</v>
          </cell>
        </row>
        <row r="7262">
          <cell r="B7262" t="str">
            <v>Лазерная хирургия при новообразованиях поджелудочной железы</v>
          </cell>
        </row>
        <row r="7263">
          <cell r="B7263" t="str">
            <v>Абляция при новообразованиях поджелудочной железы</v>
          </cell>
        </row>
        <row r="7264">
          <cell r="B7264" t="str">
            <v>Абляция при новообразованиях поджелудочной железы видеоэндоскопическая</v>
          </cell>
        </row>
        <row r="7265">
          <cell r="B7265" t="str">
            <v>Абляция при новообразованиях поджелудочной железы фокусированным ультразвуком</v>
          </cell>
        </row>
        <row r="7266">
          <cell r="B7266" t="str">
            <v>Эндоскопическая фотодинамическая терапия опухоли Вирсунгова протока</v>
          </cell>
        </row>
        <row r="7267">
          <cell r="B7267" t="str">
            <v>Эндоскопическое облучение лазером при заболеваниях пищевода, желудка, двенадцатиперстной кишки</v>
          </cell>
        </row>
        <row r="7268">
          <cell r="B7268" t="str">
            <v>Воздействие ультразвуком при заболеваниях пищевода, желудка, двенадцатиперстной кишки</v>
          </cell>
        </row>
        <row r="7269">
          <cell r="B7269" t="str">
            <v>Лекарственный ультрафонофорез при заболеваниях пищевода, желудка, двенадцатиперстной кишки</v>
          </cell>
        </row>
        <row r="7270">
          <cell r="B7270" t="str">
            <v>Фотодинамическая терапия при заболеваниях пищевода</v>
          </cell>
        </row>
        <row r="7271">
          <cell r="B7271" t="str">
            <v>Фотодинамическая терапия при новообразованиях пищевода интраоперационная</v>
          </cell>
        </row>
        <row r="7272">
          <cell r="B7272" t="str">
            <v>Фотодинамическая терапия при новообразованиях желудка</v>
          </cell>
        </row>
        <row r="7273">
          <cell r="B7273" t="str">
            <v>Фотодинамическая терапия при новообразованиях желудка интраоперационная</v>
          </cell>
        </row>
        <row r="7274">
          <cell r="B7274" t="str">
            <v>Лазерная хирургия при новообразованиях желудка</v>
          </cell>
        </row>
        <row r="7275">
          <cell r="B7275" t="str">
            <v>Лазерная хирургия при новообразованиях пищевода</v>
          </cell>
        </row>
        <row r="7276">
          <cell r="B7276" t="str">
            <v>Эндоскопическая аргоноплазменная коагуляция при новообразованиях пищевода</v>
          </cell>
        </row>
        <row r="7277">
          <cell r="B7277" t="str">
            <v>Эндоскопическая аргоноплазменная коагуляция при новообразованиях желудка</v>
          </cell>
        </row>
        <row r="7278">
          <cell r="B7278" t="str">
            <v>Эндоскопическая Nd:YAG лазерная коагуляция при новообразованиях пищевода</v>
          </cell>
        </row>
        <row r="7279">
          <cell r="B7279" t="str">
            <v>Эндоскопическая Nd:YAG лазерная коагуляция при новообразованиях желудка</v>
          </cell>
        </row>
        <row r="7280">
          <cell r="B7280" t="str">
            <v>Эндоскопическая фотодинамическая терапия при новообразованиях пищевода</v>
          </cell>
        </row>
        <row r="7281">
          <cell r="B7281" t="str">
            <v>Эндоскопическая фотодинамическая терапия при новообразованиях желудка</v>
          </cell>
        </row>
        <row r="7282">
          <cell r="B7282" t="str">
            <v>Фотодинамическая терапия при заболеваниях тонкой кишки</v>
          </cell>
        </row>
        <row r="7283">
          <cell r="B7283" t="str">
            <v>Фотодинамическая терапия при новообразованиях тонкой кишки интраоперационная</v>
          </cell>
        </row>
        <row r="7284">
          <cell r="B7284" t="str">
            <v>Эндоскопическая аргоноплазменная коагуляция при новообразованиях тонкой кишки</v>
          </cell>
        </row>
        <row r="7285">
          <cell r="B7285" t="str">
            <v>Эндоскопическая Nd:YAG лазерная коагуляция при новообразованиях тонкой кишки</v>
          </cell>
        </row>
        <row r="7286">
          <cell r="B7286" t="str">
            <v>Эндоскопическая фотодинамическая терапия при новообразованиях тонкой кишки</v>
          </cell>
        </row>
        <row r="7287">
          <cell r="B7287" t="str">
            <v>Флюоресцентное спектроскопическое исследование при новообразованиях толстой кишки</v>
          </cell>
        </row>
        <row r="7288">
          <cell r="B7288" t="str">
            <v>Фотодинамическая терапия при заболеваниях толстой кишки</v>
          </cell>
        </row>
        <row r="7289">
          <cell r="B7289" t="str">
            <v>Фотодинамическая терапия при новообразованиях толстой кишки интраоперационная</v>
          </cell>
        </row>
        <row r="7290">
          <cell r="B7290" t="str">
            <v>Эндоскопическая фотодинамическая терапия при новообразованиях толстой кишки</v>
          </cell>
        </row>
        <row r="7291">
          <cell r="B7291" t="str">
            <v>Эндоскопическая аргоноплазменная коагуляция при новообразованиях толстой кишки</v>
          </cell>
        </row>
        <row r="7292">
          <cell r="B7292" t="str">
            <v>Эндоскопическая Nd:YAG лазерная коагуляция при новообразованиях толстой кишки</v>
          </cell>
        </row>
        <row r="7293">
          <cell r="B7293" t="str">
            <v>Ректальное лазерное воздействие при заболеваниях сигмовидной и прямой кишки</v>
          </cell>
        </row>
        <row r="7294">
          <cell r="B7294" t="str">
            <v>Ректальный ультрафонофорез при заболеваниях сигмовидной и прямой кишки</v>
          </cell>
        </row>
        <row r="7295">
          <cell r="B7295" t="str">
            <v>Ректальное воздействие ультразвуком при заболеваниях сигмовидной и прямой кишки</v>
          </cell>
        </row>
        <row r="7296">
          <cell r="B7296" t="str">
            <v>Эндоскопическая хирургия при новообразованиях прямой кишки</v>
          </cell>
        </row>
        <row r="7297">
          <cell r="B7297" t="str">
            <v>Фотодинамическая терапия при заболеваниях сигмовидной и прямой кишки</v>
          </cell>
        </row>
        <row r="7298">
          <cell r="B7298" t="str">
            <v>Фотодинамическая терапия при новообразованиях ректосигмоидного соединения интраоперационная</v>
          </cell>
        </row>
        <row r="7299">
          <cell r="B7299" t="str">
            <v>Фотодинамическая терапия при новообразованиях прямой кишки интраоперационная</v>
          </cell>
        </row>
        <row r="7300">
          <cell r="B7300" t="str">
            <v>Фотодинамическая терапия при новообразованиях заднего прохода (ануса) и анального канала интраоперационная</v>
          </cell>
        </row>
        <row r="7301">
          <cell r="B7301" t="str">
            <v>Эндоскопическая фотодинамическая терапия при новообразованиях ректосигмоидного соединения</v>
          </cell>
        </row>
        <row r="7302">
          <cell r="B7302" t="str">
            <v>Эндоскопическая фотодинамическая терапия при новообразованиях прямой кишки</v>
          </cell>
        </row>
        <row r="7303">
          <cell r="B7303" t="str">
            <v>Эндоскопическая фотодинамическая терапия при новообразованиях заднего прохода (ануса) и анального канала</v>
          </cell>
        </row>
        <row r="7304">
          <cell r="B7304" t="str">
            <v>Эндоскопическая аргоноплазменная коагуляция при новообразованиях ректосигмоидного соединения</v>
          </cell>
        </row>
        <row r="7305">
          <cell r="B7305" t="str">
            <v>Эндоскопическая аргоноплазменная коагуляция при новообразованиях прямой кишки</v>
          </cell>
        </row>
        <row r="7306">
          <cell r="B7306" t="str">
            <v>Эндоскопическая аргоноплазменная коагуляция при новообразованиях заднего прохода (ануса) и анального канала</v>
          </cell>
        </row>
        <row r="7307">
          <cell r="B7307" t="str">
            <v>Эндоскопическая Nd:YAG лазерная коагуляция при новообразованиях ректосигмоидного соединения</v>
          </cell>
        </row>
        <row r="7308">
          <cell r="B7308" t="str">
            <v>Эндоскопическая Nd:YAG лазерная коагуляция при новообразованиях прямой кишки</v>
          </cell>
        </row>
        <row r="7309">
          <cell r="B7309" t="str">
            <v>Эндоскопическая Nd:YAG лазерная коагуляция при новообразованиях заднего прохода (ануса) и анального канала</v>
          </cell>
        </row>
        <row r="7310">
          <cell r="B7310" t="str">
            <v>Лазеротерапия при заболеваниях женских половых органов</v>
          </cell>
        </row>
        <row r="7311">
          <cell r="B7311" t="str">
            <v>Воздействие низкоинтенсивным лазерным излучением вагинально</v>
          </cell>
        </row>
        <row r="7312">
          <cell r="B7312" t="str">
            <v>Внутривлагалищный ультрафонофорез при заболеваниях женских половых органов</v>
          </cell>
        </row>
        <row r="7313">
          <cell r="B7313" t="str">
            <v>Внутривлагалищное воздействие ультразвуком при заболеваниях женских половых органов</v>
          </cell>
        </row>
        <row r="7314">
          <cell r="B7314" t="str">
            <v>Фотодинамическая терапия при новообразованиях женских половых органов</v>
          </cell>
        </row>
        <row r="7315">
          <cell r="B7315" t="str">
            <v>Фотодинамическая терапия при новообразованиях вульвы интраоперационная</v>
          </cell>
        </row>
        <row r="7316">
          <cell r="B7316" t="str">
            <v>Фотодинамическая терапия при новообразованиях влагалища интраоперационная</v>
          </cell>
        </row>
        <row r="7317">
          <cell r="B7317" t="str">
            <v>Фотодинамическая терапия при новообразованиях шейки матки интраоперационная</v>
          </cell>
        </row>
        <row r="7318">
          <cell r="B7318" t="str">
            <v>Фотодинамическая терапия при новообразованиях матки интраоперационная</v>
          </cell>
        </row>
        <row r="7319">
          <cell r="B7319" t="str">
            <v>Фотодинамическая терапия при новообразованиях яичника интраоперационная</v>
          </cell>
        </row>
        <row r="7320">
          <cell r="B7320" t="str">
            <v>Фотодинамическая терапия при новообразованиях женских половых органов интраоперационная</v>
          </cell>
        </row>
        <row r="7321">
          <cell r="B7321" t="str">
            <v>Фотодинамическая терапия при новообразованиях вульвы</v>
          </cell>
        </row>
        <row r="7322">
          <cell r="B7322" t="str">
            <v>Фотодинамическая терапия при новообразованиях влагалища</v>
          </cell>
        </row>
        <row r="7323">
          <cell r="B7323" t="str">
            <v>Фотодинамическая терапия при новообразованиях шейки матки</v>
          </cell>
        </row>
        <row r="7324">
          <cell r="B7324" t="str">
            <v>Фотодинамическая терапия при новообразованиях матки</v>
          </cell>
        </row>
        <row r="7325">
          <cell r="B7325" t="str">
            <v>Фотодинамическая терапия при новообразованиях яичника</v>
          </cell>
        </row>
        <row r="7326">
          <cell r="B7326" t="str">
            <v>Лазерная хирургия при новообразованиях женских половых органов</v>
          </cell>
        </row>
        <row r="7327">
          <cell r="B7327" t="str">
            <v>Абляция при новообразованиях женских половых органов</v>
          </cell>
        </row>
        <row r="7328">
          <cell r="B7328" t="str">
            <v>Абляция при новообразованиях матки фокусированным ультразвуком под контролем магнитно-резонансной терапии</v>
          </cell>
        </row>
        <row r="7329">
          <cell r="B7329" t="str">
            <v>Абляция при новообразованиях молочной железы фокусированным ультразвуком</v>
          </cell>
        </row>
        <row r="7330">
          <cell r="B7330" t="str">
            <v>Высокоинтенсивное сфокусированное ультразвуковое воздействие при новообразованиях молочной железы</v>
          </cell>
        </row>
        <row r="7331">
          <cell r="B7331" t="str">
            <v>Магнитолазеротерапия при заболеваниях женских половых органов</v>
          </cell>
        </row>
        <row r="7332">
          <cell r="B7332" t="str">
            <v>Магнитолазеротерапия при заболеваниях женских половых органов внутриполостная</v>
          </cell>
        </row>
        <row r="7333">
          <cell r="B7333" t="str">
            <v>Ультразвуковое разрушение простаты</v>
          </cell>
        </row>
        <row r="7334">
          <cell r="B7334" t="str">
            <v>Фотодинамическая терапия при патологии мужских половых органов</v>
          </cell>
        </row>
        <row r="7335">
          <cell r="B7335" t="str">
            <v>Ректальный ультрафонофорез при заболеваниях мужских половых органов</v>
          </cell>
        </row>
        <row r="7336">
          <cell r="B7336" t="str">
            <v>Ректальное воздействие ультразвуком при заболеваниях мужских половых органов</v>
          </cell>
        </row>
        <row r="7337">
          <cell r="B7337" t="str">
            <v>Фотодинамическая терапия при новообразованиях мужских половых органов</v>
          </cell>
        </row>
        <row r="7338">
          <cell r="B7338" t="str">
            <v>Абляция при новообразованиях мужских половых органов</v>
          </cell>
        </row>
        <row r="7339">
          <cell r="B7339" t="str">
            <v>Абляция при новообразованиях предстательной железы фокусированным ультразвуком</v>
          </cell>
        </row>
        <row r="7340">
          <cell r="B7340" t="str">
            <v>Ректальное воздействие низкоинтенсивным лазерным излучением при заболеваниях мужских половых органов</v>
          </cell>
        </row>
        <row r="7341">
          <cell r="B7341" t="str">
            <v>Воздействие низкоинтенсивным лазерным излучением при заболеваниях желез внутренней секреции</v>
          </cell>
        </row>
        <row r="7342">
          <cell r="B7342" t="str">
            <v>Воздействие ультразвуковом при заболеваниях желез внутренней секреции</v>
          </cell>
        </row>
        <row r="7343">
          <cell r="B7343" t="str">
            <v>Лекарственный ультрафонофорез при заболеваниях желез внутренней секреции</v>
          </cell>
        </row>
        <row r="7344">
          <cell r="B7344" t="str">
            <v>Воздействие низкоинтенсивным лазерным излучением при заболеваниях центральной нервной системы и головного мозга</v>
          </cell>
        </row>
        <row r="7345">
          <cell r="B7345" t="str">
            <v>Ультрафиолетовое облучение при заболеваниях центральной нервной системы и головного мозга</v>
          </cell>
        </row>
        <row r="7346">
          <cell r="B7346" t="str">
            <v>Воздействие ультразвуковое при заболеваниях центральной нервной системы и головного мозга</v>
          </cell>
        </row>
        <row r="7347">
          <cell r="B7347" t="str">
            <v>Лекарственный ультрафонофорез при заболеваниях центральной нервной системы и головного мозга</v>
          </cell>
        </row>
        <row r="7348">
          <cell r="B7348" t="str">
            <v>Фотодинамическая терапия при новообразованиях головного мозга</v>
          </cell>
        </row>
        <row r="7349">
          <cell r="B7349" t="str">
            <v>Воздействие низкоинтенсивным лазерным излучением при заболеваниях периферической нервной системы</v>
          </cell>
        </row>
        <row r="7350">
          <cell r="B7350" t="str">
            <v>Воздействие ультразвуковое при заболеваниях периферической нервной системы</v>
          </cell>
        </row>
        <row r="7351">
          <cell r="B7351" t="str">
            <v>Лекарственный ультрафонофорез при заболеваниях периферической нервной системы</v>
          </cell>
        </row>
        <row r="7352">
          <cell r="B7352" t="str">
            <v>Фотодинамическая терапия при заболеваниях периферической нервной системы</v>
          </cell>
        </row>
        <row r="7353">
          <cell r="B7353" t="str">
            <v>Фотодинамическая терапия при новообразованиях периферических нервов и вегетативной нервной системы интраоперационная</v>
          </cell>
        </row>
        <row r="7354">
          <cell r="B7354" t="str">
            <v>Радиочастотная абляция периферических нервов, сплетений, вегетативных ганглиев</v>
          </cell>
        </row>
        <row r="7355">
          <cell r="B7355" t="str">
            <v>Эндоаурикулярное воздействие низкоинтенсивным лазерным излучением при заболеваниях органов слуха</v>
          </cell>
        </row>
        <row r="7356">
          <cell r="B7356" t="str">
            <v>Светолечение коротким ультрафиолетовым излучением наружного уха</v>
          </cell>
        </row>
        <row r="7357">
          <cell r="B7357" t="str">
            <v>Микроволновое излучение дециметрового диапазона при заболеваниях органов слуха</v>
          </cell>
        </row>
        <row r="7358">
          <cell r="B7358" t="str">
            <v>Фотодинамическая терапия при новообразованиях среднего уха интраоперационная</v>
          </cell>
        </row>
        <row r="7359">
          <cell r="B7359" t="str">
            <v>Эндоскопическая аргоноплазменная коагуляция при новообразованиях среднего уха</v>
          </cell>
        </row>
        <row r="7360">
          <cell r="B7360" t="str">
            <v>Эндоскопическая Nd:YAG лазерная коагуляция при новообразованиях среднего уха</v>
          </cell>
        </row>
        <row r="7361">
          <cell r="B7361" t="str">
            <v>Эндоскопическая фотодинамическая терапия при новообразованиях среднего уха</v>
          </cell>
        </row>
        <row r="7362">
          <cell r="B7362" t="str">
            <v>Лазерная коагуляция очагов кератита</v>
          </cell>
        </row>
        <row r="7363">
          <cell r="B7363" t="str">
            <v>Лазерная коагуляция новообразований сосудов роговицы, радужки</v>
          </cell>
        </row>
        <row r="7364">
          <cell r="B7364" t="str">
            <v>Лазерстимуляция роговицы</v>
          </cell>
        </row>
        <row r="7365">
          <cell r="B7365" t="str">
            <v>Лазерная корепраксия, дисцизия задней капсулы хрусталика</v>
          </cell>
        </row>
        <row r="7366">
          <cell r="B7366" t="str">
            <v>Лазерная иридэктомия</v>
          </cell>
        </row>
        <row r="7367">
          <cell r="B7367" t="str">
            <v>Лазергониотрабекулопунктура</v>
          </cell>
        </row>
        <row r="7368">
          <cell r="B7368" t="str">
            <v>Лазерный трабекулоспазис</v>
          </cell>
        </row>
        <row r="7369">
          <cell r="B7369" t="str">
            <v>Лазерная акупунктура органа зрения</v>
          </cell>
        </row>
        <row r="7370">
          <cell r="B7370" t="str">
            <v>Фокальная лазерная коагуляция глазного дна</v>
          </cell>
        </row>
        <row r="7371">
          <cell r="B7371" t="str">
            <v>Панретинальная лазерная коагуляция</v>
          </cell>
        </row>
        <row r="7372">
          <cell r="B7372" t="str">
            <v>Лазерная деструкция новообразований сетчатки, век, конъюнктивы, сосудистой оболочки глаза</v>
          </cell>
        </row>
        <row r="7373">
          <cell r="B7373" t="str">
            <v>Лазерстимуляция сетчатки</v>
          </cell>
        </row>
        <row r="7374">
          <cell r="B7374" t="str">
            <v>Лазерная деструкция гифемы</v>
          </cell>
        </row>
        <row r="7375">
          <cell r="B7375" t="str">
            <v>Лазерная рефракционная кератопластика</v>
          </cell>
        </row>
        <row r="7376">
          <cell r="B7376" t="str">
            <v>Термотерапия новообразований сетчатки, сосудистой оболочки глаза</v>
          </cell>
        </row>
        <row r="7377">
          <cell r="B7377" t="str">
            <v>Лазерный витреолизис</v>
          </cell>
        </row>
        <row r="7378">
          <cell r="B7378" t="str">
            <v>Эндолазеркоагуляция</v>
          </cell>
        </row>
        <row r="7379">
          <cell r="B7379" t="str">
            <v>Лазерная транссклеральная циклокоагуляция</v>
          </cell>
        </row>
        <row r="7380">
          <cell r="B7380" t="str">
            <v>Лазерная гониодесцеметопунктура</v>
          </cell>
        </row>
        <row r="7381">
          <cell r="B7381" t="str">
            <v>Лазерный синехиолизис</v>
          </cell>
        </row>
        <row r="7382">
          <cell r="B7382" t="str">
            <v>Лазерная стимуляция цилиарной мышцы</v>
          </cell>
        </row>
        <row r="7383">
          <cell r="B7383" t="str">
            <v>Лазерная коагуляция циклодиализной щели</v>
          </cell>
        </row>
        <row r="7384">
          <cell r="B7384" t="str">
            <v>Лазерная трабекулопластика</v>
          </cell>
        </row>
        <row r="7385">
          <cell r="B7385" t="str">
            <v>Ультрафиолетовое облучение (местное) при заболеваниях глаза и его придаточных пазух</v>
          </cell>
        </row>
        <row r="7386">
          <cell r="B7386" t="str">
            <v>Воздействие ультразвуковое при заболеваниях органов зрения</v>
          </cell>
        </row>
        <row r="7387">
          <cell r="B7387" t="str">
            <v>Ультрафонофорез препаратов при заболеваниях органов зрения</v>
          </cell>
        </row>
        <row r="7388">
          <cell r="B7388" t="str">
            <v>Лазериспарение при новообразованиях придаточного аппарата глаза</v>
          </cell>
        </row>
        <row r="7389">
          <cell r="B7389" t="str">
            <v>Лазерэксцизия при новообразованиях придаточного аппарата глаза</v>
          </cell>
        </row>
        <row r="7390">
          <cell r="B7390" t="str">
            <v>Секторальная лазеркоагуляция сетчатки</v>
          </cell>
        </row>
        <row r="7391">
          <cell r="B7391" t="str">
            <v>Лазерная дакриоцисториностомия</v>
          </cell>
        </row>
        <row r="7392">
          <cell r="B7392" t="str">
            <v>Кросслинкинг роговичного коллагена с использованием ультрафиолетового излучения</v>
          </cell>
        </row>
        <row r="7393">
          <cell r="B7393" t="str">
            <v>Низкоинтенсивная лазерная стимуляция зрительного нерва</v>
          </cell>
        </row>
        <row r="7394">
          <cell r="B7394" t="str">
            <v>Диодная транссклеральная лазеркоагуляция периферии сетчатки и/или цилиарного тела</v>
          </cell>
        </row>
        <row r="7395">
          <cell r="B7395" t="str">
            <v>Эндодиатермокоагуляция</v>
          </cell>
        </row>
        <row r="7396">
          <cell r="B7396" t="str">
            <v>Ультрафиолетовое облучение слизистой носа</v>
          </cell>
        </row>
        <row r="7397">
          <cell r="B7397" t="str">
            <v>Дистанционная уретеролитотрипсия</v>
          </cell>
        </row>
        <row r="7398">
          <cell r="B7398" t="str">
            <v>Дистанционная нефролитотрипсия</v>
          </cell>
        </row>
        <row r="7399">
          <cell r="B7399" t="str">
            <v>Воздействие ультразвуковое при заболеваниях почек и мочевыделительного тракта</v>
          </cell>
        </row>
        <row r="7400">
          <cell r="B7400" t="str">
            <v>Воздействие низкоинтенсивным лазерным излучением при заболеваниях почек и мочевыделительного тракта</v>
          </cell>
        </row>
        <row r="7401">
          <cell r="B7401" t="str">
            <v>Абляция при новообразованиях мочевыделительного тракта</v>
          </cell>
        </row>
        <row r="7402">
          <cell r="B7402" t="str">
            <v>Абляция криохирургическая при новообразованиях мочевыделительного тракта с использованием видеоэндоскопических технологий</v>
          </cell>
        </row>
        <row r="7403">
          <cell r="B7403" t="str">
            <v>Абляция радиочастотная новообразования мочевыделительного тракта с использованием видеоэндоскопических технологий</v>
          </cell>
        </row>
        <row r="7404">
          <cell r="B7404" t="str">
            <v>Криоабляция при новообразованиях мочевыделительного тракта чрескожная</v>
          </cell>
        </row>
        <row r="7405">
          <cell r="B7405" t="str">
            <v>Абляция радиочастотная при новообразованиях мочевыделительного тракта чрескожная</v>
          </cell>
        </row>
        <row r="7406">
          <cell r="B7406" t="str">
            <v>Радиочастотная абляция предстательной железы</v>
          </cell>
        </row>
        <row r="7407">
          <cell r="B7407" t="str">
            <v>Лазерная хирургия при новообразованиях мочевыделительного тракта</v>
          </cell>
        </row>
        <row r="7408">
          <cell r="B7408" t="str">
            <v>Лазерная хирургия при новообразованиях мочевыделительного тракта с использованием видеоэндоскопических технологий</v>
          </cell>
        </row>
        <row r="7409">
          <cell r="B7409" t="str">
            <v>Лазерная хирургия при новообразованиях мочевыделительного тракта чрескожная</v>
          </cell>
        </row>
        <row r="7410">
          <cell r="B7410" t="str">
            <v>Фотодинамическая терапия при новообразованиях мочевыделительного тракта</v>
          </cell>
        </row>
        <row r="7411">
          <cell r="B7411" t="str">
            <v>Фотодинамическая терапия при заболеваниях предстательной железы</v>
          </cell>
        </row>
        <row r="7412">
          <cell r="B7412" t="str">
            <v>Фотодинамическая терапия при новообразованиях почки интраоперационная</v>
          </cell>
        </row>
        <row r="7413">
          <cell r="B7413" t="str">
            <v>Фотодинамическая терапия при новообразованиях мочеточника интраоперационная</v>
          </cell>
        </row>
        <row r="7414">
          <cell r="B7414" t="str">
            <v>Фотодинамическая терапия при новообразованиях мочевого пузыря интраоперационная</v>
          </cell>
        </row>
        <row r="7415">
          <cell r="B7415" t="str">
            <v>Фотодинамическая терапия при новообразованиях мочевыделительного тракта интраоперационная</v>
          </cell>
        </row>
        <row r="7416">
          <cell r="B7416" t="str">
            <v>Абляция при новообразованиях почки</v>
          </cell>
        </row>
        <row r="7417">
          <cell r="B7417" t="str">
            <v>Радиочастотная абляция опухоли почки</v>
          </cell>
        </row>
        <row r="7418">
          <cell r="B7418" t="str">
            <v>Радиочастотная абляция опухоли почки с ультразвуковой и/или компьютерно-томографической навигацией</v>
          </cell>
        </row>
        <row r="7419">
          <cell r="B7419" t="str">
            <v>Высокоинтенсивная фокусированная ультразвуковая абляция опухоли почки</v>
          </cell>
        </row>
        <row r="7420">
          <cell r="B7420" t="str">
            <v>Лазерная хирургия при новообразованиях почки</v>
          </cell>
        </row>
        <row r="7421">
          <cell r="B7421" t="str">
            <v>Лазерная хирургия при новообразованиях почки с применением видеоэндоскопических технологий</v>
          </cell>
        </row>
        <row r="7422">
          <cell r="B7422" t="str">
            <v>Дистанционная цистолитотрипсия</v>
          </cell>
        </row>
        <row r="7423">
          <cell r="B7423" t="str">
            <v>Дистанционная пиелолитотрипсия</v>
          </cell>
        </row>
        <row r="7424">
          <cell r="B7424" t="str">
            <v>Дистанционная каликолитотрипсия</v>
          </cell>
        </row>
        <row r="7425">
          <cell r="B7425" t="str">
            <v>Ультрафонофорез лекарственных препаратов при заболеваниях почек и мочевыделительного тракта</v>
          </cell>
        </row>
        <row r="7426">
          <cell r="B7426" t="str">
            <v>Воздействие низкоинтенсивным лазерным излучением при заболеваниях мочевыделительного тракта</v>
          </cell>
        </row>
        <row r="7427">
          <cell r="B7427" t="str">
            <v>Воздействие инфракрасным излучением</v>
          </cell>
        </row>
        <row r="7428">
          <cell r="B7428" t="str">
            <v>Инфракрасное излучение общее</v>
          </cell>
        </row>
        <row r="7429">
          <cell r="B7429" t="str">
            <v>Воздействие излучением видимого диапазона</v>
          </cell>
        </row>
        <row r="7430">
          <cell r="B7430" t="str">
            <v>Воздействие излучением видимого диапазона через зрительный анализатор (цветоимпульсная терапия)</v>
          </cell>
        </row>
        <row r="7431">
          <cell r="B7431" t="str">
            <v>Воздействие коротким ультрафиолетовым излучением</v>
          </cell>
        </row>
        <row r="7432">
          <cell r="B7432" t="str">
            <v>Воздействие длинноволновым ультрафиолетовым излучением</v>
          </cell>
        </row>
        <row r="7433">
          <cell r="B7433" t="str">
            <v>Воздействие поляризованным светом</v>
          </cell>
        </row>
        <row r="7434">
          <cell r="B7434" t="str">
            <v>Вибрационное воздействие</v>
          </cell>
        </row>
        <row r="7435">
          <cell r="B7435" t="str">
            <v>Воздействие интегральным ультрафиолетовым излучением</v>
          </cell>
        </row>
        <row r="7436">
          <cell r="B7436" t="str">
            <v>Сонодинамическое воздействие</v>
          </cell>
        </row>
        <row r="7437">
          <cell r="B7437" t="str">
            <v>Плазмодинамическое воздействие</v>
          </cell>
        </row>
        <row r="7438">
          <cell r="B7438" t="str">
            <v>Фотодинамическая терапия при лапароскопии</v>
          </cell>
        </row>
        <row r="7439">
          <cell r="B7439" t="str">
            <v>Фотодинамическая терапия при поражении брюшины</v>
          </cell>
        </row>
        <row r="7440">
          <cell r="B7440" t="str">
            <v>Фотодинамическая терапия при новообразованиях брюшины интраоперационная</v>
          </cell>
        </row>
        <row r="7441">
          <cell r="B7441" t="str">
            <v>Флюоресцентное спектроскопическое исследование для определения распространенности опухолевого роста</v>
          </cell>
        </row>
        <row r="7442">
          <cell r="B7442" t="str">
            <v>Лазерная хирургия при новообразованиях мягких тканей</v>
          </cell>
        </row>
        <row r="7443">
          <cell r="B7443" t="str">
            <v>Определение биодозы для ультрафиолетового облучения</v>
          </cell>
        </row>
        <row r="7444">
          <cell r="B7444" t="str">
            <v>Ударно-волновая терапия</v>
          </cell>
        </row>
        <row r="7445">
          <cell r="B7445" t="str">
            <v>Эндоскопическая аргоноплазменная коагуляция опухоли</v>
          </cell>
        </row>
        <row r="7446">
          <cell r="B7446" t="str">
            <v>Эндоскопическая Nd:YAG лазерная коагуляция опухоли</v>
          </cell>
        </row>
        <row r="7447">
          <cell r="B7447" t="str">
            <v>Эндоскопическое электрохирургическое удаление опухоли</v>
          </cell>
        </row>
        <row r="7448">
          <cell r="B7448" t="str">
            <v>Абляция опухоли чрескожная под ультразвуковой (компьютерно-томографической) навигацией</v>
          </cell>
        </row>
        <row r="7449">
          <cell r="B7449" t="str">
            <v>Фотодинамическая терапия злокачественного новообразования</v>
          </cell>
        </row>
        <row r="7450">
          <cell r="B7450" t="str">
            <v>Эндоскопическая фотодинамическая терапия опухолей</v>
          </cell>
        </row>
        <row r="7451">
          <cell r="B7451" t="str">
            <v>Аргоноплазменная деструкция злокачественного образования</v>
          </cell>
        </row>
        <row r="7452">
          <cell r="B7452" t="str">
            <v>Высокоинтенсивное сфокусированное ультразвуковое воздействие</v>
          </cell>
        </row>
        <row r="7453">
          <cell r="B7453" t="str">
            <v>Эндоскопическая комбинированная операция: электрорезекция, аргоноплазменная коагуляция и фотодинамическая терапия опухоли</v>
          </cell>
        </row>
        <row r="7454">
          <cell r="B7454" t="str">
            <v>Абляция при новообразованиях забрюшинного пространства</v>
          </cell>
        </row>
        <row r="7455">
          <cell r="B7455" t="str">
            <v>Абляция при новообразованиях забрюшинного пространства фокусированным ультразвуком</v>
          </cell>
        </row>
        <row r="7456">
          <cell r="B7456" t="str">
            <v>Фотодинамическая терапия при заболеваниях костно-мышечной системы и суставов</v>
          </cell>
        </row>
        <row r="7457">
          <cell r="B7457" t="str">
            <v>Фотодинамическая терапия при новообразованиях костей и суставных хрящей интраоперационная</v>
          </cell>
        </row>
        <row r="7458">
          <cell r="B7458" t="str">
            <v>Фотодинамическая терапия при новообразованиях плаценты</v>
          </cell>
        </row>
        <row r="7459">
          <cell r="B7459" t="str">
            <v>Фотодинамическая терапия при новообразованиях плаценты интраоперационная</v>
          </cell>
        </row>
        <row r="7460">
          <cell r="B7460" t="str">
            <v>Фотодинамическая терапия при новообразованиях забрюшинного пространства</v>
          </cell>
        </row>
        <row r="7461">
          <cell r="B7461" t="str">
            <v>Фотодинамическая терапия при новообразованиях забрюшинного пространства интраоперационная</v>
          </cell>
        </row>
        <row r="7462">
          <cell r="B7462" t="str">
            <v>Радиочастотная термоабляция при новообразованиях забрюшинного пространства</v>
          </cell>
        </row>
        <row r="7463">
          <cell r="B7463" t="str">
            <v>Радиочастотная термоабляция при новообразованиях брюшины</v>
          </cell>
        </row>
        <row r="7464">
          <cell r="B7464" t="str">
            <v>Высокоинтенсивное сфокусированное ультразвуковое воздействие при новообразованиях костно-мышечной системы и суставов</v>
          </cell>
        </row>
        <row r="7465">
          <cell r="B7465" t="str">
            <v>Высокоинтенсивное сфокусированное ультразвуковое воздействие при новообразованиях забрюшинного пространства</v>
          </cell>
        </row>
        <row r="7466">
          <cell r="B7466" t="str">
            <v>Высокоинтенсивное сфокусированное ультразвуковое воздействие при новообразованиях брюшины</v>
          </cell>
        </row>
        <row r="7467">
          <cell r="B7467" t="str">
            <v>Коагуляция кровоточащего сосуда</v>
          </cell>
        </row>
        <row r="7468">
          <cell r="B7468" t="str">
            <v>Коагуляция кровоточащего сосуда аргонплазменная</v>
          </cell>
        </row>
        <row r="7469">
          <cell r="B7469" t="str">
            <v>Коагуляция кровоточащего сосуда лазерная</v>
          </cell>
        </row>
        <row r="7470">
          <cell r="B7470" t="str">
            <v>Лазерная коагуляция сосудистых анастомозов плаценты</v>
          </cell>
        </row>
        <row r="7471">
          <cell r="B7471" t="str">
            <v>Лазерная коагуляция сосудов пуповины</v>
          </cell>
        </row>
        <row r="7472">
          <cell r="B7472" t="str">
            <v>Сочетанное воздействие импульсных токов и ультразвуковой терапии</v>
          </cell>
        </row>
        <row r="7473">
          <cell r="B7473" t="str">
            <v>Сочетанное воздействие импульсных токов и фонофорез лекарственных веществ</v>
          </cell>
        </row>
        <row r="7474">
          <cell r="B7474" t="str">
            <v>Услуги по обслуживанию ортодонических аппаратов</v>
          </cell>
        </row>
        <row r="7475">
          <cell r="B7475" t="str">
            <v>Коррекция съемного ортодонического аппарата</v>
          </cell>
        </row>
        <row r="7476">
          <cell r="B7476" t="str">
            <v>Ремонт ортодонического аппарата</v>
          </cell>
        </row>
        <row r="7477">
          <cell r="B7477" t="str">
            <v>Услуги по изготовлению ортопедической конструкции стоматологической</v>
          </cell>
        </row>
        <row r="7478">
          <cell r="B7478" t="str">
            <v>Изготовление зуба литого металлического в несъемной конструкции протеза</v>
          </cell>
        </row>
        <row r="7479">
          <cell r="B7479" t="str">
            <v>Изготовление лапки литого зуба</v>
          </cell>
        </row>
        <row r="7480">
          <cell r="B7480" t="str">
            <v>Изготовление контрольной, огнеупорной модели</v>
          </cell>
        </row>
        <row r="7481">
          <cell r="B7481" t="str">
            <v>Изготовление зуба пластмассового простого</v>
          </cell>
        </row>
        <row r="7482">
          <cell r="B7482" t="str">
            <v>Изготовление спайки</v>
          </cell>
        </row>
        <row r="7483">
          <cell r="B7483" t="str">
            <v>Изготовление разборной модели</v>
          </cell>
        </row>
        <row r="7484">
          <cell r="B7484" t="str">
            <v>Изготовление гнутой лапки</v>
          </cell>
        </row>
        <row r="7485">
          <cell r="B7485" t="str">
            <v>Изготовление литого штифтового зуба</v>
          </cell>
        </row>
        <row r="7486">
          <cell r="B7486" t="str">
            <v>Изготовление съемного протеза из термопластического материала</v>
          </cell>
        </row>
        <row r="7487">
          <cell r="B7487" t="str">
            <v>Изготовление кламмерагнутого из стальной проволоки</v>
          </cell>
        </row>
        <row r="7488">
          <cell r="B7488" t="str">
            <v>Изоляция торуса</v>
          </cell>
        </row>
        <row r="7489">
          <cell r="B7489" t="str">
            <v>Изготовление армированной дуги литой</v>
          </cell>
        </row>
        <row r="7490">
          <cell r="B7490" t="str">
            <v>Изготовление фасетки литой (металлической)</v>
          </cell>
        </row>
        <row r="7491">
          <cell r="B7491" t="str">
            <v>Изготовление базиса бюгельного протеза с пластмассовыми зубами</v>
          </cell>
        </row>
        <row r="7492">
          <cell r="B7492" t="str">
            <v>Изготовление бюгельного каркаса</v>
          </cell>
        </row>
        <row r="7493">
          <cell r="B7493" t="str">
            <v>Изготовление огнеупорной модели</v>
          </cell>
        </row>
        <row r="7494">
          <cell r="B7494" t="str">
            <v>Изготовление литого базиса</v>
          </cell>
        </row>
        <row r="7495">
          <cell r="B7495" t="str">
            <v>Изготовление кламмера Роуча</v>
          </cell>
        </row>
        <row r="7496">
          <cell r="B7496" t="str">
            <v>Изготовление литого опорно-удерживающего кламмера</v>
          </cell>
        </row>
        <row r="7497">
          <cell r="B7497" t="str">
            <v>Изготовление литого опорно-удерживающего кламмера</v>
          </cell>
        </row>
        <row r="7498">
          <cell r="B7498" t="str">
            <v>Изготовление ограничителя базиса бюгельного протеза</v>
          </cell>
        </row>
        <row r="7499">
          <cell r="B7499" t="str">
            <v>Изготовление седла бюгельного протеза</v>
          </cell>
        </row>
        <row r="7500">
          <cell r="B7500" t="str">
            <v>Изготовление ответвления в бюгеле (компайдер)</v>
          </cell>
        </row>
        <row r="7501">
          <cell r="B7501" t="str">
            <v>Изготовление фасетки в бюгельном протезе</v>
          </cell>
        </row>
        <row r="7502">
          <cell r="B7502" t="str">
            <v>Изготовление зуба литого в бюгельном протезе</v>
          </cell>
        </row>
        <row r="7503">
          <cell r="B7503" t="str">
            <v>Изготовление лапки шинирующей в бюгельном протезе</v>
          </cell>
        </row>
        <row r="7504">
          <cell r="B7504" t="str">
            <v>Изготовление контрольной модели</v>
          </cell>
        </row>
        <row r="7505">
          <cell r="B7505" t="str">
            <v>Изготовление коронки цельнолитой</v>
          </cell>
        </row>
        <row r="7506">
          <cell r="B7506" t="str">
            <v>Изготовление коронки металлоакриловой на цельнолитом каркасе</v>
          </cell>
        </row>
        <row r="7507">
          <cell r="B7507" t="str">
            <v>Изготовление коронки пластмассовой</v>
          </cell>
        </row>
        <row r="7508">
          <cell r="B7508" t="str">
            <v>Изготовление коронки металлической штампованной</v>
          </cell>
        </row>
        <row r="7509">
          <cell r="B7509" t="str">
            <v>Изготовление комбинированной коронки</v>
          </cell>
        </row>
        <row r="7510">
          <cell r="B7510" t="str">
            <v>Изготовление частичного съемного протеза</v>
          </cell>
        </row>
        <row r="7511">
          <cell r="B7511" t="str">
            <v>Перебазировка съемного протеза лабораторным методом</v>
          </cell>
        </row>
        <row r="7512">
          <cell r="B7512" t="str">
            <v>Приварка кламмера</v>
          </cell>
        </row>
        <row r="7513">
          <cell r="B7513" t="str">
            <v>Приварка зуба</v>
          </cell>
        </row>
        <row r="7514">
          <cell r="B7514" t="str">
            <v>Починка перелома базиса самотвердеющей пластмассой</v>
          </cell>
        </row>
        <row r="7515">
          <cell r="B7515" t="str">
            <v>Починка двух переломов базиса самотвердеющей пластмассой</v>
          </cell>
        </row>
        <row r="7516">
          <cell r="B7516" t="str">
            <v>Изготовление эластической прокладки (лабораторный метод)</v>
          </cell>
        </row>
        <row r="7517">
          <cell r="B7517" t="str">
            <v>Изготовление полного съемного пластинчатого протеза</v>
          </cell>
        </row>
        <row r="7518">
          <cell r="B7518" t="str">
            <v>Изготовление коронки телескопической</v>
          </cell>
        </row>
        <row r="7519">
          <cell r="B7519" t="str">
            <v>Изготовление одного элемента к съемной пластинке</v>
          </cell>
        </row>
        <row r="7520">
          <cell r="B7520" t="str">
            <v>Изготовление боксерской шины</v>
          </cell>
        </row>
        <row r="7521">
          <cell r="B7521" t="str">
            <v>Изготовление воскового валика</v>
          </cell>
        </row>
        <row r="7522">
          <cell r="B7522" t="str">
            <v>Изготовление дуги вестибулярной с дополнительными изгибами</v>
          </cell>
        </row>
        <row r="7523">
          <cell r="B7523" t="str">
            <v>Изготовление замкового крепления</v>
          </cell>
        </row>
        <row r="7524">
          <cell r="B7524" t="str">
            <v>Изготовление звеньев</v>
          </cell>
        </row>
        <row r="7525">
          <cell r="B7525" t="str">
            <v>Изготовление зуба металлоакрилового</v>
          </cell>
        </row>
        <row r="7526">
          <cell r="B7526" t="str">
            <v>Изготовление зуба металлокерамического</v>
          </cell>
        </row>
        <row r="7527">
          <cell r="B7527" t="str">
            <v>Изготовление зуба пластмассового сложного</v>
          </cell>
        </row>
        <row r="7528">
          <cell r="B7528" t="str">
            <v>Изготовление кольца ортодонтического</v>
          </cell>
        </row>
        <row r="7529">
          <cell r="B7529" t="str">
            <v>Изготовление контрольной модели с оформлением цоколя</v>
          </cell>
        </row>
        <row r="7530">
          <cell r="B7530" t="str">
            <v>Изготовление коронки бюгельной</v>
          </cell>
        </row>
        <row r="7531">
          <cell r="B7531" t="str">
            <v>Изготовление коронки металлокерамической (фарфоровой)</v>
          </cell>
        </row>
        <row r="7532">
          <cell r="B7532" t="str">
            <v>Изготовление коронки ортодонтической</v>
          </cell>
        </row>
        <row r="7533">
          <cell r="B7533" t="str">
            <v>Изготовление окклюзионной накладки в мостовидном протезе</v>
          </cell>
        </row>
        <row r="7534">
          <cell r="B7534" t="str">
            <v>Изготовление пелота на металлическом каркасе</v>
          </cell>
        </row>
        <row r="7535">
          <cell r="B7535" t="str">
            <v>Изготовление пластинки вестибулярной</v>
          </cell>
        </row>
        <row r="7536">
          <cell r="B7536" t="str">
            <v>Изготовление пластинки с заслоном для языка (без кламмеров)</v>
          </cell>
        </row>
        <row r="7537">
          <cell r="B7537" t="str">
            <v>Изготовление пластинки с окклюзионными накладками</v>
          </cell>
        </row>
        <row r="7538">
          <cell r="B7538" t="str">
            <v>Изготовление позиционера</v>
          </cell>
        </row>
        <row r="7539">
          <cell r="B7539" t="str">
            <v>Изготовление полного съемного протеза с фарфоровыми зубами</v>
          </cell>
        </row>
        <row r="7540">
          <cell r="B7540" t="str">
            <v>Изготовление съемной пластинки из пластмассы без элементов (накусочной пластинки)</v>
          </cell>
        </row>
        <row r="7541">
          <cell r="B7541" t="str">
            <v>Изготовление штифтовой конструкции</v>
          </cell>
        </row>
        <row r="7542">
          <cell r="B7542" t="str">
            <v>Изготовление элайнера</v>
          </cell>
        </row>
        <row r="7543">
          <cell r="B7543" t="str">
            <v>Инжекция термопластической массы при изготовлении съемного протеза</v>
          </cell>
        </row>
        <row r="7544">
          <cell r="B7544" t="str">
            <v>Изготовление частичного съемного протеза с фарфоровыми зубами</v>
          </cell>
        </row>
        <row r="7545">
          <cell r="B7545" t="str">
            <v>Изготовление съемной пластинки с наклонной плоскостью</v>
          </cell>
        </row>
        <row r="7546">
          <cell r="B7546" t="str">
            <v>Изготовление металлоакриловой коронки на штампованном колпачке</v>
          </cell>
        </row>
        <row r="7547">
          <cell r="B7547" t="str">
            <v>Изготовление коронки пластмассовой с послойной моделировкой</v>
          </cell>
        </row>
        <row r="7548">
          <cell r="B7548" t="str">
            <v>Изготовление сложного челюстного протеза</v>
          </cell>
        </row>
        <row r="7549">
          <cell r="B7549" t="str">
            <v>Установка крепления в конструкцию съемного протеза при протезировании на имплантатах</v>
          </cell>
        </row>
        <row r="7550">
          <cell r="B7550" t="str">
            <v>Изготовление дуги вестибулярной</v>
          </cell>
        </row>
        <row r="7551">
          <cell r="B7551" t="str">
            <v>Припасовка и наложение ортодонтического аппарата</v>
          </cell>
        </row>
        <row r="7552">
          <cell r="B7552" t="str">
            <v>Проведение пробы Штанге</v>
          </cell>
        </row>
        <row r="7553">
          <cell r="B7553" t="str">
            <v>Проведение пробы Генчи</v>
          </cell>
        </row>
        <row r="7554">
          <cell r="B7554" t="str">
            <v>Проведение пробы Серкина</v>
          </cell>
        </row>
        <row r="7555">
          <cell r="B7555" t="str">
            <v>Проведение пробы Розенталя</v>
          </cell>
        </row>
        <row r="7556">
          <cell r="B7556" t="str">
            <v>Проведение пробы А.Е. Шафрановского</v>
          </cell>
        </row>
        <row r="7557">
          <cell r="B7557" t="str">
            <v>Проведение пробы Лебедева</v>
          </cell>
        </row>
        <row r="7558">
          <cell r="B7558" t="str">
            <v>Оксигемометрия</v>
          </cell>
        </row>
        <row r="7559">
          <cell r="B7559" t="str">
            <v>Подбор параметров работы постоянного имплантируемого антиаритмического устройства</v>
          </cell>
        </row>
        <row r="7560">
          <cell r="B7560" t="str">
            <v>Программирование постоянного имплантируемого антиаритмического устройства</v>
          </cell>
        </row>
        <row r="7561">
          <cell r="B7561" t="str">
            <v>Тестирование состояния постоянного имплантируемого антиаритмического устройства</v>
          </cell>
        </row>
        <row r="7562">
          <cell r="B7562" t="str">
            <v>Настройка нейростимулятора</v>
          </cell>
        </row>
        <row r="7563">
          <cell r="B7563" t="str">
            <v>Подбор слухового аппарата</v>
          </cell>
        </row>
        <row r="7564">
          <cell r="B7564" t="str">
            <v>Настройка речевого процесса</v>
          </cell>
        </row>
        <row r="7565">
          <cell r="B7565" t="str">
            <v>Конвертация карт настройки речевого процессора</v>
          </cell>
        </row>
        <row r="7566">
          <cell r="B7566" t="str">
            <v>Импорт (экспорт) индивидуальных настроечных карт речевого процессора</v>
          </cell>
        </row>
        <row r="7567">
          <cell r="B7567" t="str">
            <v>Настройка речевых процессоров при бинауральной имплантации</v>
          </cell>
        </row>
        <row r="7568">
          <cell r="B7568" t="str">
            <v>Настройка слухового аппарата</v>
          </cell>
        </row>
        <row r="7569">
          <cell r="B7569" t="str">
            <v>Установка речевого процессора</v>
          </cell>
        </row>
        <row r="7570">
          <cell r="B7570" t="str">
            <v>Замена речевого процессора</v>
          </cell>
        </row>
        <row r="7571">
          <cell r="B7571" t="str">
            <v>Услуги по обслуживанию речевого процессора</v>
          </cell>
        </row>
        <row r="7572">
          <cell r="B7572" t="str">
            <v>Ремонт речевого процессора</v>
          </cell>
        </row>
        <row r="7573">
          <cell r="B7573" t="str">
            <v>Утратил силу. - Приказ Минздрава России от 16.04.2019 N 217н</v>
          </cell>
        </row>
        <row r="7574">
          <cell r="B7574" t="str">
            <v>Утратил силу. - Приказ Минздрава России от 16.04.2019 N 217н</v>
          </cell>
        </row>
        <row r="7575">
          <cell r="B7575" t="str">
            <v>Подбор очковой коррекции зрения</v>
          </cell>
        </row>
        <row r="7576">
          <cell r="B7576" t="str">
            <v>Подбор контактной коррекции зрения</v>
          </cell>
        </row>
        <row r="7577">
          <cell r="B7577" t="str">
            <v>Подбор ортокератологических линз</v>
          </cell>
        </row>
        <row r="7578">
          <cell r="B7578" t="str">
            <v>Скарификация и туширование роговичных очагов воспаления</v>
          </cell>
        </row>
        <row r="7579">
          <cell r="B7579" t="str">
            <v>Подбор и адаптация глазного протеза</v>
          </cell>
        </row>
        <row r="7580">
          <cell r="B7580" t="str">
            <v>Коагуляция (туширование) фистулы зоны фильтрации</v>
          </cell>
        </row>
        <row r="7581">
          <cell r="B7581" t="str">
            <v>Ремонт очков</v>
          </cell>
        </row>
        <row r="7582">
          <cell r="B7582" t="str">
            <v>Пособие по подбору ортопедических стелек</v>
          </cell>
        </row>
        <row r="7583">
          <cell r="B7583" t="str">
            <v>Пособие по подбору ортопедической обуви</v>
          </cell>
        </row>
        <row r="7584">
          <cell r="B7584" t="str">
            <v>Пособие по наложению протеза</v>
          </cell>
        </row>
        <row r="7585">
          <cell r="B7585" t="str">
            <v>Постановка функционального диагноза</v>
          </cell>
        </row>
        <row r="7586">
          <cell r="B7586" t="str">
            <v>Определение функционального класса больного</v>
          </cell>
        </row>
        <row r="7587">
          <cell r="B7587" t="str">
            <v>Определение двигательного режима</v>
          </cell>
        </row>
        <row r="7588">
          <cell r="B7588" t="str">
            <v>Определение типа реакции сердечно-сосудистой системы на физическую нагрузку</v>
          </cell>
        </row>
        <row r="7589">
          <cell r="B7589" t="str">
            <v>Назначение лекарственных препаратов, методов, форм лечебной физкультуры</v>
          </cell>
        </row>
        <row r="7590">
          <cell r="B7590" t="str">
            <v>Составление плана проведения курса лечебной физкультуры</v>
          </cell>
        </row>
        <row r="7591">
          <cell r="B7591" t="str">
            <v>Определение реабилитационной способности</v>
          </cell>
        </row>
        <row r="7592">
          <cell r="B7592" t="str">
            <v>Определение реабилитационного прогноза</v>
          </cell>
        </row>
        <row r="7593">
          <cell r="B7593" t="str">
            <v>Проведение контроля эффективности проведения занятий лечебной физкультурой</v>
          </cell>
        </row>
        <row r="7594">
          <cell r="B7594" t="str">
            <v>Применение игр в реабилитационном процессе</v>
          </cell>
        </row>
        <row r="7595">
          <cell r="B7595" t="str">
            <v>Применение игр на месте в реабилитационном процессе</v>
          </cell>
        </row>
        <row r="7596">
          <cell r="B7596" t="str">
            <v>Применение подвижных игр в реабилитационном процессе</v>
          </cell>
        </row>
        <row r="7597">
          <cell r="B7597" t="str">
            <v>Применение спортивных игр в реабилитационном процессе</v>
          </cell>
        </row>
        <row r="7598">
          <cell r="B7598" t="str">
            <v>Туризм в реабилитационном процессе</v>
          </cell>
        </row>
        <row r="7599">
          <cell r="B7599" t="str">
            <v>Ближний туризм в реабилитационном процессе</v>
          </cell>
        </row>
        <row r="7600">
          <cell r="B7600" t="str">
            <v>Дальний туризм в реабилитационном процессе</v>
          </cell>
        </row>
        <row r="7601">
          <cell r="B7601" t="str">
            <v>Применение элементов спорта в реабилитационных программах</v>
          </cell>
        </row>
        <row r="7602">
          <cell r="B7602" t="str">
            <v>Постуральная коррекция</v>
          </cell>
        </row>
        <row r="7603">
          <cell r="B7603" t="str">
            <v>Проба Мартинэ-Кушелевского</v>
          </cell>
        </row>
        <row r="7604">
          <cell r="B7604" t="str">
            <v>Проба Дешина и Котова (трехминутный бег в темпе 180 шагов в минуту)</v>
          </cell>
        </row>
        <row r="7605">
          <cell r="B7605" t="str">
            <v>Проба ЦОЛИФКа (60 подскоков за 30 секунд)</v>
          </cell>
        </row>
        <row r="7606">
          <cell r="B7606" t="str">
            <v>Тест Купера</v>
          </cell>
        </row>
        <row r="7607">
          <cell r="B7607" t="str">
            <v>Гарвардский степ-тест</v>
          </cell>
        </row>
        <row r="7608">
          <cell r="B7608" t="str">
            <v>Проведение теста с физической нагрузкой с использованием эргометра</v>
          </cell>
        </row>
        <row r="7609">
          <cell r="B7609" t="str">
            <v>Проведение теста с однократной физической нагрузкой меняющейся интенсивности</v>
          </cell>
        </row>
        <row r="7610">
          <cell r="B7610" t="str">
            <v>Проведение теста с многократной физической нагрузкой неменяющейся интенсивности</v>
          </cell>
        </row>
        <row r="7611">
          <cell r="B7611" t="str">
            <v>Проведение теста с многократной физической нагрузкой меняющейся интенсивности</v>
          </cell>
        </row>
        <row r="7612">
          <cell r="B7612" t="str">
            <v>Проба Летунова</v>
          </cell>
        </row>
        <row r="7613">
          <cell r="B7613" t="str">
            <v>Кинематография</v>
          </cell>
        </row>
        <row r="7614">
          <cell r="B7614" t="str">
            <v>Составление медицинского заключения о допуске к занятиям физической культурой</v>
          </cell>
        </row>
        <row r="7615">
          <cell r="B7615" t="str">
            <v>Составление медицинского заключения о допуске к занятиям спортом</v>
          </cell>
        </row>
        <row r="7616">
          <cell r="B7616" t="str">
            <v>Составление медицинского заключения об уровне общей физической подготовленности</v>
          </cell>
        </row>
        <row r="7617">
          <cell r="B7617" t="str">
            <v>Составление медицинского заключения об уровне тренированности</v>
          </cell>
        </row>
        <row r="7618">
          <cell r="B7618" t="str">
            <v>Составление медицинского заключения о переутомлении спортсмена</v>
          </cell>
        </row>
        <row r="7619">
          <cell r="B7619" t="str">
            <v>Составление медицинского заключения о перенапряжении спортсмена</v>
          </cell>
        </row>
        <row r="7620">
          <cell r="B7620" t="str">
            <v>Составление медицинского заключения о допуске к соревнованиям</v>
          </cell>
        </row>
        <row r="7621">
          <cell r="B7621" t="str">
            <v>Составление медицинского заключения об уровне здоровья спортсмена</v>
          </cell>
        </row>
        <row r="7622">
          <cell r="B7622" t="str">
            <v>Составление заключения о характере предстартового состояния организма спортсмена</v>
          </cell>
        </row>
        <row r="7623">
          <cell r="B7623" t="str">
            <v>Определение медицинской группы для занятий физической культурой</v>
          </cell>
        </row>
        <row r="7624">
          <cell r="B7624" t="str">
            <v>Определение медицинской группы для занятий физической культурой детского населения</v>
          </cell>
        </row>
        <row r="7625">
          <cell r="B7625" t="str">
            <v>Определение медицинской группы для занятий физической культурой взрослого населения</v>
          </cell>
        </row>
        <row r="7626">
          <cell r="B7626" t="str">
            <v>Изучение реакции восстановления</v>
          </cell>
        </row>
        <row r="7627">
          <cell r="B7627" t="str">
            <v>Врачебно-педагогические наблюдения за занятием лечебной физкультурой</v>
          </cell>
        </row>
        <row r="7628">
          <cell r="B7628" t="str">
            <v>Тренировка спортсмена после заболевания или травмы по восстановлению общей работоспособности (в реабилитационном стационаре)</v>
          </cell>
        </row>
        <row r="7629">
          <cell r="B7629" t="str">
            <v>Тренировка спортсмена после заболевания или травмы по восстановлению специальной работоспособности (в реабилитационном стационаре)</v>
          </cell>
        </row>
        <row r="7630">
          <cell r="B7630" t="str">
            <v>Медицинская эвакуация</v>
          </cell>
        </row>
        <row r="7631">
          <cell r="B7631" t="str">
            <v>Санитарно-авиационная эвакуация</v>
          </cell>
        </row>
        <row r="7632">
          <cell r="B7632" t="str">
            <v>Санитарная эвакуация наземным транспортом</v>
          </cell>
        </row>
        <row r="7633">
          <cell r="B7633" t="str">
            <v>Санитарная эвакуация водным транспортом</v>
          </cell>
        </row>
        <row r="7634">
          <cell r="B7634" t="str">
            <v>Санитарная эвакуация другими видами транспорта</v>
          </cell>
        </row>
        <row r="7635">
          <cell r="B7635" t="str">
            <v>Медицинское сопровождение при медицинской эвакуации</v>
          </cell>
        </row>
        <row r="7636">
          <cell r="B7636" t="str">
            <v>Подбор фиксирующих устройств при планировании лучевой терапии</v>
          </cell>
        </row>
        <row r="7637">
          <cell r="B7637" t="str">
            <v>Дистанционная настройка параметров функционирования используемого пациентом медицинского изделия</v>
          </cell>
        </row>
        <row r="7638">
          <cell r="B7638" t="str">
            <v>Лечебная рекомпрессия по воздушным режимам</v>
          </cell>
        </row>
        <row r="7639">
          <cell r="B7639" t="str">
            <v>Лечебная рекомпрессия по кислородно-воздушным режимам</v>
          </cell>
        </row>
        <row r="7640">
          <cell r="B7640" t="str">
            <v>Лечебная рекомпрессия по кислородным режимам</v>
          </cell>
        </row>
        <row r="7641">
          <cell r="B7641" t="str">
            <v>Лечебная рекомпрессия по кислородно-азотно-гелиевым режимам</v>
          </cell>
        </row>
        <row r="7642">
          <cell r="B7642" t="str">
            <v>Воздействие гипербарическое при профессиональных заболеваниях водолазов (кессонщиков)</v>
          </cell>
        </row>
        <row r="7643">
          <cell r="B7643" t="str">
            <v>Услуги по обслуживанию ортопедических приспособлений</v>
          </cell>
        </row>
        <row r="7644">
          <cell r="B7644" t="str">
            <v>Коррекция съемной ортопедической конструкции</v>
          </cell>
        </row>
        <row r="7645">
          <cell r="B7645" t="str">
            <v>Составление меню диетического питания</v>
          </cell>
        </row>
        <row r="7646">
          <cell r="B7646" t="str">
            <v>Расчет калорийности диеты</v>
          </cell>
        </row>
        <row r="7647">
          <cell r="B7647" t="str">
            <v>Определение гликемического индекса пищевых продуктов и блюд</v>
          </cell>
        </row>
        <row r="7648">
          <cell r="B7648" t="str">
            <v>Мониторинг структуры потребления пищевых веществ и энергии</v>
          </cell>
        </row>
        <row r="7649">
          <cell r="B7649" t="str">
            <v>Оценка риска развития алиментарно-зависимых заболеваний</v>
          </cell>
        </row>
        <row r="7650">
          <cell r="B7650" t="str">
            <v>Оценка фактического питания с использованием метода 24-часового (суточного) воспроизведения питания</v>
          </cell>
        </row>
        <row r="7651">
          <cell r="B7651" t="str">
            <v>Применение грелки</v>
          </cell>
        </row>
        <row r="7652">
          <cell r="B7652" t="str">
            <v>Наложение компресса на кожу</v>
          </cell>
        </row>
        <row r="7653">
          <cell r="B7653" t="str">
            <v>Применение пузыря со льдом</v>
          </cell>
        </row>
        <row r="7654">
          <cell r="B7654" t="str">
            <v>Криодеструкция кожи</v>
          </cell>
        </row>
        <row r="7655">
          <cell r="B7655" t="str">
            <v>Криомассаж кожи</v>
          </cell>
        </row>
        <row r="7656">
          <cell r="B7656" t="str">
            <v>Криотерапия общая (криокамера)</v>
          </cell>
        </row>
        <row r="7657">
          <cell r="B7657" t="str">
            <v>Гипотермия местная контактная</v>
          </cell>
        </row>
        <row r="7658">
          <cell r="B7658" t="str">
            <v>Криотерапия локальная</v>
          </cell>
        </row>
        <row r="7659">
          <cell r="B7659" t="str">
            <v>Тепловизорное определение глубины ожога</v>
          </cell>
        </row>
        <row r="7660">
          <cell r="B7660" t="str">
            <v>Гипертермическая химиотерапия мягких тканей</v>
          </cell>
        </row>
        <row r="7661">
          <cell r="B7661" t="str">
            <v>Криодеструкция новообразований костей</v>
          </cell>
        </row>
        <row r="7662">
          <cell r="B7662" t="str">
            <v>Гипертермия лимфангиом</v>
          </cell>
        </row>
        <row r="7663">
          <cell r="B7663" t="str">
            <v>Тепловизорная диагностика заболеваний носа и придаточных пазух</v>
          </cell>
        </row>
        <row r="7664">
          <cell r="B7664" t="str">
            <v>Криовоздействие при заболеваниях верхних дыхательных путей</v>
          </cell>
        </row>
        <row r="7665">
          <cell r="B7665" t="str">
            <v>Криодеструкция доброкачественных образований полости носа и глотки</v>
          </cell>
        </row>
        <row r="7666">
          <cell r="B7666" t="str">
            <v>Криовоздействие на нижние носовые раковины</v>
          </cell>
        </row>
        <row r="7667">
          <cell r="B7667" t="str">
            <v>Туширование слизистой носоглотки</v>
          </cell>
        </row>
        <row r="7668">
          <cell r="B7668" t="str">
            <v>Исследование гемодинамики методом термоделюции</v>
          </cell>
        </row>
        <row r="7669">
          <cell r="B7669" t="str">
            <v>Криодеструкция при сосудистых новообразованиях</v>
          </cell>
        </row>
        <row r="7670">
          <cell r="B7670" t="str">
            <v>Гипертермия сверхвысокочастотная при сосудистых новообразованиях</v>
          </cell>
        </row>
        <row r="7671">
          <cell r="B7671" t="str">
            <v>Тепловизорная диагностика болезней печени</v>
          </cell>
        </row>
        <row r="7672">
          <cell r="B7672" t="str">
            <v>Деструкция очаговых образований печени, основанная на тепловых эффектах</v>
          </cell>
        </row>
        <row r="7673">
          <cell r="B7673" t="str">
            <v>Криодеструкция очаговых образований печени</v>
          </cell>
        </row>
        <row r="7674">
          <cell r="B7674" t="str">
            <v>Тепловизорная диагностика болезней поджелудочной железы</v>
          </cell>
        </row>
        <row r="7675">
          <cell r="B7675" t="str">
            <v>Ректальная гипертермия при заболеваниях сигмовидной и прямой кишки</v>
          </cell>
        </row>
        <row r="7676">
          <cell r="B7676" t="str">
            <v>Криодеструкция доброкачественных новообразований женских половых органов</v>
          </cell>
        </row>
        <row r="7677">
          <cell r="B7677" t="str">
            <v>Внутривлагалищное криовоздействие при заболеваниях женских половых органов</v>
          </cell>
        </row>
        <row r="7678">
          <cell r="B7678" t="str">
            <v>Гипертермия при новообразованиях женских половых органов</v>
          </cell>
        </row>
        <row r="7679">
          <cell r="B7679" t="str">
            <v>Ректальная гипертермия при заболеваниях мужских половых органов</v>
          </cell>
        </row>
        <row r="7680">
          <cell r="B7680" t="str">
            <v>Уретральное воздействие с помощью локальной гипертермии</v>
          </cell>
        </row>
        <row r="7681">
          <cell r="B7681" t="str">
            <v>Криодеструкция новообразования предстательной железы</v>
          </cell>
        </row>
        <row r="7682">
          <cell r="B7682" t="str">
            <v>Криодеструкция новообразований головного мозга</v>
          </cell>
        </row>
        <row r="7683">
          <cell r="B7683" t="str">
            <v>Тепловизорная диагностика болезней органа зрения</v>
          </cell>
        </row>
        <row r="7684">
          <cell r="B7684" t="str">
            <v>Микродиатермокоагуляция очага кератита</v>
          </cell>
        </row>
        <row r="7685">
          <cell r="B7685" t="str">
            <v>Транссклеральная криодеструкция новообразований сетчатки, сосудистой оболочки глаза</v>
          </cell>
        </row>
        <row r="7686">
          <cell r="B7686" t="str">
            <v>Криокоагуляция сетчатки</v>
          </cell>
        </row>
        <row r="7687">
          <cell r="B7687" t="str">
            <v>Криоциклодеструкция цилиарного тела</v>
          </cell>
        </row>
        <row r="7688">
          <cell r="B7688" t="str">
            <v>Погружная диатермокоагуляция при новообразованиях придаточного аппарата глаза</v>
          </cell>
        </row>
        <row r="7689">
          <cell r="B7689" t="str">
            <v>Тепловизорная диагностика болезней почек</v>
          </cell>
        </row>
        <row r="7690">
          <cell r="B7690" t="str">
            <v>Криодеструкция новообразования почки</v>
          </cell>
        </row>
        <row r="7691">
          <cell r="B7691" t="str">
            <v>Гипертермия, биоэлектротерапия при новообразованиях</v>
          </cell>
        </row>
        <row r="7692">
          <cell r="B7692" t="str">
            <v>Тепловизорная диагностика лучевых поражений</v>
          </cell>
        </row>
        <row r="7693">
          <cell r="B7693" t="str">
            <v>Гипотермия</v>
          </cell>
        </row>
        <row r="7694">
          <cell r="B7694" t="str">
            <v>Гипотермия общая</v>
          </cell>
        </row>
        <row r="7695">
          <cell r="B7695" t="str">
            <v>Гипотермия локальная</v>
          </cell>
        </row>
        <row r="7696">
          <cell r="B7696" t="str">
            <v>Гипотермия региональная</v>
          </cell>
        </row>
        <row r="7697">
          <cell r="B7697" t="str">
            <v>Криодеструкция новообразований мягких тканей</v>
          </cell>
        </row>
        <row r="7698">
          <cell r="B7698" t="str">
            <v>Назначение лекарственных препаратов при заболеваниях кожи, подкожно-жировой клетчатки, придатков кожи</v>
          </cell>
        </row>
        <row r="7699">
          <cell r="B7699" t="str">
            <v>Назначение лекарственных препаратов группы ингибиторов фактора некроза опухоли альфа при заболеваниях кожи</v>
          </cell>
        </row>
        <row r="7700">
          <cell r="B7700" t="str">
            <v>Назначение лекарственных препаратов группы ингибиторов интерлейкина при заболеваниях кожи</v>
          </cell>
        </row>
        <row r="7701">
          <cell r="B7701" t="str">
            <v>Назначение диетического питания при заболеваниях кожи, подкожно-жировой клетчатки, придатков кожи</v>
          </cell>
        </row>
        <row r="7702">
          <cell r="B7702" t="str">
            <v>Назначение лечебно-оздоровительного режима при заболеваниях кожи, подкожно-жировой клетчатки, придатков кожи</v>
          </cell>
        </row>
        <row r="7703">
          <cell r="B7703" t="str">
            <v>Назначение лекарственных препаратов при заболеваниях мышечной системы</v>
          </cell>
        </row>
        <row r="7704">
          <cell r="B7704" t="str">
            <v>Назначение диетического питания при заболеваниях мышечной системы</v>
          </cell>
        </row>
        <row r="7705">
          <cell r="B7705" t="str">
            <v>Назначение лечебно-оздоровительного режима при заболеваниях мышечной системы</v>
          </cell>
        </row>
        <row r="7706">
          <cell r="B7706" t="str">
            <v>Назначение лекарственных препаратов при заболеваниях костной системы</v>
          </cell>
        </row>
        <row r="7707">
          <cell r="B7707" t="str">
            <v>Назначение диетического питания при заболеваниях костной системы</v>
          </cell>
        </row>
        <row r="7708">
          <cell r="B7708" t="str">
            <v>Назначение лечебно-оздоровительного режима при заболеваниях костной системы</v>
          </cell>
        </row>
        <row r="7709">
          <cell r="B7709" t="str">
            <v>Назначение лекарственных препаратов при заболеваниях суставов</v>
          </cell>
        </row>
        <row r="7710">
          <cell r="B7710" t="str">
            <v>Назначение лекарственных препаратов группы ингибиторов фактора некроза опухоли альфа при артропатиях, спондилопатиях</v>
          </cell>
        </row>
        <row r="7711">
          <cell r="B7711" t="str">
            <v>Назначение лекарственных препаратов группы ингибиторов интерлейкина при артропатиях, спондилопатиях</v>
          </cell>
        </row>
        <row r="7712">
          <cell r="B7712" t="str">
            <v>Назначение лекарственных препаратов группы ингибиторов фактора некроза опухоли альфа при системных поражениях соединительной ткани</v>
          </cell>
        </row>
        <row r="7713">
          <cell r="B7713" t="str">
            <v>Назначение лекарственных препаратов группы ингибиторов интерлейкина при системных поражениях соединительной ткани</v>
          </cell>
        </row>
        <row r="7714">
          <cell r="B7714" t="str">
            <v>Назначение лекарственных препаратов группы селективных иммунодепрессантов при артропатиях, спондилопатиях</v>
          </cell>
        </row>
        <row r="7715">
          <cell r="B7715" t="str">
            <v>Назначение лекарственных препаратов группы селективных иммунодепрессантов при системных поражениях соединительной ткани</v>
          </cell>
        </row>
        <row r="7716">
          <cell r="B7716" t="str">
            <v>Назначение лекарственных препаратов группы моноклональных антител при системных поражениях соединительной ткани</v>
          </cell>
        </row>
        <row r="7717">
          <cell r="B7717" t="str">
            <v>Назначение диетического питания при заболеваниях суставов</v>
          </cell>
        </row>
        <row r="7718">
          <cell r="B7718" t="str">
            <v>Назначение лечебно-оздоровительного режима при заболеваниях суставов</v>
          </cell>
        </row>
        <row r="7719">
          <cell r="B7719" t="str">
            <v>Назначение лекарственных препаратов при заболеваниях системы органов кроветворения и крови</v>
          </cell>
        </row>
        <row r="7720">
          <cell r="B7720" t="str">
            <v>Назначение лекарственных препаратов группы иммуноглобулинов при заболеваниях системы органов кроветворения и крови</v>
          </cell>
        </row>
        <row r="7721">
          <cell r="B7721" t="str">
            <v>Назначение факторов свертывания крови при заболеваниях системы органов кроветворения и крови</v>
          </cell>
        </row>
        <row r="7722">
          <cell r="B7722" t="str">
            <v>Назначение диетического питания при заболеваниях системы органов кроветворения и крови</v>
          </cell>
        </row>
        <row r="7723">
          <cell r="B7723" t="str">
            <v>Назначение лечебно-оздоровительного режима при заболеваниях системы крови</v>
          </cell>
        </row>
        <row r="7724">
          <cell r="B7724" t="str">
            <v>Назначение лекарственных препаратов при новообразованиях неопределенного или неизвестного характера лимфоидной, кроветворной и родственных им тканей</v>
          </cell>
        </row>
        <row r="7725">
          <cell r="B7725" t="str">
            <v>Назначение лекарственных препаратов при отдельных болезнях, протекающих с вовлечением лимфоретикулярной ткани и ретикулогистиоцитарной системы</v>
          </cell>
        </row>
        <row r="7726">
          <cell r="B7726" t="str">
            <v>Назначение лекарственных препаратов при заболеваниях иммунной системы</v>
          </cell>
        </row>
        <row r="7727">
          <cell r="B7727" t="str">
            <v>Назначение диетического питания при заболеваниях иммунной системы</v>
          </cell>
        </row>
        <row r="7728">
          <cell r="B7728" t="str">
            <v>Назначение лечебно-оздоровительного режима при заболеваниях иммунной системы</v>
          </cell>
        </row>
        <row r="7729">
          <cell r="B7729" t="str">
            <v>Назначение лекарственных препаратов при заболеваниях полости рта и зубов</v>
          </cell>
        </row>
        <row r="7730">
          <cell r="B7730" t="str">
            <v>Назначение диетического питания при заболеваниях полости рта и зубов</v>
          </cell>
        </row>
        <row r="7731">
          <cell r="B7731" t="str">
            <v>Назначение лечебно-оздоровительного режима при заболеваниях полости рта и зубов</v>
          </cell>
        </row>
        <row r="7732">
          <cell r="B7732" t="str">
            <v>Назначение лекарственных препаратов при заболеваниях верхних дыхательных путей</v>
          </cell>
        </row>
        <row r="7733">
          <cell r="B7733" t="str">
            <v>Назначение диетического питания при заболеваниях верхних дыхательных путей</v>
          </cell>
        </row>
        <row r="7734">
          <cell r="B7734" t="str">
            <v>Назначение лечебно-оздоровительного режима при заболеваниях верхних дыхательных путей</v>
          </cell>
        </row>
        <row r="7735">
          <cell r="B7735" t="str">
            <v>Назначение лекарственных препаратов при заболеваниях нижних дыхательных путей и легочной ткани</v>
          </cell>
        </row>
        <row r="7736">
          <cell r="B7736" t="str">
            <v>Назначение лекарственных препаратов группы прочих препаратов для лечения обструктивных заболеваний дыхательных путей для системного применения</v>
          </cell>
        </row>
        <row r="7737">
          <cell r="B7737" t="str">
            <v>Назначение лекарственных препаратов группы антагонистов лейкотриеновых рецепторов при обструктивных заболеваниях дыхательных путей</v>
          </cell>
        </row>
        <row r="7738">
          <cell r="B7738" t="str">
            <v>Ингаляционное введение антибактериальных лекарственных препаратов при кистозном фиброзе (муковисцидозе)</v>
          </cell>
        </row>
        <row r="7739">
          <cell r="B7739" t="str">
            <v>Назначение диетического питания при заболеваниях нижних дыхательных путей и легочной ткани</v>
          </cell>
        </row>
        <row r="7740">
          <cell r="B7740" t="str">
            <v>Назначение лечебно-оздоровительного режима при заболеваниях нижних дыхательных путей и легочной ткани</v>
          </cell>
        </row>
        <row r="7741">
          <cell r="B7741" t="str">
            <v>Назначение лекарственных препаратов при заболеваниях сердца и перикарда</v>
          </cell>
        </row>
        <row r="7742">
          <cell r="B7742" t="str">
            <v>Назначение диетического питания при заболеваниях сердца и перикарда</v>
          </cell>
        </row>
        <row r="7743">
          <cell r="B7743" t="str">
            <v>Назначение лечебно-оздоровительного режима при заболеваниях сердца и перикарда</v>
          </cell>
        </row>
        <row r="7744">
          <cell r="B7744" t="str">
            <v>Назначение лекарственных препаратов при заболеваниях средостения</v>
          </cell>
        </row>
        <row r="7745">
          <cell r="B7745" t="str">
            <v>Назначение диетического питания при заболеваниях средостения</v>
          </cell>
        </row>
        <row r="7746">
          <cell r="B7746" t="str">
            <v>Назначение лечебно-оздоровительного режима при заболеваниях средостения</v>
          </cell>
        </row>
        <row r="7747">
          <cell r="B7747" t="str">
            <v>Назначение лекарственных препаратов при заболеваниях крупных кровеносных сосудов</v>
          </cell>
        </row>
        <row r="7748">
          <cell r="B7748" t="str">
            <v>Назначение дезоксирибонуклеиновой кислоты плазмидной (сверхскрученной кольцевой двуцепочной) при заболеваниях периферических артерий</v>
          </cell>
        </row>
        <row r="7749">
          <cell r="B7749" t="str">
            <v>Назначение диетического питания при заболеваниях крупных кровеносных сосудов</v>
          </cell>
        </row>
        <row r="7750">
          <cell r="B7750" t="str">
            <v>Назначение лечебно-оздоровительного режима при заболеваниях крупных кровеносных сосудов</v>
          </cell>
        </row>
        <row r="7751">
          <cell r="B7751" t="str">
            <v>Назначение лекарственных препаратов при заболеваниях системы микроциркуляции</v>
          </cell>
        </row>
        <row r="7752">
          <cell r="B7752" t="str">
            <v>Назначение диетического питания при заболеваниях системы микроциркуляции</v>
          </cell>
        </row>
        <row r="7753">
          <cell r="B7753" t="str">
            <v>Назначение лечебно-оздоровительного режима при заболеваниях системы микроциркуляции</v>
          </cell>
        </row>
        <row r="7754">
          <cell r="B7754" t="str">
            <v>Назначение лекарственных препаратов при заболеваниях печени и желчевыводящих путей</v>
          </cell>
        </row>
        <row r="7755">
          <cell r="B7755" t="str">
            <v>Назначение диетического питания при заболеваниях печени и желчевыводящих путей</v>
          </cell>
        </row>
        <row r="7756">
          <cell r="B7756" t="str">
            <v>Назначение лечебно-оздоровительного режима при заболеваниях печени и желчевыводящих путей</v>
          </cell>
        </row>
        <row r="7757">
          <cell r="B7757" t="str">
            <v>Назначение противовирусных лекарственных препаратов при хроническом вирусном гепатите C, генотип 1</v>
          </cell>
        </row>
        <row r="7758">
          <cell r="B7758" t="str">
            <v>Назначение интерферонов при хроническом вирусном гепатите C, генотип 1</v>
          </cell>
        </row>
        <row r="7759">
          <cell r="B7759" t="str">
            <v>Назначение ингибиторов протеаз при хроническом вирусном гепатите C, генотип 1</v>
          </cell>
        </row>
        <row r="7760">
          <cell r="B7760" t="str">
            <v>Назначение прочих противовирусных лекарственных препаратов при хроническом вирусном гепатите C, генотип 1</v>
          </cell>
        </row>
        <row r="7761">
          <cell r="B7761" t="str">
            <v>Назначение противовирусных лекарственных препаратов при хроническом вирусном гепатите C, генотип 2</v>
          </cell>
        </row>
        <row r="7762">
          <cell r="B7762" t="str">
            <v>Назначение интерферонов при хроническом вирусном гепатите C, генотип 2</v>
          </cell>
        </row>
        <row r="7763">
          <cell r="B7763" t="str">
            <v>Назначение противовирусных лекарственных препаратов при хроническом вирусном гепатите C, генотип 3</v>
          </cell>
        </row>
        <row r="7764">
          <cell r="B7764" t="str">
            <v>Назначение интерферонов при хроническом вирусном гепатите C, генотип 3</v>
          </cell>
        </row>
        <row r="7765">
          <cell r="B7765" t="str">
            <v>Назначение противовирусных лекарственных препаратов при хроническом вирусном гепатите C, генотип 4</v>
          </cell>
        </row>
        <row r="7766">
          <cell r="B7766" t="str">
            <v>Назначение интерферонов при хроническом вирусном гепатите C, генотип 4</v>
          </cell>
        </row>
        <row r="7767">
          <cell r="B7767" t="str">
            <v>Назначение ингибиторов протеаз при хроническом вирусном гепатите C, генотип 4</v>
          </cell>
        </row>
        <row r="7768">
          <cell r="B7768" t="str">
            <v>Назначение прочих противовирусных лекарственных препаратов при хроническом вирусном гепатите C, генотип 4</v>
          </cell>
        </row>
        <row r="7769">
          <cell r="B7769" t="str">
            <v>Назначение противовирусных лекарственных препаратов при хроническом вирусном гепатите B</v>
          </cell>
        </row>
        <row r="7770">
          <cell r="B7770" t="str">
            <v>Назначение интерферонов при хроническом вирусном гепатите B</v>
          </cell>
        </row>
        <row r="7771">
          <cell r="B7771" t="str">
            <v>Назначение нуклеозидов и нуклеотидов - ингибиторов обратной транскриптазы при хроническом вирусном гепатите B</v>
          </cell>
        </row>
        <row r="7772">
          <cell r="B7772" t="str">
            <v>Назначение лекарственных препаратов при заболеваниях поджелудочной железы</v>
          </cell>
        </row>
        <row r="7773">
          <cell r="B7773" t="str">
            <v>Назначение диетического питания при заболеваниях поджелудочной железы</v>
          </cell>
        </row>
        <row r="7774">
          <cell r="B7774" t="str">
            <v>Назначение лечебно-оздоровительного режима при заболеваниях поджелудочной железы</v>
          </cell>
        </row>
        <row r="7775">
          <cell r="B7775" t="str">
            <v>Назначение лекарственных препаратов при заболеваниях пищевода, желудка, двенадцатиперстной кишки</v>
          </cell>
        </row>
        <row r="7776">
          <cell r="B7776" t="str">
            <v>Назначение диетического питания при заболеваниях пищевода, желудка, двенадцатиперстной кишки</v>
          </cell>
        </row>
        <row r="7777">
          <cell r="B7777" t="str">
            <v>Назначение лечебно-оздоровительного режима при заболеваниях пищевода, желудка, двенадцатиперстной кишки</v>
          </cell>
        </row>
        <row r="7778">
          <cell r="B7778" t="str">
            <v>Назначение лекарственных препаратов при заболеваниях тонкой кишки</v>
          </cell>
        </row>
        <row r="7779">
          <cell r="B7779" t="str">
            <v>Назначение лекарственных препаратов группы ингибиторов фактора некроза опухоли альфа при заболеваниях тонкой кишки</v>
          </cell>
        </row>
        <row r="7780">
          <cell r="B7780" t="str">
            <v>Назначение лекарственных препаратов группы селективных иммунодепрессантов при заболеваниях тонкой кишки</v>
          </cell>
        </row>
        <row r="7781">
          <cell r="B7781" t="str">
            <v>Назначение диетического питания при заболеваниях тонкой кишки</v>
          </cell>
        </row>
        <row r="7782">
          <cell r="B7782" t="str">
            <v>Назначение лечебно-оздоровительного режима при заболеваниях тонкой кишки</v>
          </cell>
        </row>
        <row r="7783">
          <cell r="B7783" t="str">
            <v>Назначение лекарственных препаратов при заболеваниях толстой кишки</v>
          </cell>
        </row>
        <row r="7784">
          <cell r="B7784" t="str">
            <v>Назначение лекарственных препаратов группы ингибиторов фактора некроза опухоли альфа при заболеваниях толстой кишки</v>
          </cell>
        </row>
        <row r="7785">
          <cell r="B7785" t="str">
            <v>Назначение лекарственных препаратов группы селективных иммунодепрессантов при заболеваниях толстой кишки</v>
          </cell>
        </row>
        <row r="7786">
          <cell r="B7786" t="str">
            <v>Назначение диетического питания при заболеваниях толстой кишки</v>
          </cell>
        </row>
        <row r="7787">
          <cell r="B7787" t="str">
            <v>Назначение лечебно-оздоровительного режима при заболеваниях толстой кишки</v>
          </cell>
        </row>
        <row r="7788">
          <cell r="B7788" t="str">
            <v>Назначение лекарственных препаратов при заболеваниях сигмовидной и прямой кишки</v>
          </cell>
        </row>
        <row r="7789">
          <cell r="B7789" t="str">
            <v>Назначение диетического питания при заболеваниях сигмовидной и прямой кишки</v>
          </cell>
        </row>
        <row r="7790">
          <cell r="B7790" t="str">
            <v>Назначение лечебно-оздоровительного режима при заболеваниях сигмовидной и прямой кишки</v>
          </cell>
        </row>
        <row r="7791">
          <cell r="B7791" t="str">
            <v>Назначение лекарственных препаратов при заболеваниях женских половых органов</v>
          </cell>
        </row>
        <row r="7792">
          <cell r="B7792" t="str">
            <v>Назначение диетического питания при заболеваниях женских половых органов</v>
          </cell>
        </row>
        <row r="7793">
          <cell r="B7793" t="str">
            <v>Назначение лечебно-оздоровительного режима при заболеваниях женских половых органов</v>
          </cell>
        </row>
        <row r="7794">
          <cell r="B7794" t="str">
            <v>Назначение лекарственных препаратов при беременности</v>
          </cell>
        </row>
        <row r="7795">
          <cell r="B7795" t="str">
            <v>Назначение диетического питания при беременности</v>
          </cell>
        </row>
        <row r="7796">
          <cell r="B7796" t="str">
            <v>Назначение лечебно-оздоровительного режима при беременности</v>
          </cell>
        </row>
        <row r="7797">
          <cell r="B7797" t="str">
            <v>Назначение лекарственных препаратов при заболеваниях мужских половых органов</v>
          </cell>
        </row>
        <row r="7798">
          <cell r="B7798" t="str">
            <v>Назначение диетического питания при заболеваниях мужских половых органов</v>
          </cell>
        </row>
        <row r="7799">
          <cell r="B7799" t="str">
            <v>Назначение лечебно-оздоровительного режима при заболеваниях мужских половых органов</v>
          </cell>
        </row>
        <row r="7800">
          <cell r="B7800" t="str">
            <v>Назначение лекарственных препаратов при заболеваниях желез внутренней секреции</v>
          </cell>
        </row>
        <row r="7801">
          <cell r="B7801" t="str">
            <v>Назначение диетического питания при заболеваниях желез внутренней секреции</v>
          </cell>
        </row>
        <row r="7802">
          <cell r="B7802" t="str">
            <v>Назначение лечебно-оздоровительного режима при заболеваниях желез внутренней секреции</v>
          </cell>
        </row>
        <row r="7803">
          <cell r="B7803" t="str">
            <v>Назначение лекарственных препаратов при заболеваниях центральной нервной системы и головного мозга</v>
          </cell>
        </row>
        <row r="7804">
          <cell r="B7804" t="str">
            <v>Назначение лекарственных препаратов группы иммуноглобулинов при заболеваниях центральной нервной системы и головного мозга</v>
          </cell>
        </row>
        <row r="7805">
          <cell r="B7805" t="str">
            <v>Назначение диетического питания при заболеваниях центральной нервной системы и головного мозга</v>
          </cell>
        </row>
        <row r="7806">
          <cell r="B7806" t="str">
            <v>Назначение лечебно-оздоровительного режима при заболеваниях центральной нервной системы и головного мозга</v>
          </cell>
        </row>
        <row r="7807">
          <cell r="B7807" t="str">
            <v>Назначение лекарственных препаратов при заболеваниях периферической нервной системы</v>
          </cell>
        </row>
        <row r="7808">
          <cell r="B7808" t="str">
            <v>Назначение лекарственных препаратов группы иммуноглобулинов при заболеваниях периферической нервной системы</v>
          </cell>
        </row>
        <row r="7809">
          <cell r="B7809" t="str">
            <v>Назначение ботулинического токсина при заболеваниях периферической нервной системы</v>
          </cell>
        </row>
        <row r="7810">
          <cell r="B7810" t="str">
            <v>Назначение диетического питания при заболеваниях периферической нервной системы</v>
          </cell>
        </row>
        <row r="7811">
          <cell r="B7811" t="str">
            <v>Назначение лечебно-оздоровительного режима при заболеваниях периферической нервной системы</v>
          </cell>
        </row>
        <row r="7812">
          <cell r="B7812" t="str">
            <v>Назначение лекарственных препаратов при заболеваниях органа слуха</v>
          </cell>
        </row>
        <row r="7813">
          <cell r="B7813" t="str">
            <v>Назначение диетического питания при заболеваниях органа слуха</v>
          </cell>
        </row>
        <row r="7814">
          <cell r="B7814" t="str">
            <v>Назначение лечебно-оздоровительного режима при заболеваниях органа слуха</v>
          </cell>
        </row>
        <row r="7815">
          <cell r="B7815" t="str">
            <v>Назначение лекарственных препаратов при заболеваниях органа зрения</v>
          </cell>
        </row>
        <row r="7816">
          <cell r="B7816" t="str">
            <v>Назначение лекарственных препаратов, препятствующих новообразованию сосудов при заболеваниях органа зрения</v>
          </cell>
        </row>
        <row r="7817">
          <cell r="B7817" t="str">
            <v>Назначение диетического питания при заболеваниях органа зрения</v>
          </cell>
        </row>
        <row r="7818">
          <cell r="B7818" t="str">
            <v>Назначение лечебно-оздоровительного режима при заболеваниях органа зрения</v>
          </cell>
        </row>
        <row r="7819">
          <cell r="B7819" t="str">
            <v>Назначение лекарственных препаратов при заболеваниях органа обоняния</v>
          </cell>
        </row>
        <row r="7820">
          <cell r="B7820" t="str">
            <v>Назначение диетического питания при заболеваниях органа обоняния</v>
          </cell>
        </row>
        <row r="7821">
          <cell r="B7821" t="str">
            <v>Назначение лечебно-оздоровительного режима при заболеваниях органа обоняния</v>
          </cell>
        </row>
        <row r="7822">
          <cell r="B7822" t="str">
            <v>Назначение лекарственных препаратов при заболеваниях почек и мочевыделительного тракта</v>
          </cell>
        </row>
        <row r="7823">
          <cell r="B7823" t="str">
            <v>Назначение лекарственных препаратов железа, больным с почечной недостаточностью, в том числе находящимся на диализе</v>
          </cell>
        </row>
        <row r="7824">
          <cell r="B7824" t="str">
            <v>Назначение антианемических лекарственных препаратов (стимуляторов эритропоэза), больным с почечной недостаточностью, в том числе находящимся на диализе</v>
          </cell>
        </row>
        <row r="7825">
          <cell r="B7825" t="str">
            <v>Назначение антипаратиреоидных лекарственных препаратов больным, находящимся на диализе</v>
          </cell>
        </row>
        <row r="7826">
          <cell r="B7826" t="str">
            <v>Назначение лекарственных препаратов витамина D и его аналогов, больным с почечной недостаточностью, в том числе находящимся на диализе</v>
          </cell>
        </row>
        <row r="7827">
          <cell r="B7827" t="str">
            <v>Назначение лекарственных препаратов аминокислот, включая комбинации с полипептидами, больным с почечной недостаточностью, в том числе находящимся на диализе</v>
          </cell>
        </row>
        <row r="7828">
          <cell r="B7828" t="str">
            <v>Назначение лекарственных препаратов для лечения гиперкальциемии, гиперкалиемии и гиперфосфатемии больным с почечной недостаточностью, в том числе находящимся на диализе</v>
          </cell>
        </row>
        <row r="7829">
          <cell r="B7829" t="str">
            <v>Назначение диетического питания при заболеваниях почек и мочевыделительного тракта</v>
          </cell>
        </row>
        <row r="7830">
          <cell r="B7830" t="str">
            <v>Назначение лечебно-оздоровительного режима при заболеваниях почек и мочевыделительного тракта</v>
          </cell>
        </row>
        <row r="7831">
          <cell r="B7831" t="str">
            <v>Назначение лекарственных препаратов при заболеваниях психической сферы</v>
          </cell>
        </row>
        <row r="7832">
          <cell r="B7832" t="str">
            <v>Назначение диетического питания при заболеваниях психической сферы</v>
          </cell>
        </row>
        <row r="7833">
          <cell r="B7833" t="str">
            <v>Назначение лечебно-оздоровительного режима при заболеваниях психической сферы</v>
          </cell>
        </row>
        <row r="7834">
          <cell r="B7834" t="str">
            <v>Назначение лекарственных препаратов при неуточненных заболеваниях</v>
          </cell>
        </row>
        <row r="7835">
          <cell r="B7835" t="str">
            <v>Назначение лекарственных препаратов при инфекции места доступа для диализа</v>
          </cell>
        </row>
        <row r="7836">
          <cell r="B7836" t="str">
            <v>Назначение диетического питания при неуточненных заболеваниях</v>
          </cell>
        </row>
        <row r="7837">
          <cell r="B7837" t="str">
            <v>Назначение лечебно-оздоровительного режима при неуточненных заболеваниях</v>
          </cell>
        </row>
        <row r="7838">
          <cell r="B7838" t="str">
            <v>Назначение лекарственных препаратов при патологических родах</v>
          </cell>
        </row>
        <row r="7839">
          <cell r="B7839" t="str">
            <v>Назначение лекарственных препаратов в предоперационном периоде</v>
          </cell>
        </row>
        <row r="7840">
          <cell r="B7840" t="str">
            <v>Назначение диетического питания в предоперационном периоде</v>
          </cell>
        </row>
        <row r="7841">
          <cell r="B7841" t="str">
            <v>Назначение лечебно-оздоровительного режима в предоперационном периоде</v>
          </cell>
        </row>
        <row r="7842">
          <cell r="B7842" t="str">
            <v>Назначение лекарственных препаратов в послеоперационном периоде</v>
          </cell>
        </row>
        <row r="7843">
          <cell r="B7843" t="str">
            <v>Назначение диетического питания в послеоперационном периоде</v>
          </cell>
        </row>
        <row r="7844">
          <cell r="B7844" t="str">
            <v>Назначение лечебно-оздоровительного режима в послеоперационном периоде</v>
          </cell>
        </row>
        <row r="7845">
          <cell r="B7845" t="str">
            <v>Назначение лекарственных препаратов врачом-анестезиологом-реаниматологом</v>
          </cell>
        </row>
        <row r="7846">
          <cell r="B7846" t="str">
            <v>Назначение диетического питания врачом-анестезиологом-реаниматологом</v>
          </cell>
        </row>
        <row r="7847">
          <cell r="B7847" t="str">
            <v>Назначение лечебно-оздоровительного режима врачом-анестезиологом-реаниматологом</v>
          </cell>
        </row>
        <row r="7848">
          <cell r="B7848" t="str">
            <v>Назначение лекарственных препаратов при онкологическом заболевании у детей</v>
          </cell>
        </row>
        <row r="7849">
          <cell r="B7849" t="str">
            <v>Назначение диетического питания при онкологическом заболевании у детей</v>
          </cell>
        </row>
        <row r="7850">
          <cell r="B7850" t="str">
            <v>Назначение лечебно-оздоровительного режима при онкологическом заболевании у детей</v>
          </cell>
        </row>
        <row r="7851">
          <cell r="B7851" t="str">
            <v>Назначение диетического питания при оказании паллиативной помощи</v>
          </cell>
        </row>
        <row r="7852">
          <cell r="B7852" t="str">
            <v>Расчет суточной энергетической ценности с учетом физиологической массы тела и физических нагрузок</v>
          </cell>
        </row>
        <row r="7853">
          <cell r="B7853" t="str">
            <v>Назначение комплекса упражнений (лечебной физкультуры)</v>
          </cell>
        </row>
        <row r="7854">
          <cell r="B7854" t="str">
            <v>Назначение лекарственных препаратов при патологии у новорожденного</v>
          </cell>
        </row>
        <row r="7855">
          <cell r="B7855" t="str">
            <v>Назначение диетического питания при патологии у новорожденного</v>
          </cell>
        </row>
        <row r="7856">
          <cell r="B7856" t="str">
            <v>Назначение лечебно-оздоровительного режима при патологии у новорожденного</v>
          </cell>
        </row>
        <row r="7857">
          <cell r="B7857" t="str">
            <v>Назначение лекарственных препаратов при отравлении</v>
          </cell>
        </row>
        <row r="7858">
          <cell r="B7858" t="str">
            <v>Назначение диетического питания при отравлении</v>
          </cell>
        </row>
        <row r="7859">
          <cell r="B7859" t="str">
            <v>Назначение лечебно-оздоровительного режима при отравлении</v>
          </cell>
        </row>
        <row r="7860">
          <cell r="B7860" t="str">
            <v>Назначение лекарственных препаратов при туберкулезе</v>
          </cell>
        </row>
        <row r="7861">
          <cell r="B7861" t="str">
            <v>Назначение диетического питания при туберкулезе</v>
          </cell>
        </row>
        <row r="7862">
          <cell r="B7862" t="str">
            <v>Назначение лечебно-оздоровительного режима при туберкулезе</v>
          </cell>
        </row>
        <row r="7863">
          <cell r="B7863" t="str">
            <v>Назначение лекарственных препаратов при профессиональных заболеваниях</v>
          </cell>
        </row>
        <row r="7864">
          <cell r="B7864" t="str">
            <v>Назначение диетического питания при профессиональных заболеваниях</v>
          </cell>
        </row>
        <row r="7865">
          <cell r="B7865" t="str">
            <v>Назначение лечебно-оздоровительного режима при профессиональных заболеваниях</v>
          </cell>
        </row>
        <row r="7866">
          <cell r="B7866" t="str">
            <v>Назначение лекарственных препаратов при специфических заболеваниях водолазов</v>
          </cell>
        </row>
        <row r="7867">
          <cell r="B7867" t="str">
            <v>Назначение лекарственных препаратов при онкологическом заболевании у взрослых</v>
          </cell>
        </row>
        <row r="7868">
          <cell r="B7868" t="str">
            <v>Назначение биотерапии с применением моноклональных антител при онкологическом заболевании у взрослых</v>
          </cell>
        </row>
        <row r="7869">
          <cell r="B7869" t="str">
            <v>Назначение лекарственных препаратов группы ингибиторов протеинкиназы при злокачественном новообразовании у взрослых</v>
          </cell>
        </row>
        <row r="7870">
          <cell r="B7870" t="str">
            <v>Назначение гормонотерапии с применением лекарственных препаратов группы других антагонистов гормонов и их аналогов при злокачественном новообразовании у взрослых</v>
          </cell>
        </row>
        <row r="7871">
          <cell r="B7871" t="str">
            <v>Назначение лекарственных препаратов группы колониестимулирующих факторов при злокачественном новообразовании у взрослых</v>
          </cell>
        </row>
        <row r="7872">
          <cell r="B7872" t="str">
            <v>Назначение лекарственных препаратов группы влияющих на структуру и минерализацию костей при злокачественном новообразовании у взрослых</v>
          </cell>
        </row>
        <row r="7873">
          <cell r="B7873" t="str">
            <v>Назначение лекарственных препаратов группы других препаратов, влияющих на структуру и минерализацию костей, при злокачественном новообразовании у взрослых</v>
          </cell>
        </row>
        <row r="7874">
          <cell r="B7874" t="str">
            <v>Назначение биотерапии с применением лекарственных препаратов группы других препаратов, влияющих на структуру и минерализацию костей (деносумаб), при злокачественном новообразовании у взрослых</v>
          </cell>
        </row>
        <row r="7875">
          <cell r="B7875" t="str">
            <v>Назначение лекарственных препаратов при заболевании, (ВИЧ-инфекции)</v>
          </cell>
        </row>
        <row r="7876">
          <cell r="B7876" t="str">
            <v>Иммунизация против респираторно-синцитиальной вирусной (РСВ) инфекции с применением иммуноглобулина специфического (паливизумаб)</v>
          </cell>
        </row>
        <row r="7877">
          <cell r="B7877" t="str">
            <v>Назначение антитромботических лекарственных препаратов</v>
          </cell>
        </row>
        <row r="7878">
          <cell r="B7878" t="str">
            <v>Назначение ферментных фибринолитических лекарственных препаратов для внутривенного введения при инфаркте миокарда</v>
          </cell>
        </row>
        <row r="7879">
          <cell r="B7879" t="str">
            <v>Назначение ферментных фибринолитических лекарственных препаратов для внутривенного введения при инсульте</v>
          </cell>
        </row>
        <row r="7880">
          <cell r="B7880" t="str">
            <v>Назначение ферментных фибринолитических лекарственных препаратов для внутриартериального введения при инсульте</v>
          </cell>
        </row>
        <row r="7881">
          <cell r="B7881" t="str">
            <v>Назначение противовирусных лекарственных препаратов при гриппе</v>
          </cell>
        </row>
        <row r="7882">
          <cell r="B7882" t="str">
            <v>Назначение лекарственных препаратов с применением ингибиторов нейраминидазы вирусов гриппа A и B при гриппе</v>
          </cell>
        </row>
        <row r="7883">
          <cell r="B7883" t="str">
            <v>Назначение лекарственных препаратов при пузырном заносе</v>
          </cell>
        </row>
        <row r="7884">
          <cell r="B7884" t="str">
            <v>Микробиологическое (культуральное) исследование гнойного отделяемого на аэробные и факультативно-анаэробные микроорганизмы</v>
          </cell>
        </row>
        <row r="7885">
          <cell r="B7885" t="str">
            <v>Микробиологическое (культуральное) исследование гнойного отделяемого из пупочной ранки на аэробные и факультативно-анаэробные микроорганизмы</v>
          </cell>
        </row>
        <row r="7886">
          <cell r="B7886" t="str">
            <v>Микробиологическое (культуральное) исследование пунктата из пролежня на аэробные и факультативно-анаэробные микроорганизмы</v>
          </cell>
        </row>
        <row r="7887">
          <cell r="B7887" t="str">
            <v>Микробиологическое (культуральное) исследование пунктата из ожога на аэробные и факультативно-анаэробные микроорганизмы</v>
          </cell>
        </row>
        <row r="7888">
          <cell r="B7888" t="str">
            <v>Микробиологическое (культуральное) исследование гнойного отделяемого диабетических язв на анаэробные микроорганизмы</v>
          </cell>
        </row>
        <row r="7889">
          <cell r="B7889" t="str">
            <v>Молекулярно-биологическое исследование везикулярной жидкости, соскобов с высыпаний на вирус ветряной оспы и опоясывающего лишая (Varicella-Zoster virus)</v>
          </cell>
        </row>
        <row r="7890">
          <cell r="B7890" t="str">
            <v>Определение ДНК вируса ветряной оспы и опоясывающего лишая (Varicella-Zoster virus) в везикулярной жидкости, соскобах с высыпаний методом ПЦР</v>
          </cell>
        </row>
        <row r="7891">
          <cell r="B7891" t="str">
            <v>Микробиологическое (культуральное) исследование соскоба с кожи на грибы (дрожжевые, плесневые, дерматомицеты)</v>
          </cell>
        </row>
        <row r="7892">
          <cell r="B7892" t="str">
            <v>Микроскопическое исследование волос на дерматомицеты</v>
          </cell>
        </row>
        <row r="7893">
          <cell r="B7893" t="str">
            <v>Микроскопическое исследование волос на пьедру (белую и черную)</v>
          </cell>
        </row>
        <row r="7894">
          <cell r="B7894" t="str">
            <v>Микробиологическое (культуральное) исследование биоптата кожи на дрожжевые грибы</v>
          </cell>
        </row>
        <row r="7895">
          <cell r="B7895" t="str">
            <v>Микробиологическое (культуральное) исследование пунктата пролежня кожи на дрожжевые грибы</v>
          </cell>
        </row>
        <row r="7896">
          <cell r="B7896" t="str">
            <v>Микроскопическое исследование соскоба с кожи на грибы (дрожжевые, плесневые, дерматомицеты)</v>
          </cell>
        </row>
        <row r="7897">
          <cell r="B7897" t="str">
            <v>Микроскопическое исследование соскоба с кожи, папул и краев язв на лейшмании (Leishmania)</v>
          </cell>
        </row>
        <row r="7898">
          <cell r="B7898" t="str">
            <v>Микроскопическое исследование отпечатков с поверхности кожи перианальных складок на яйца остриц (Enterobius vermicularis)</v>
          </cell>
        </row>
        <row r="7899">
          <cell r="B7899" t="str">
            <v>Микроскопическое исследование соскоба с кожи на клещей</v>
          </cell>
        </row>
        <row r="7900">
          <cell r="B7900" t="str">
            <v>Микроскопическое исследование отпечатков с поверхности перианальных складок на яйца гельминтов</v>
          </cell>
        </row>
        <row r="7901">
          <cell r="B7901" t="str">
            <v>Микроскопическое исследование среза кожи на микрофилярии онхоцерхов (Onchocerca volvus)</v>
          </cell>
        </row>
        <row r="7902">
          <cell r="B7902" t="str">
            <v>Микроскопическое исследование удаленных подкожных узлов клетчатки на взрослые филярии</v>
          </cell>
        </row>
        <row r="7903">
          <cell r="B7903" t="str">
            <v>Микробиологическое (культуральное) исследование волос на грибы дерматофиты (Dermatophytes)</v>
          </cell>
        </row>
        <row r="7904">
          <cell r="B7904" t="str">
            <v>Микробиологическое (культуральное) исследование соскобов с кожи и ногтевых пластинок на грибы дерматофиты (Dermatophytes)</v>
          </cell>
        </row>
        <row r="7905">
          <cell r="B7905" t="str">
            <v>Молекулярно-биологическое исследование везикулярной жидкости, соскобов с высыпаний на вирус простого герпеса 1 и 2 типов (Herpes simplex virus types 1, 2)</v>
          </cell>
        </row>
        <row r="7906">
          <cell r="B7906" t="str">
            <v>Определение ДНК вируса простого герпеса 1 и 2 типов (Herpes simplex virus types 1, 2) в везикулярной жидкости, соскобах с высыпаний методом ПЦР</v>
          </cell>
        </row>
        <row r="7907">
          <cell r="B7907" t="str">
            <v>Молекулярно-биологическое исследование отделяемого пораженных участков кожи на Pseudomonas aeruginosa</v>
          </cell>
        </row>
        <row r="7908">
          <cell r="B7908" t="str">
            <v>Определение ДНК Pseudomonas aeruginosa в везикулярной жидкости, соскобах с высыпаний методом ПЦР, качественное исследование</v>
          </cell>
        </row>
        <row r="7909">
          <cell r="B7909" t="str">
            <v>Определение ДНК Pseudomonas aeruginosa в везикулярной жидкости, соскобах с высыпаний методом ПЦР, количественное исследование</v>
          </cell>
        </row>
        <row r="7910">
          <cell r="B7910" t="str">
            <v>Молекулярно-биологическое исследование отделяемого пораженных участков кожи на Streptococcus pyogenes (SGA)</v>
          </cell>
        </row>
        <row r="7911">
          <cell r="B7911" t="str">
            <v>Определение ДНК Streptococcus pyogenes (SGA) в везикулярной жидкости, соскобах с высыпаний методом ПЦР, качественное исследование</v>
          </cell>
        </row>
        <row r="7912">
          <cell r="B7912" t="str">
            <v>Определение ДНК Streptococcus pyogenes (SGA) в везикулярной жидкости, соскобах с высыпаний методом ПЦР, количественное исследование</v>
          </cell>
        </row>
        <row r="7913">
          <cell r="B7913" t="str">
            <v>Молекулярно-биологическое исследование отделяемого из пупочной ранки на Streptococcus agalactiae (SGB)</v>
          </cell>
        </row>
        <row r="7914">
          <cell r="B7914" t="str">
            <v>Определение ДНК Streptococcus agalactiae (SGB) в отделяемом из пупочной ранки методом ПЦР, качественное исследование</v>
          </cell>
        </row>
        <row r="7915">
          <cell r="B7915" t="str">
            <v>Определение ДНК Streptococcus agalactiae (SGB) в отделяемом из пупочной ранки методом ПЦР, количественное исследование</v>
          </cell>
        </row>
        <row r="7916">
          <cell r="B7916" t="str">
            <v>Молекулярно-биологическое исследование гнойного отделяемого на микобактерий туберкулеза (Mycobacterium tuberculosis)</v>
          </cell>
        </row>
        <row r="7917">
          <cell r="B7917" t="str">
            <v>Молекулярно-биологическое исследование гнойного отделяемого на микобактерий туберкулеза (Mycobacterium tuberculosis) методом ПЦР</v>
          </cell>
        </row>
        <row r="7918">
          <cell r="B7918" t="str">
            <v>Молекулярно-биологическое исследование отделяемого пораженных участков кожи на метициллин-чувствительные и метициллин-резистентные Staphilicoccus aureus, метициллин-резистентные Staphilicoccus spp.</v>
          </cell>
        </row>
        <row r="7919">
          <cell r="B791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качественное исследование</v>
          </cell>
        </row>
        <row r="7920">
          <cell r="B7920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отделяемом пораженных участков кожи методом ПЦР, количественное исследование</v>
          </cell>
        </row>
        <row r="7921">
          <cell r="B7921" t="str">
            <v>Молекулярно-биологическое исследование соскобов с кожи и ногтевых пластинок на грибы дерматофиты (Dermatophytes)</v>
          </cell>
        </row>
        <row r="7922">
          <cell r="B7922" t="str">
            <v>Определение ДНК грибов дерматофитов (Dermatophytes) в соскобах с кожи и ногтевых пластинок методом ПЦР</v>
          </cell>
        </row>
        <row r="7923">
          <cell r="B7923" t="str">
            <v>Молекулярно-биологическое исследование биоптата кожи на возбудителей иксодовых клещевых боррелиозов группы Borrelia burgdorferi sensu lato</v>
          </cell>
        </row>
        <row r="7924">
          <cell r="B7924" t="str">
            <v>Определение ДНК возбудителей иксодовых клещевых боррелиозов группы Borrelia burgdorferi sensu lato в биоптатах кожи методом ПЦР</v>
          </cell>
        </row>
        <row r="7925">
          <cell r="B7925" t="str">
            <v>Микробиологическое (культуральное) исследование отделяемого высыпных элементов кожи на чувствительность к антибактериальным и противогрибковым препаратам</v>
          </cell>
        </row>
        <row r="7926">
          <cell r="B7926" t="str">
            <v>Микроскопическое исследование ногтевых пластинок на грибы (дрожжевые, плесневые, дерматомицеты)</v>
          </cell>
        </row>
        <row r="7927">
          <cell r="B7927" t="str">
            <v>Молекулярно-биологическое исследование препарата нативной ткани кожи или парафинового блока на микобактерии туберкулеза (Mycobacterium tuberculosis complex)</v>
          </cell>
        </row>
        <row r="7928">
          <cell r="B7928" t="str">
            <v>Определение ДНК микобактерий туберкулеза (Mycobacterium tuberculosis complex) в препарате нативной ткани кожи или парафинового блока методом ПЦР</v>
          </cell>
        </row>
        <row r="7929">
          <cell r="B7929" t="str">
            <v>Молекулярно-биологическое исследование препарата нативной ткани кожи или парафинового блока для дифференцирования видов Mycobacterium tuberculosis complex (M. tuberculosis, M. bovis, M. bovis BCG)</v>
          </cell>
        </row>
        <row r="7930">
          <cell r="B7930" t="str">
            <v>Определение ДНК Mycobacterium tuberculosis complex (M. tuberculosis, M. bovis, M. bovis BCG) с дифференциацией вида в препарате нативной ткани кожи или парафинового блока методом ПЦР</v>
          </cell>
        </row>
        <row r="7931">
          <cell r="B7931" t="str">
            <v>Молекулярно-биологическое исследование препарата нативной подкожной жировой клетчатки или парафинового блока на микобактерии туберкулеза (Mycobacterium tuberculosis complex)</v>
          </cell>
        </row>
        <row r="7932">
          <cell r="B7932" t="str">
            <v>Определение ДНК микобактерий туберкулеза (Mycobacterium tuberculosis complex) в препарате нативной подкожной жировой клетчатки или парафинового блока методом ПЦР</v>
          </cell>
        </row>
        <row r="7933">
          <cell r="B7933" t="str">
            <v>Молекулярно-биологическое исследование препарата нативной подкожной жировой клетчатки или парафинового блока для дифференциации видов Mycobacterium tuberculosis complex (M. tuberculosis, M. bovis, M. bovis BCG)</v>
          </cell>
        </row>
        <row r="7934">
          <cell r="B7934" t="str">
            <v>Определение ДНК Mycobacterium tuberculosis complex (M. tuberculosis, M. bovis, M. bovis BCG) с дифференциацией вида в препарате нативной подкожной жировой клетчатки или парафинового блока методом ПЦР</v>
          </cell>
        </row>
        <row r="7935">
          <cell r="B7935" t="str">
            <v>Микробиологическое (культуральное) исследование пунктата пролежня кожи на микобактерий туберкулеза (Mycobacterium tuberculosis complex)</v>
          </cell>
        </row>
        <row r="7936">
          <cell r="B7936" t="str">
            <v>Микробиологическое (культуральное) исследование пунктата пролежня кожи на плотных питательных средах на микобактерий туберкулеза (Mycobacterium tuberculosis complex)</v>
          </cell>
        </row>
        <row r="7937">
          <cell r="B7937" t="str">
            <v>Микробиологическое (культуральное) исследование пунктата пролежня кожи на жидких питательных средах на микобактерий туберкулеза (Mycobacterium tuberculosis complex)</v>
          </cell>
        </row>
        <row r="7938">
          <cell r="B7938" t="str">
            <v>Микробиологическое (культуральное) исследование гнойного отделяемого на микобактерий туберкулеза (Mycobacterium tuberculosis complex)</v>
          </cell>
        </row>
        <row r="7939">
          <cell r="B7939" t="str">
            <v>Микробиологическое (культуральное) исследование гнойного отделяемого на плотных питательных средах на микобактерий туберкулеза (Mycobacterium tuberculosis complex)</v>
          </cell>
        </row>
        <row r="7940">
          <cell r="B7940" t="str">
            <v>Микробиологическое (культуральное) исследование гнойного отделяемого на жидких питательных средах на микобактерий туберкулеза (Mycobacterium tuberculosis complex)</v>
          </cell>
        </row>
        <row r="7941">
          <cell r="B7941" t="str">
            <v>Микроскопическое исследование пунктата пролежня кожи на микобактерий туберкулеза (Mycobacterium tuberculosis)</v>
          </cell>
        </row>
        <row r="7942">
          <cell r="B7942" t="str">
            <v>Микроскопическое исследование гнойного отделяемого на микобактерий туберкулеза (Mycobacterium tuberculosis)</v>
          </cell>
        </row>
        <row r="7943">
          <cell r="B7943" t="str">
            <v>Микробиологическое (культуральное) исследование раневого отделяемого на аэробные и факультативно-анаэробные микроорганизмы</v>
          </cell>
        </row>
        <row r="7944">
          <cell r="B7944" t="str">
            <v>Микробиологическое (культуральное) исследование раневого отделяемого на возбудителей газовой гангрены (Clostridium spp.)</v>
          </cell>
        </row>
        <row r="7945">
          <cell r="B7945" t="str">
            <v>Микробиологическое (культуральное) исследование раневого отделяемого на неспорообразующие анаэробные микроорганизмы</v>
          </cell>
        </row>
        <row r="7946">
          <cell r="B7946" t="str">
            <v>Микробиологическое (культуральное) исследование раневого отделяемого на грибы (дрожжевые, мицелиальные)</v>
          </cell>
        </row>
        <row r="7947">
          <cell r="B7947" t="str">
            <v>Молекулярно-биологическое исследование нативного препарата мягких тканей или парафинового блока на микобактерии туберкулеза (Mycobacterium tuberculosis complex)</v>
          </cell>
        </row>
        <row r="7948">
          <cell r="B7948" t="str">
            <v>Определение ДНК Mycobacterium tuberculosis complex (микобактерии туберкулеза) в нативном препарате мягких тканей или парафиновом блоке методом ПЦР</v>
          </cell>
        </row>
        <row r="7949">
          <cell r="B7949" t="str">
            <v>Молекулярно-биологическое исследование нативного препарата мягких тканей или парафинового блока для дифференциации видов Mycobacterium tuberculosis complex (M. tuberculosis, M. bovis, M. bovis BCG)</v>
          </cell>
        </row>
        <row r="7950">
          <cell r="B7950" t="str">
            <v>Определение ДНК Mycobacterium tuberculosis complex (M. tuberculosis, M. bovis, M. bovis BCG) с дифференциацией вида в препарате мягких тканей или парафиновом блоке методом ПЦР</v>
          </cell>
        </row>
        <row r="7951">
          <cell r="B7951" t="str">
            <v>Микробиологическое (культуральное) исследование раневого отделяемого на микобактерий туберкулеза (Mycobacterium tuberculosis complex)</v>
          </cell>
        </row>
        <row r="7952">
          <cell r="B7952" t="str">
            <v>Микробиологическое (культуральное) исследование раневого отделяемого на плотных питательных средах на микобактерий туберкулеза (Mycobacterium tuberculosis complex)</v>
          </cell>
        </row>
        <row r="7953">
          <cell r="B7953" t="str">
            <v>Микробиологическое (культуральное) исследование раневого отделяемого на жидких питательных средах на микобактерий туберкулеза (Mycobacterium tuberculosis complex)</v>
          </cell>
        </row>
        <row r="7954">
          <cell r="B7954" t="str">
            <v>Микроскопическое исследование раневого отделяемого на микобактерий туберкулеза (Mycobacterium tuberculosis)</v>
          </cell>
        </row>
        <row r="7955">
          <cell r="B7955" t="str">
            <v>Молекулярно-биологическое исследование раневого отделяемого на микобактерий туберкулеза (Mycobacterium tuberculosis)</v>
          </cell>
        </row>
        <row r="7956">
          <cell r="B7956" t="str">
            <v>Молекулярно-биологическое исследование раневого отделяемого на микобактерий туберкулеза (Mycobacterium tuberculosis) методом ПЦР</v>
          </cell>
        </row>
        <row r="7957">
          <cell r="B7957" t="str">
            <v>Микробиологическое (культуральное) исследование костной ткани на аэробные и факультативно-анаэробные микроорганизмы</v>
          </cell>
        </row>
        <row r="7958">
          <cell r="B7958" t="str">
            <v>Микробиологическое (культуральное) исследование костной ткани на неспорообразующие анаэробные микроорганизмы</v>
          </cell>
        </row>
        <row r="7959">
          <cell r="B7959" t="str">
            <v>Микробиологическое (культуральное) исследование костной ткани на микобактерии туберкулеза (Mycobacterium tuberculosis complex)</v>
          </cell>
        </row>
        <row r="7960">
          <cell r="B7960" t="str">
            <v>Микробиологическое (культуральное) исследование костной ткани на плотных питательных средах на микобактерии туберкулеза (Mycobacterium tuberculosis complex)</v>
          </cell>
        </row>
        <row r="7961">
          <cell r="B7961" t="str">
            <v>Микробиологическое (культуральное) исследование костной ткани на жидких питательных средах на микобактерии туберкулеза (Mycobacterium tuberculosis complex)</v>
          </cell>
        </row>
        <row r="7962">
          <cell r="B7962" t="str">
            <v>Молекулярно-биологическое исследование костного мозга на цитомегаловирус (Cytomegalovirus)</v>
          </cell>
        </row>
        <row r="7963">
          <cell r="B7963" t="str">
            <v>Молекулярно-биологическое исследование костного мозга на вирус Эпштейна-Барра (Epstein - Barr virus)</v>
          </cell>
        </row>
        <row r="7964">
          <cell r="B7964" t="str">
            <v>Молекулярно-биологическое исследование костного мозга на вирус герпеса человека 6 типа (HHV6)</v>
          </cell>
        </row>
        <row r="7965">
          <cell r="B7965" t="str">
            <v>Молекулярно-биологическое исследование нативного препарата костной ткани или парафинового блока на микобактерии туберкулеза (Mycobacterium tuberculosis complex)</v>
          </cell>
        </row>
        <row r="7966">
          <cell r="B7966" t="str">
            <v>Определение ДНК микобактерии туберкулеза (Mycobacterium tuberculosis complex) в нативном препарате костной ткани или парафиновом блоке методом ПЦР</v>
          </cell>
        </row>
        <row r="7967">
          <cell r="B7967" t="str">
            <v>Молекулярно-биологическое исследование нативного препарата костной ткани или парафинового блока для дифференциации видов Mycobacterium tuberculosis complex (M. tuberculosis, M. bovis, M. bovis BCG)</v>
          </cell>
        </row>
        <row r="7968">
          <cell r="B7968" t="str">
            <v>Определение ДНК Mycobacterium tuberculosis complex (M. tuberculosis, M. bovis, M. bovis BCG) с дифференциацией вида в нативном препарате костной ткани или парафиновом блоке методом ПЦР</v>
          </cell>
        </row>
        <row r="7969">
          <cell r="B7969" t="str">
            <v>Микробиологическое (культуральное) исследование синовиальной жидкости на гонококк (Neisseria gonorrhoeae)</v>
          </cell>
        </row>
        <row r="7970">
          <cell r="B7970" t="str">
            <v>Микробиологическое (культуральное) исследование синовиальной жидкости на менингококк (Neisseria meningitidis)</v>
          </cell>
        </row>
        <row r="7971">
          <cell r="B7971" t="str">
            <v>Микробиологическое (культуральное) исследование синовиальной жидкости на микобактерии туберкулеза (Mycobacterium tuberculosis complex)</v>
          </cell>
        </row>
        <row r="7972">
          <cell r="B7972" t="str">
            <v>Микробиологическое (культуральное) исследование синовиальной жидкости на плотных питательных средах на микобактерии туберкулеза (Mycobacterium tuberculosis complex)</v>
          </cell>
        </row>
        <row r="7973">
          <cell r="B7973" t="str">
            <v>Микробиологическое (культуральное) исследование синовиальной жидкости на жидких питательных средах на микобактерии туберкулеза (Mycobacterium tuberculosis complex)</v>
          </cell>
        </row>
        <row r="7974">
          <cell r="B7974" t="str">
            <v>Микробиологическое (культуральное) исследование синовиальной жидкости на аэробные и факультативно-анаэробные микроорганизмы</v>
          </cell>
        </row>
        <row r="7975">
          <cell r="B7975" t="str">
            <v>Молекулярно-биологическое исследование синовиальной жидкости на вирус Эпштейна - Барр (Epstein - Barr virus)</v>
          </cell>
        </row>
        <row r="7976">
          <cell r="B7976" t="str">
            <v>Определение ДНК вируса Эпштейна - Барр (Epstein - Barr virus) в синовиальной жидкости методом ПЦР, качественное исследование</v>
          </cell>
        </row>
        <row r="7977">
          <cell r="B7977" t="str">
            <v>Определение ДНК вируса Эпштейна - Барр (Epstein - Barr virus) в синовиальной жидкости методом ПЦР, количественное исследование</v>
          </cell>
        </row>
        <row r="7978">
          <cell r="B7978" t="str">
            <v>Микробиологическое (культуральное) исследование синовиальной жидкости на грибы (дрожжевые, мицелиальные)</v>
          </cell>
        </row>
        <row r="7979">
          <cell r="B7979" t="str">
            <v>Молекулярно-биологическое исследование синовиальной жидкости на Streptococcus pyogenes (SGA)</v>
          </cell>
        </row>
        <row r="7980">
          <cell r="B7980" t="str">
            <v>Определение ДНК Streptococcus pyogenes (SGA) в синовиальной жидкости методом ПЦР, качественное исследование</v>
          </cell>
        </row>
        <row r="7981">
          <cell r="B7981" t="str">
            <v>Определение ДНК Streptococcus pyogenes (SGA) в синовиальной жидкости методом ПЦР, количественное исследование</v>
          </cell>
        </row>
        <row r="7982">
          <cell r="B7982" t="str">
            <v>Молекулярно-биологическое исследование синовиальной жидкости на хламидию трахоматис (Chlamydia trachomatis)</v>
          </cell>
        </row>
        <row r="7983">
          <cell r="B7983" t="str">
            <v>Определение ДНК хламидии трахоматис (Chlamydia trachomatis) в синовиальной жидкости методом ПЦР</v>
          </cell>
        </row>
        <row r="7984">
          <cell r="B7984" t="str">
            <v>Микробиологическое (культуральное) исследование синовиальной жидкости на бруцеллы (Brucella spp.)</v>
          </cell>
        </row>
        <row r="7985">
          <cell r="B7985" t="str">
            <v>Молекулярно-биологическое исследование синовиальной жидкости на бруцеллы (Brucella spp.)</v>
          </cell>
        </row>
        <row r="7986">
          <cell r="B7986" t="str">
            <v>Определение ДНК бруцелл (Brucella spp.) в синовиальной жидкости методом ПЦР</v>
          </cell>
        </row>
        <row r="7987">
          <cell r="B7987" t="str">
            <v>Молекулярно-биологическое исследование синовиальной жидкости на возбудителей иксодовых клещевых боррелиозов группы Borrelia burgdorferi sensu lato</v>
          </cell>
        </row>
        <row r="7988">
          <cell r="B7988" t="str">
            <v>Определение ДНК возбудителей иксодовых клещевых боррелиозов группы Borrelia burgdorferi sensu lato в синовиальной жидкости методом ПЦР</v>
          </cell>
        </row>
        <row r="7989">
          <cell r="B7989" t="str">
            <v>Молекулярно-биологическое исследование синовиальной жидкости на микобактерии туберкулеза (Mycobacterium tuberculosis complex)</v>
          </cell>
        </row>
        <row r="7990">
          <cell r="B7990" t="str">
            <v>Определение ДНК микобактерий туберкулеза (Mycobacterium tuberculosis complex) в синовиальной жидкости методом ПЦР</v>
          </cell>
        </row>
        <row r="7991">
          <cell r="B7991" t="str">
            <v>Молекулярно-биологическое исследование синовиальной жидкости на Mycobacterium tuberculosis complex (M. tuberculosis, M. bovis, M. bovis BCG) с дифференциацией вида</v>
          </cell>
        </row>
        <row r="7992">
          <cell r="B7992" t="str">
            <v>Определение ДНК Mycobacterium tuberculosis complex (M. tuberculosis, M. bovis, M. bovis BCG) с дифференциацией вида в синовиальной жидкости методом ПЦР</v>
          </cell>
        </row>
        <row r="7993">
          <cell r="B7993" t="str">
            <v>Молекулярно-биологическое исследование нативного препарата тканей суставной сумки или парафинового блока на микобактерии туберкулеза (Mycobacterium tuberculosis complex)</v>
          </cell>
        </row>
        <row r="7994">
          <cell r="B7994" t="str">
            <v>Определение ДНК микобактерий туберкулеза (Mycobacterium tuberculosis complex) в нативном препарате тканей суставной сумки или парафиновом блоке</v>
          </cell>
        </row>
        <row r="7995">
          <cell r="B7995" t="str">
            <v>Молекулярно-биологическое исследование нативного препарата тканей суставной сумки или парафинового блока для дифференциации видов Mycobacterium tuberculosis complex (M. tuberculosis, M. bovis, M. bovis BCG)</v>
          </cell>
        </row>
        <row r="7996">
          <cell r="B7996" t="str">
            <v>Определение ДНК Mycobacterium tuberculosis complex (M. tuberculosis, M. bovis, M. bovis BCG) с дифференциацией вида в нативном препарате суставной сумки или парафиновом блоке методом ПЦР</v>
          </cell>
        </row>
        <row r="7997">
          <cell r="B7997" t="str">
            <v>Микроскопическое исследование синовиальной жидкости на микобактерий туберкулеза (Mycobacterium tuberculosis)</v>
          </cell>
        </row>
        <row r="7998">
          <cell r="B7998" t="str">
            <v>Микробиологическое (культуральное) исследование крови на стерильность</v>
          </cell>
        </row>
        <row r="7999">
          <cell r="B7999" t="str">
            <v>Микробиологическое (культуральное) исследование крови на тифо-паратифозную группу микроорганизмов</v>
          </cell>
        </row>
        <row r="8000">
          <cell r="B8000" t="str">
            <v>Микробиологическое (культуральное) исследование крови на бруцеллы (Brucella spp.)</v>
          </cell>
        </row>
        <row r="8001">
          <cell r="B8001" t="str">
            <v>Микробиологическое (культуральное) исследование крови на лептоспиры (Leptospira interrogans)</v>
          </cell>
        </row>
        <row r="8002">
          <cell r="B8002" t="str">
            <v>Микробиологическое (культуральное) исследование крови на мицелиальные грибы</v>
          </cell>
        </row>
        <row r="8003">
          <cell r="B8003" t="str">
            <v>Микробиологическое (культуральное) исследование крови на дрожжевые грибы</v>
          </cell>
        </row>
        <row r="8004">
          <cell r="B8004" t="str">
            <v>Микробиологическое (культуральное) исследование крови на облигатные анаэробные микроорганизмы</v>
          </cell>
        </row>
        <row r="8005">
          <cell r="B8005" t="str">
            <v>Микробиологическое (культуральное) исследование крови на микобактерии туберкулеза (Mycobacterium tuberculosis complex)</v>
          </cell>
        </row>
        <row r="8006">
          <cell r="B8006" t="str">
            <v>Микробиологическое (культуральное) исследование крови на плотных питательных средах на микобактерии туберкулеза (Mycobacterium tuberculosis complex)</v>
          </cell>
        </row>
        <row r="8007">
          <cell r="B8007" t="str">
            <v>Микробиологическое (культуральное) исследование крови на жидких питательных средах на микобактерии туберкулеза (Mycobacterium tuberculosis complex)</v>
          </cell>
        </row>
        <row r="8008">
          <cell r="B8008" t="str">
            <v>Микроскопическое исследование "толстой капли" и "тонкого" мазка крови на малярийные плазмодии</v>
          </cell>
        </row>
        <row r="8009">
          <cell r="B8009" t="str">
            <v>Микроскопическое исследование мазка крови на микрофилярии</v>
          </cell>
        </row>
        <row r="8010">
          <cell r="B8010" t="str">
            <v>Молекулярно-биологическое исследование крови на вирус Эпштейна-Барра (Epstein - Barr virus)</v>
          </cell>
        </row>
        <row r="8011">
          <cell r="B8011" t="str">
            <v>Определение ДНК вируса Эпштейна-Барр (Epstein - Barr virus) методом ПЦР в периферической и пуповинной крови, качественное исследование</v>
          </cell>
        </row>
        <row r="8012">
          <cell r="B8012" t="str">
            <v>Определение ДНК вируса Эпштейна-Барр (Epstein - Barr virus) методом ПЦР в периферической и пуповинной крови, количественное исследование</v>
          </cell>
        </row>
        <row r="8013">
          <cell r="B8013" t="str">
            <v>Молекулярно-биологическое исследование крови на хламидии (Chlamydia spp.)</v>
          </cell>
        </row>
        <row r="8014">
          <cell r="B8014" t="str">
            <v>Определение ДНК хламидий (Chlamydia spp.) в крови методом ПЦР</v>
          </cell>
        </row>
        <row r="8015">
          <cell r="B8015" t="str">
            <v>Молекулярно-биологическое исследование крови на токсоплазмы (Toxoplasma gondii)</v>
          </cell>
        </row>
        <row r="8016">
          <cell r="B8016" t="str">
            <v>Определение ДНК токсоплазмы (Toxoplasma gondii) методом ПЦР в периферической и пуповинной крови</v>
          </cell>
        </row>
        <row r="8017">
          <cell r="B8017" t="str">
            <v>Микроскопическое исследование пунктатов органов кроветворения (костный мозг, селезенка, лимфатические узлы) на лейшмании (Leishmania spp.)</v>
          </cell>
        </row>
        <row r="8018">
          <cell r="B8018" t="str">
            <v>Микроскопическое исследование пунктатов органов кроветворения (костный мозг, селезенка, лимфатические узлы) на трипаносомы (Trypanosoma spp.)</v>
          </cell>
        </row>
        <row r="8019">
          <cell r="B8019" t="str">
            <v>Исследование микробиоценоза кишечника (дисбактериоз)</v>
          </cell>
        </row>
        <row r="8020">
          <cell r="B8020" t="str">
            <v>Исследование микробиоценоза кишечника (дисбактериоз) культуральными методами</v>
          </cell>
        </row>
        <row r="8021">
          <cell r="B8021" t="str">
            <v>Молекулярно-биологическое исследование крови на цитомегаловирус (Cytomegalovirus)</v>
          </cell>
        </row>
        <row r="8022">
          <cell r="B8022" t="str">
            <v>Определение ДНК цитомегаловируса (Cytomegalovirus) методом ПЦР в периферической и пуповинной крови, качественное исследование</v>
          </cell>
        </row>
        <row r="8023">
          <cell r="B8023" t="str">
            <v>Определение ДНК цитомегаловируса (Cytomegalovirus) методом ПЦР в периферической и пуповинной крови, количественное исследование</v>
          </cell>
        </row>
        <row r="8024">
          <cell r="B8024" t="str">
            <v>Молекулярно-биологическое исследование крови на вирус гепатита C (Hepatitis C virus)</v>
          </cell>
        </row>
        <row r="8025">
          <cell r="B8025" t="str">
            <v>Определение РНК вируса гепатита C (Hepatitis C virus) в крови методом ПЦР, качественное исследование</v>
          </cell>
        </row>
        <row r="8026">
          <cell r="B8026" t="str">
            <v>Определение РНК вируса гепатита C (Hepatitis C virus) в крови методом ПЦР, количественное исследование</v>
          </cell>
        </row>
        <row r="8027">
          <cell r="B8027" t="str">
            <v>Определение генотипа вируса гепатита C (Hepatitis C virus)</v>
          </cell>
        </row>
        <row r="8028">
          <cell r="B8028" t="str">
            <v>Молекулярно-биологическое исследование крови на вирус гепатита B (Hepatitis B virus)</v>
          </cell>
        </row>
        <row r="8029">
          <cell r="B8029" t="str">
            <v>Определение ДНК вируса гепатита B (Hepatitis B virus) в крови методом ПЦР, качественное исследование</v>
          </cell>
        </row>
        <row r="8030">
          <cell r="B8030" t="str">
            <v>Определение ДНК вируса гепатита B (Hepatitis B virus) в крови методом ПЦР, количественное исследование</v>
          </cell>
        </row>
        <row r="8031">
          <cell r="B8031" t="str">
            <v>Определение генотипа вируса гепатита B (Hepatitis B virus)</v>
          </cell>
        </row>
        <row r="8032">
          <cell r="B8032" t="str">
            <v>Определение мутаций устойчивости вируса гепатита B</v>
          </cell>
        </row>
        <row r="8033">
          <cell r="B8033" t="str">
            <v>Молекулярно-биологическое исследование крови на вирус иммунодефицита человека ВИЧ-1 (Human immunodeficiency virus HIV-1)</v>
          </cell>
        </row>
        <row r="8034">
          <cell r="B8034" t="str">
            <v>Количественное определение РНК вируса иммунодефицита человека ВИЧ-1 (Human immunodeficiency virus HIV-1) в плазме крови методом ПЦР</v>
          </cell>
        </row>
        <row r="8035">
          <cell r="B8035" t="str">
            <v>Определение РНК вируса иммунодефицита человека методом ПЦР, качественное исследование</v>
          </cell>
        </row>
        <row r="8036">
          <cell r="B8036" t="str">
            <v>Определение РНК вируса иммунодефицита человека методом NASBA, качественное исследование</v>
          </cell>
        </row>
        <row r="8037">
          <cell r="B8037" t="str">
            <v>Определение ДНК вируса иммунодефицита человека методом ПЦР, качественное исследование</v>
          </cell>
        </row>
        <row r="8038">
          <cell r="B8038" t="str">
            <v>Молекулярно-генетическое исследование плазмы крови на наличие мутаций лекарственной резистентности в РНК вируса иммунодефицита человека ВИЧ-1 (Human immunodeficiency virus HIV-1)</v>
          </cell>
        </row>
        <row r="8039">
          <cell r="B8039" t="str">
            <v>Определение мутаций лекарственной устойчивости в РНК вируса иммунодефицита человека методом секвенирования</v>
          </cell>
        </row>
        <row r="8040">
          <cell r="B8040" t="str">
            <v>Молекулярно-биологическое исследование крови на вирус гепатита D (Hepatitis D virus)</v>
          </cell>
        </row>
        <row r="8041">
          <cell r="B8041" t="str">
            <v>Определение РНК вируса гепатита D (Hepatitis D virus) в крови методом ПЦР, качественное исследование</v>
          </cell>
        </row>
        <row r="8042">
          <cell r="B8042" t="str">
            <v>Определение РНК вируса гепатита D (Hepatitis D virus) в крови методом ПЦР, количественное исследование</v>
          </cell>
        </row>
        <row r="8043">
          <cell r="B8043" t="str">
            <v>Молекулярно-биологическое исследование крови на вирус герпеса человека 7 типа (Herpes-virus 7)</v>
          </cell>
        </row>
        <row r="8044">
          <cell r="B8044" t="str">
            <v>Определение ДНК вируса герпеса человека 7 типа в крови методом ПЦР (Herpes-virus 7)</v>
          </cell>
        </row>
        <row r="8045">
          <cell r="B8045" t="str">
            <v>Молекулярно-биологическое исследование крови на Treponema pallidum</v>
          </cell>
        </row>
        <row r="8046">
          <cell r="B8046" t="str">
            <v>Определение ДНК Treponema pallidum в крови методом ПЦР</v>
          </cell>
        </row>
        <row r="8047">
          <cell r="B8047" t="str">
            <v>Молекулярно-биологическое исследование крови на вирус гепатита G</v>
          </cell>
        </row>
        <row r="8048">
          <cell r="B8048" t="str">
            <v>Определение РНК вируса гепатита G в крови методом ПЦР</v>
          </cell>
        </row>
        <row r="8049">
          <cell r="B8049" t="str">
            <v>Молекулярно-биологическое исследование пунктата органов кроветворения (лимфатический узел) на вирус герпеса 6 типа (Herpes simplex virus)</v>
          </cell>
        </row>
        <row r="8050">
          <cell r="B8050" t="str">
            <v>Молекулярно-биологическое исследование пунктата органов кроветворения (лимфатический узел) на токсоплазмы (Toxoplasma gondii)</v>
          </cell>
        </row>
        <row r="8051">
          <cell r="B8051" t="str">
            <v>Определение ДНК токсоплазмы (Toxoplasma gondii) в пунктате органов кроветворения (лимфатический узел)</v>
          </cell>
        </row>
        <row r="8052">
          <cell r="B8052" t="str">
            <v>Микроскопия крови для обнаружения морул анаплазмы фагоцитофиллум Anaplasma phagocytophillum</v>
          </cell>
        </row>
        <row r="8053">
          <cell r="B8053" t="str">
            <v>Молекулярно-биологическое исследование крови на вирус гепатита A (Hepatitis A virus)</v>
          </cell>
        </row>
        <row r="8054">
          <cell r="B8054" t="str">
            <v>Определение РНК вируса гепатита A (Hepatitis A virus) в крови методом ПЦР</v>
          </cell>
        </row>
        <row r="8055">
          <cell r="B8055" t="str">
            <v>Молекулярно-биологическое исследование крови на вирус гепатита E (Hepatitis E virus)</v>
          </cell>
        </row>
        <row r="8056">
          <cell r="B8056" t="str">
            <v>Определение РНК вируса гепатита E (Hepatitis E virus) в крови методом ПЦР</v>
          </cell>
        </row>
        <row r="8057">
          <cell r="B8057" t="str">
            <v>Молекулярно-биологическое исследование периферической и пуповинной крови на парвовирус B19 (Parvovirus B19)</v>
          </cell>
        </row>
        <row r="8058">
          <cell r="B8058" t="str">
            <v>Определение ДНК парвовируса B19 (Parvovirus B19) методом ПЦР в периферической и пуповинной крови, качественное исследование</v>
          </cell>
        </row>
        <row r="8059">
          <cell r="B8059" t="str">
            <v>Определение ДНК парвовируса B19 (Parvovirus B19) методом ПЦР в периферической и пуповинной крови, количественное исследование</v>
          </cell>
        </row>
        <row r="8060">
          <cell r="B8060" t="str">
            <v>Молекулярно-биологическое исследование периферической и пуповинной крови на вирус герпеса 6 типа (HHV6)</v>
          </cell>
        </row>
        <row r="8061">
          <cell r="B8061" t="str">
            <v>Определение ДНК вируса герпеса 6 типа (HHV6) методом ПЦР в периферической и пуповинной крови, качественное исследование</v>
          </cell>
        </row>
        <row r="8062">
          <cell r="B8062" t="str">
            <v>Определение ДНК вируса герпеса 6 типа (HHV6) методом ПЦР в периферической и пуповинной крови, количественное исследование</v>
          </cell>
        </row>
        <row r="8063">
          <cell r="B8063" t="str">
            <v>Микроскопия крови для обнаружения морул эрлихии мурис и эрлихии чафенсис (Ehrlichia muris, Ehrlichia chaffeensis)</v>
          </cell>
        </row>
        <row r="8064">
          <cell r="B8064" t="str">
            <v>Молекулярно-биологическое исследование крови на вирус простого герпеса (Herpes simplex virus)</v>
          </cell>
        </row>
        <row r="8065">
          <cell r="B8065" t="str">
            <v>Определение ДНК вируса простого герпеса 1 и 2 типов (Herpes simplex virus types 1, 2) методом ПЦР в крови, качественное исследование</v>
          </cell>
        </row>
        <row r="8066">
          <cell r="B8066" t="str">
            <v>Определение ДНК простого герпеса 1 и 2 типов (Herpes simplex virus types 1, 2) методом ПЦР в крови, количественное исследование</v>
          </cell>
        </row>
        <row r="8067">
          <cell r="B8067" t="str">
            <v>Молекулярно-биологическое исследование крови на листерии (Listeria monocytogenes)</v>
          </cell>
        </row>
        <row r="8068">
          <cell r="B8068" t="str">
            <v>Определение ДНК листерий (Listeria monocytogenes) методом ПЦР в крови, качественное исследование</v>
          </cell>
        </row>
        <row r="8069">
          <cell r="B8069" t="str">
            <v>Определение ДНК листерий (Listeria monocytogenes) методом ПЦР в крови, количественное исследование</v>
          </cell>
        </row>
        <row r="8070">
          <cell r="B8070" t="str">
            <v>Молекулярно-биологическое исследование крови на Pseudomonas aeruginosa</v>
          </cell>
        </row>
        <row r="8071">
          <cell r="B8071" t="str">
            <v>Определение ДНК Pseudomonas aeruginosa методом ПЦР в крови, качественное исследование</v>
          </cell>
        </row>
        <row r="8072">
          <cell r="B8072" t="str">
            <v>Определение ДНК Pseudomonas aeruginosa методом ПЦР в крови, количественное исследование</v>
          </cell>
        </row>
        <row r="8073">
          <cell r="B8073" t="str">
            <v>Молекулярно-биологическое исследование периферической и пуповинной крови на вирус краснухи (Rubella virus)</v>
          </cell>
        </row>
        <row r="8074">
          <cell r="B8074" t="str">
            <v>Определение РНК вируса краснухи (Rubella virus) методом ПЦР в периферической и пуповинной крови, качественное исследование</v>
          </cell>
        </row>
        <row r="8075">
          <cell r="B8075" t="str">
            <v>Определение РНК вируса краснухи (Rubella virus) методом ПЦР в периферической и пуповинной крови, количественное исследование</v>
          </cell>
        </row>
        <row r="8076">
          <cell r="B8076" t="str">
            <v>Молекулярно-биологическое исследование крови на Streptococcus pyogenes (SGA)</v>
          </cell>
        </row>
        <row r="8077">
          <cell r="B8077" t="str">
            <v>Определение ДНК Streptococcus pyogenes (SGA) в крови методом ПЦР в крови, качественное исследование</v>
          </cell>
        </row>
        <row r="8078">
          <cell r="B8078" t="str">
            <v>Определение ДНК Streptococcus pyogenes (SGA) в крови методом ПЦР в крови, количественное исследование</v>
          </cell>
        </row>
        <row r="8079">
          <cell r="B8079" t="str">
            <v>Молекулярно-биологическое исследование крови на Streptococcus agalactiae (SGB)</v>
          </cell>
        </row>
        <row r="8080">
          <cell r="B8080" t="str">
            <v>Определение ДНК Streptococcus agalactiae (SGB) в крови методом ПЦР в крови, качественное исследование</v>
          </cell>
        </row>
        <row r="8081">
          <cell r="B8081" t="str">
            <v>Определение ДНК Streptococcus agalactiae (SGB) в крови методом ПЦР в крови, количественное исследование</v>
          </cell>
        </row>
        <row r="8082">
          <cell r="B8082" t="str">
            <v>Молекулярно-биологическое исследование крови на вирус ветряной оспы и опоясывающего лишая (Varicella-Zoster virus)</v>
          </cell>
        </row>
        <row r="8083">
          <cell r="B8083" t="str">
            <v>Определение ДНК вируса ветряной оспы и опоясывающего лишая (Varicella-Zoster virus) в крови методом ПЦР, качественное исследование</v>
          </cell>
        </row>
        <row r="8084">
          <cell r="B8084" t="str">
            <v>Определение ДНК вируса ветряной оспы и опоясывающего лишая (Varicella-Zoster virus) в крови методом ПЦР, количественное исследование</v>
          </cell>
        </row>
        <row r="8085">
          <cell r="B8085" t="str">
            <v>Молекулярно-биологическое исследование крови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086">
          <cell r="B808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качественное исследование</v>
          </cell>
        </row>
        <row r="8087">
          <cell r="B808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крови методом ПЦР, количественное исследование</v>
          </cell>
        </row>
        <row r="8088">
          <cell r="B8088" t="str">
            <v>Молекулярно-биологическое исследование крови на гемофильную палочку (Haemophilus influenzae)</v>
          </cell>
        </row>
        <row r="8089">
          <cell r="B8089" t="str">
            <v>Определение ДНК гемофильной палочки (Haemophilus influenzae) в крови методом ПЦР, качественное исследование</v>
          </cell>
        </row>
        <row r="8090">
          <cell r="B8090" t="str">
            <v>Определение ДНК гемофильной палочки (Haemophilus influenzae) в крови методом ПЦР, количественное исследование</v>
          </cell>
        </row>
        <row r="8091">
          <cell r="B8091" t="str">
            <v>Молекулярно-биологическое исследование крови на менингококк (Neisseria meningitidis)</v>
          </cell>
        </row>
        <row r="8092">
          <cell r="B8092" t="str">
            <v>Определение ДНК менингококка (Neisseria meningitidis) в крови методом ПЦР</v>
          </cell>
        </row>
        <row r="8093">
          <cell r="B8093" t="str">
            <v>Молекулярно-биологическое исследование крови на пневмококк (Streptococcus pneumoniae) методом ПЦР</v>
          </cell>
        </row>
        <row r="8094">
          <cell r="B8094" t="str">
            <v>Определение ДНК пневмококка (Streptococcus pneumoniae) в крови методом ПЦР</v>
          </cell>
        </row>
        <row r="8095">
          <cell r="B8095" t="str">
            <v>Молекулярно-биологическое исследование крови на микобактерии туберкулеза (Mycobacterium tuberculosis complex) в крови</v>
          </cell>
        </row>
        <row r="8096">
          <cell r="B8096" t="str">
            <v>Определение ДНК микобактерий туберкулеза (Mycobacterium tuberculosis complex) в крови методом ПЦР</v>
          </cell>
        </row>
        <row r="8097">
          <cell r="B8097" t="str">
            <v>Молекулярно-биологическое исследование крови на Mycobacterium tuberculosis complex (M. tuberculosis, M. bovis, M. bovis BCG) с дифференциацией видов</v>
          </cell>
        </row>
        <row r="8098">
          <cell r="B8098" t="str">
            <v>Определение ДНК Mycobacterium tuberculosis complex (M. tuberculosis, M. bovis, M. bovis BCG) с дифференциацией вида в крови методом ПЦР</v>
          </cell>
        </row>
        <row r="8099">
          <cell r="B8099" t="str">
            <v>Микробиологическое (культуральное) исследование костного мозга на бруцеллы (Brucella spp.)</v>
          </cell>
        </row>
        <row r="8100">
          <cell r="B8100" t="str">
            <v>Молекулярно-биологическое исследование крови на бруцеллы (Brucella spp.)</v>
          </cell>
        </row>
        <row r="8101">
          <cell r="B8101" t="str">
            <v>Определение ДНК бруцелл (Brucella spp.) в крови методом ПЦР</v>
          </cell>
        </row>
        <row r="8102">
          <cell r="B8102" t="str">
            <v>Молекулярно-биологическое исследование костного мозга на бруцеллы (Brucella spp.)</v>
          </cell>
        </row>
        <row r="8103">
          <cell r="B8103" t="str">
            <v>Определение ДНК бруцелл (Brucella spp.) в костном мозге методом ПЦР</v>
          </cell>
        </row>
        <row r="8104">
          <cell r="B8104" t="str">
            <v>Молекулярно-биологическое исследование крови на бабезии (Babesias spp.)</v>
          </cell>
        </row>
        <row r="8105">
          <cell r="B8105" t="str">
            <v>Определение ДНК бабезий (Babesia spp.) в крови методом ПЦР</v>
          </cell>
        </row>
        <row r="8106">
          <cell r="B8106" t="str">
            <v>Молекулярно-биологическое исследование крови на возбудителей иксодовых клещевых боррелиозов группы Borrelia burgdorferi sensu lato</v>
          </cell>
        </row>
        <row r="8107">
          <cell r="B8107" t="str">
            <v>Определение ДНК возбудителей иксодовых клещевых боррелиозов группы Borrelia burgdorferi sensu lato в крови методом ПЦР</v>
          </cell>
        </row>
        <row r="8108">
          <cell r="B8108" t="str">
            <v>Молекулярно-биологическое исследование крови на возбудителя иксодового клещевого боррелиоза - Borrelia miyamotoi</v>
          </cell>
        </row>
        <row r="8109">
          <cell r="B8109" t="str">
            <v>Определение ДНК возбудителя иксодового клещевого боррелиоза - Borrelia miyamotoi в крови методом ПЦР</v>
          </cell>
        </row>
        <row r="8110">
          <cell r="B8110" t="str">
            <v>Молекулярно-биологическое исследование крови на анаплазму фагоцитофиллум (Anaplasma phagocytophillum)</v>
          </cell>
        </row>
        <row r="8111">
          <cell r="B8111" t="str">
            <v>Определение ДНК анаплазмы фагоцитофиллум (Anaplasma phagocytophillum) в крови методом ПЦР</v>
          </cell>
        </row>
        <row r="8112">
          <cell r="B8112" t="str">
            <v>Молекулярно-биологическое исследование крови на возбудителей моноцитарного эрлихиоза человека: Ehrlichia muris, Ehrlichia chaffeensis</v>
          </cell>
        </row>
        <row r="8113">
          <cell r="B8113" t="str">
            <v>Определение ДНК эрлихии мурис и эрлихии чафенсис (Ehrlichia muris, Ehrlichia chaffeensis) в крови методом ПЦР</v>
          </cell>
        </row>
        <row r="8114">
          <cell r="B8114" t="str">
            <v>Молекулярно-биологическое исследование крови на коксиеллу Бернета (Coxiella burnetii)</v>
          </cell>
        </row>
        <row r="8115">
          <cell r="B8115" t="str">
            <v>Определение ДНК коксиеллы Бернета (Coxiella burnetii) в крови методом ПЦР</v>
          </cell>
        </row>
        <row r="8116">
          <cell r="B8116" t="str">
            <v>Молекулярно-биологическое исследование крови на лептоспиру интерроганс (Leptospira interrogans)</v>
          </cell>
        </row>
        <row r="8117">
          <cell r="B8117" t="str">
            <v>Определение ДНК лептоспиры интерроганс (Leptospira interrogans) в крови методом ПЦР</v>
          </cell>
        </row>
        <row r="8118">
          <cell r="B8118" t="str">
            <v>Молекулярно-биологическое исследование крови на вирус Крымской-Конго геморрагической лихорадки (Crimean-Congo hemorrhagic fever)</v>
          </cell>
        </row>
        <row r="8119">
          <cell r="B8119" t="str">
            <v>Определение РНК вируса Крымской-Конго геморрагической лихорадки (Crimean-Congo hemorrhagic fever) в крови методом ПЦР</v>
          </cell>
        </row>
        <row r="8120">
          <cell r="B8120" t="str">
            <v>Микробиологическое (культуральное) исследование крови на риккетсии - возбудителей сыпного тифа</v>
          </cell>
        </row>
        <row r="8121">
          <cell r="B8121" t="str">
            <v>Молекулярно-биологическое исследование крови на риккетсии - возбудителей сыпного тифа</v>
          </cell>
        </row>
        <row r="8122">
          <cell r="B8122" t="str">
            <v>Определение ДНК риккетсий - возбудителей сыпного тифа в крови методом ПЦР</v>
          </cell>
        </row>
        <row r="8123">
          <cell r="B8123" t="str">
            <v>Микробиологическое (культуральное) исследование крови на риккетсии - возбудителей клещевых пятнистых лихорадок</v>
          </cell>
        </row>
        <row r="8124">
          <cell r="B8124" t="str">
            <v>Молекулярно-биологическое исследование крови на риккетсии - возбудителей клещевых пятнистых лихорадок</v>
          </cell>
        </row>
        <row r="8125">
          <cell r="B8125" t="str">
            <v>Определение ДНК риккетсий - возбудителей клещевых пятнистых лихорадок в крови методом ПЦР</v>
          </cell>
        </row>
        <row r="8126">
          <cell r="B8126" t="str">
            <v>Молекулярно-биологическое исследование крови на хантавирусы - возбудителей геморрагической лихорадки с почечным синдромом</v>
          </cell>
        </row>
        <row r="8127">
          <cell r="B8127" t="str">
            <v>Определение РНК хантавирусов - возбудителей геморрагической лихорадки с почечным синдромом в крови методом ПЦР</v>
          </cell>
        </row>
        <row r="8128">
          <cell r="B8128" t="str">
            <v>Молекулярно-биологическое исследование крови на вирус Западного Нила (West Nile virus)</v>
          </cell>
        </row>
        <row r="8129">
          <cell r="B8129" t="str">
            <v>Определение РНК вируса Западного Нила (West Nile virus) в крови методом ПЦР</v>
          </cell>
        </row>
        <row r="8130">
          <cell r="B8130" t="str">
            <v>Молекулярно-биологическое исследование крови на малярийные плазмодии</v>
          </cell>
        </row>
        <row r="8131">
          <cell r="B8131" t="str">
            <v>Определение ДНК малярийных плазмодиев в крови методом ПЦР</v>
          </cell>
        </row>
        <row r="8132">
          <cell r="B8132" t="str">
            <v>Молекулярно-биологическое исследование крови на плазмодий фальципарум (Plasmodium falciparum)</v>
          </cell>
        </row>
        <row r="8133">
          <cell r="B8133" t="str">
            <v>Определение ДНК плазмодия фальципарум (Plasmodium falciparum) в крови методом ПЦР</v>
          </cell>
        </row>
        <row r="8134">
          <cell r="B8134" t="str">
            <v>Молекулярно-биологическое исследование крови на плазмодий вивакс (Plasmodium vivax)</v>
          </cell>
        </row>
        <row r="8135">
          <cell r="B8135" t="str">
            <v>Определение ДНК плазмодия вивакс (Plasmodium vivax) в крови методом ПЦР</v>
          </cell>
        </row>
        <row r="8136">
          <cell r="B8136" t="str">
            <v>Молекулярно-биологическое исследование крови на плазмодий овале (Plasmodium ovale)</v>
          </cell>
        </row>
        <row r="8137">
          <cell r="B8137" t="str">
            <v>Определение ДНК плазмодия овале (Plasmodium ovale) в крови методом ПЦР</v>
          </cell>
        </row>
        <row r="8138">
          <cell r="B8138" t="str">
            <v>Молекулярно-биологическое исследование крови на плазмодий маляре (Plasmodium malariae)</v>
          </cell>
        </row>
        <row r="8139">
          <cell r="B8139" t="str">
            <v>Определение ДНК плазмодия маляре (Plasmodium malariae) в крови методом ПЦР</v>
          </cell>
        </row>
        <row r="8140">
          <cell r="B8140" t="str">
            <v>Молекулярно-биологическое исследование крови на плазмодий ноулези (Plasmodium knowlesi)</v>
          </cell>
        </row>
        <row r="8141">
          <cell r="B8141" t="str">
            <v>Определение ДНК плазмодия ноулези (Plasmodium knowlesi) методом ПЦР</v>
          </cell>
        </row>
        <row r="8142">
          <cell r="B8142" t="str">
            <v>Микроскопическое исследование тонкого мазка крови на малярийные плазмодии (Plasmodium)</v>
          </cell>
        </row>
        <row r="8143">
          <cell r="B8143" t="str">
            <v>Молекулярно-биологическое исследование крови на возбудителей брюшного тифа и паратифов (S. typhi/paratyphi A/B/C)</v>
          </cell>
        </row>
        <row r="8144">
          <cell r="B8144" t="str">
            <v>Определение ДНК возбудителей брюшного тифа и паратифов (S. typhi/paratyphi A/B/C) в крови методом ПЦР</v>
          </cell>
        </row>
        <row r="8145">
          <cell r="B8145" t="str">
            <v>Экспресс-определение антибиотикочувствительности и антибиотикотерапии к эндотоксинам в крови и ее компонентах</v>
          </cell>
        </row>
        <row r="8146">
          <cell r="B8146" t="str">
            <v>Определение антител к амебе звездчатой (Acanthamoeba astronyxis) в крови</v>
          </cell>
        </row>
        <row r="8147">
          <cell r="B8147" t="str">
            <v>Определение антител к амебе Кастеллани (Acanthamoeba castellani) в крови</v>
          </cell>
        </row>
        <row r="8148">
          <cell r="B8148" t="str">
            <v>Определение антител к амебе Кульбертсона (Acanthamoeba culbertsoni) в крови</v>
          </cell>
        </row>
        <row r="8149">
          <cell r="B8149" t="str">
            <v>Определение антител к амебе всеядной (Acanthamoeba polyphaga) в крови</v>
          </cell>
        </row>
        <row r="8150">
          <cell r="B8150" t="str">
            <v>Определение антител классов M, G (IgM, IgG) к аденовирусу (Adenovirus) в крови</v>
          </cell>
        </row>
        <row r="8151">
          <cell r="B8151" t="str">
            <v>Определение антител к грибам рода аспергиллы (Aspergillus spp.) в крови</v>
          </cell>
        </row>
        <row r="8152">
          <cell r="B8152" t="str">
            <v>Определение антител к бабезиям (Babesia spp.) в крови</v>
          </cell>
        </row>
        <row r="8153">
          <cell r="B8153" t="str">
            <v>Определение антител к возбудителям иксодовых клещевых боррелиозов группы Borrelia burgdorferi sensu lato в крови</v>
          </cell>
        </row>
        <row r="8154">
          <cell r="B8154" t="str">
            <v>Определение антител класса M (IgM) к возбудителям иксодовых клещевых боррелиозов группы Borrelia burgdorferi sensu lato в крови</v>
          </cell>
        </row>
        <row r="8155">
          <cell r="B8155" t="str">
            <v>Определение антител класса G (IgG) к возбудителям иксодовых клещевых боррелиозов группы Borrelia burgdorferi sensu lato в крови</v>
          </cell>
        </row>
        <row r="8156">
          <cell r="B8156" t="str">
            <v>Определение суммарных антител к возбудителям иксодовых клещевых боррелиозов группы Borrelia burgdorferi sensu lato в крови</v>
          </cell>
        </row>
        <row r="8157">
          <cell r="B8157" t="str">
            <v>Определение антител к бруцеллам (Brucella spp.) в крови</v>
          </cell>
        </row>
        <row r="8158">
          <cell r="B8158" t="str">
            <v>Определение антител к бруцеллам (Brucella spp.) в реакции агглютинации Хеддльсона</v>
          </cell>
        </row>
        <row r="8159">
          <cell r="B8159" t="str">
            <v>Определение антител к бруцеллам (Brucella spp) в реакции агглютинации Райта</v>
          </cell>
        </row>
        <row r="8160">
          <cell r="B8160" t="str">
            <v>Определение неполных антител к бруцеллам (Brucella spp.) в реакции Кумбса</v>
          </cell>
        </row>
        <row r="8161">
          <cell r="B8161" t="str">
            <v>Определение суммарных антител к бруцеллам (Brucella spp.)</v>
          </cell>
        </row>
        <row r="8162">
          <cell r="B8162" t="str">
            <v>Определение антител к хламидиям (Chlamydia spp.) в крови</v>
          </cell>
        </row>
        <row r="8163">
          <cell r="B8163" t="str">
            <v>Определение антител класса A к хламидиям (Chlamydia spp.) в крови</v>
          </cell>
        </row>
        <row r="8164">
          <cell r="B8164" t="str">
            <v>Определение антител класса M к хламидиям (Chlamydia spp.) в крови</v>
          </cell>
        </row>
        <row r="8165">
          <cell r="B8165" t="str">
            <v>Определение антител класса G к хламидиям (Chlamydia spp.) в крови</v>
          </cell>
        </row>
        <row r="8166">
          <cell r="B8166" t="str">
            <v>Определение антител классов A, M, G (IgA, IgM, IgG) к хламидии пневмонии (Chlamydia pheumoniae) в крови</v>
          </cell>
        </row>
        <row r="8167">
          <cell r="B8167" t="str">
            <v>Определение антител классов A, M, G (IgA, IgM, IgG) к хламидии птичьей (Chlamydia psitaci) в крови</v>
          </cell>
        </row>
        <row r="8168">
          <cell r="B8168" t="str">
            <v>Определение антител к хламидии трахоматис (Chlamydia trachomatis) в крови</v>
          </cell>
        </row>
        <row r="8169">
          <cell r="B8169" t="str">
            <v>Определение антител класса A (IgA) к хламидии трахоматис (Chlamydia trachomatis) в крови</v>
          </cell>
        </row>
        <row r="8170">
          <cell r="B8170" t="str">
            <v>Определение антител класса M (IgM) к хламидии трахоматис (Chlamydia trachomatis) в крови</v>
          </cell>
        </row>
        <row r="8171">
          <cell r="B8171" t="str">
            <v>Определение антител класса G (IgG) к хламидии трахоматис (Chlamydia trachomatis) в крови</v>
          </cell>
        </row>
        <row r="8172">
          <cell r="B8172" t="str">
            <v>Определение антител к вирусу Коксаки (Coxsacki virus) в крови</v>
          </cell>
        </row>
        <row r="8173">
          <cell r="B8173" t="str">
            <v>Определение антител к коксиелле Бернета (Coxiella burnetii) в крови</v>
          </cell>
        </row>
        <row r="8174">
          <cell r="B8174" t="str">
            <v>Определение IgM фаза 2 антител к коксиелле Бернета (Coxiella burnetii) в крови</v>
          </cell>
        </row>
        <row r="8175">
          <cell r="B8175" t="str">
            <v>Определение IgG фаза 2 антител к коксиелле Бернета (Coxiella burnetii) в крови</v>
          </cell>
        </row>
        <row r="8176">
          <cell r="B8176" t="str">
            <v>Определение IgA фаза 1 антител к коксиелле Бернета (Coxiella burnetii) в крови</v>
          </cell>
        </row>
        <row r="8177">
          <cell r="B8177" t="str">
            <v>Определение IgG фаза 1 антител к коксиелле Бернета (Coxiella burnetii) в крови</v>
          </cell>
        </row>
        <row r="8178">
          <cell r="B8178" t="str">
            <v>Определение суммарных антител к коксиелле Бернета (Coxiella burnetii) в крови</v>
          </cell>
        </row>
        <row r="8179">
          <cell r="B8179" t="str">
            <v>Определение антител к цитомегаловирусу (Cytomegalovirus) в крови</v>
          </cell>
        </row>
        <row r="8180">
          <cell r="B8180" t="str">
            <v>Определение антител классов M, G (IgM, IgG) к цитомегаловирусу (Cytomegalovirus) в крови</v>
          </cell>
        </row>
        <row r="8181">
          <cell r="B8181" t="str">
            <v>Определение антител класса G (IgG) к цитомегаловирусу (Cytomegalovirus) в крови</v>
          </cell>
        </row>
        <row r="8182">
          <cell r="B8182" t="str">
            <v>Определение антител класса M (IgM) к цитомегаловирусу (Cytomegalovirus) в крови</v>
          </cell>
        </row>
        <row r="8183">
          <cell r="B8183" t="str">
            <v>Определение индекса авидности антител класса G (IgG avidity) к цитомегаловирусу (Cytomegalovirus) в крови</v>
          </cell>
        </row>
        <row r="8184">
          <cell r="B8184" t="str">
            <v>Определение антител класса G (IgG) к эхинококку однокамерному в крови</v>
          </cell>
        </row>
        <row r="8185">
          <cell r="B8185" t="str">
            <v>Определение антител к эхинококку многокамерному (Echinococcus multilocularis) в крови</v>
          </cell>
        </row>
        <row r="8186">
          <cell r="B8186" t="str">
            <v>Определение антител классов A, M, G (IgA, IgM, IgG) к амебе гистолитика (Entamoeba histolytica) в крови</v>
          </cell>
        </row>
        <row r="8187">
          <cell r="B8187" t="str">
            <v>Определение антител классов M, G (IgM, IgG) к вирусу Эпштейна-Барра (Epstein - Barr virus) в крови</v>
          </cell>
        </row>
        <row r="8188">
          <cell r="B8188" t="str">
            <v>Определение антител к капсидному антигену (VCA) вируса Эпштейна-Барр (Epstein - Barr virus) в крови</v>
          </cell>
        </row>
        <row r="8189">
          <cell r="B8189" t="str">
            <v>Определение антител класса M (IgM) к капсидному антигену (VCA) вируса Эпштейна-Барр (Epstein - Barr virus) в крови</v>
          </cell>
        </row>
        <row r="8190">
          <cell r="B8190" t="str">
            <v>Определение антител класса G (IgG) к капсидному антигену (VCA) вируса Эпштейна-Барр (Epstein - Barr virus) в крови</v>
          </cell>
        </row>
        <row r="8191">
          <cell r="B8191" t="str">
            <v>Определение антител класса G (IgG) к ранним белкам (EA) вируса Эпштейна-Барр (Epstein-Barr virus) в крови</v>
          </cell>
        </row>
        <row r="8192">
          <cell r="B8192" t="str">
            <v>Определение антител класса G (IgG) к ядерному антигену (NA) вируса Эпштейна-Барр (Epstein-Barr virus) в крови</v>
          </cell>
        </row>
        <row r="8193">
          <cell r="B8193" t="str">
            <v>Определение антител классов A, M, G (IgM, IgA, IgG) к лямблиям в крови</v>
          </cell>
        </row>
        <row r="8194">
          <cell r="B8194" t="str">
            <v>Определение антител к хеликобактер пилори (Helicobacter pylori) в крови</v>
          </cell>
        </row>
        <row r="8195">
          <cell r="B8195" t="str">
            <v>Определение антител к вирусу гепатита A (Hepatitis A virus) в крови</v>
          </cell>
        </row>
        <row r="8196">
          <cell r="B8196" t="str">
            <v>Определение антител класса M (anti-HAV IgM) к вирусу гепатита A (Hepatitis A virus) в крови</v>
          </cell>
        </row>
        <row r="8197">
          <cell r="B8197" t="str">
            <v>Обнаружение антител класса G (anti-HAV IgG) к вирусу гепатита A (Hepatitis A virus) в крови</v>
          </cell>
        </row>
        <row r="8198">
          <cell r="B8198" t="str">
            <v>Определение антигена (HbeAg) вируса гепатита B (Hepatitis B virus) в крови</v>
          </cell>
        </row>
        <row r="8199">
          <cell r="B8199" t="str">
            <v>Определение антигена (HbsAg) вируса гепатита B (Hepatitis B virus) в крови</v>
          </cell>
        </row>
        <row r="8200">
          <cell r="B8200" t="str">
            <v>Определение антигена (HBsAg) вируса гепатита B (Hepatitis B virus) в крови, качественное исследование</v>
          </cell>
        </row>
        <row r="8201">
          <cell r="B8201" t="str">
            <v>Определение антигена (HBsAg) вируса гепатита B (Hepatitis B virus) в крови, количественное исследование</v>
          </cell>
        </row>
        <row r="8202">
          <cell r="B8202" t="str">
            <v>Определение антигена (HbcAg) вируса гепатита B (Hepatitis B virus) в крови</v>
          </cell>
        </row>
        <row r="8203">
          <cell r="B8203" t="str">
            <v>Определение антител к e-антигену (anti-HBe) вируса гепатита B (Hepatitis B virus) в крови</v>
          </cell>
        </row>
        <row r="8204">
          <cell r="B8204" t="str">
            <v>Определение антител классов к ядерному антигену (HBcAg) вируса гепатита B (Hepatitis B virus) в крови</v>
          </cell>
        </row>
        <row r="8205">
          <cell r="B8205" t="str">
            <v>Определение антител класса M к ядерному антигену (anti-HBc IgM) вируса гепатита B (Hepatitis B virus) в крови</v>
          </cell>
        </row>
        <row r="8206">
          <cell r="B8206" t="str">
            <v>Определение антител класса G к ядерному антигену (anti-HBc IgG) вируса гепатита B (Hepatitis B virus) в крови</v>
          </cell>
        </row>
        <row r="8207">
          <cell r="B8207" t="str">
            <v>Определение антител к поверхностному антигену (HBsAg) вируса гепатита B (Hepatitis B virus) в крови</v>
          </cell>
        </row>
        <row r="8208">
          <cell r="B8208" t="str">
            <v>Определение антител к поверхностному антигену (anti-HBs) вируса гепатита B (Hepatitis B virus) в крови, качественное исследование</v>
          </cell>
        </row>
        <row r="8209">
          <cell r="B8209" t="str">
            <v>Определение антител к поверхностному антигену (anti-HBs) вируса гепатита B (Hepatitis B virus) в крови, количественное исследование</v>
          </cell>
        </row>
        <row r="8210">
          <cell r="B8210" t="str">
            <v>Определение антител к вирусу гепатита C (Hepatitis C virus) в крови</v>
          </cell>
        </row>
        <row r="8211">
          <cell r="B8211" t="str">
            <v>Определение антител класса G (anti-HCV IgG) к вирусу гепатита C (Hepatitis C virus) в крови</v>
          </cell>
        </row>
        <row r="8212">
          <cell r="B8212" t="str">
            <v>Определение суммарных антител классов M и G (anti-HCV IgG и anti-HCV IgM) к вирусу гепатита C (Hepatitis C virus) в крови</v>
          </cell>
        </row>
        <row r="8213">
          <cell r="B8213" t="str">
            <v>Определение антител к вирусу гепатита D (Hepatitis D virus) в крови</v>
          </cell>
        </row>
        <row r="8214">
          <cell r="B8214" t="str">
            <v>Определение антител класса M (anti-HDV IgM) к вирусу гепатита D (Hepatitis D virus) в крови</v>
          </cell>
        </row>
        <row r="8215">
          <cell r="B8215" t="str">
            <v>Определение антител класса G (anti-HDV IgG) к вирусу гепатита D (Hepatitis D virus) в крови</v>
          </cell>
        </row>
        <row r="8216">
          <cell r="B8216" t="str">
            <v>Определение антител к вирусу гепатита E (Hepatitis E virus) в крови</v>
          </cell>
        </row>
        <row r="8217">
          <cell r="B8217" t="str">
            <v>Определение антител класса M (anti-HEV IgM) к вирусу гепатита E (Hepatitis E virus) в крови</v>
          </cell>
        </row>
        <row r="8218">
          <cell r="B8218" t="str">
            <v>Определение антител класса G (anti-HEV IgG) к вирусу гепатита E (Hepatitis E virus) в крови</v>
          </cell>
        </row>
        <row r="8219">
          <cell r="B8219" t="str">
            <v>Определение антител к вирусу простого герпеса (Herpes simplex virus) в крови</v>
          </cell>
        </row>
        <row r="8220">
          <cell r="B8220" t="str">
            <v>Определение антител класса G (IgG) к вирусу простого герпеса 1 типа (Herpes simplex virus 1) в крови</v>
          </cell>
        </row>
        <row r="8221">
          <cell r="B8221" t="str">
            <v>Определение антител класса G (IgG) к вирусу простого герпеса 2 типа (Herpes simplex virus 2) в крови</v>
          </cell>
        </row>
        <row r="8222">
          <cell r="B8222" t="str">
            <v>Определение антител класса M (IgM) к вирусу простого герпеса 1 и 2 типов (Herpes simplex virus types 1, 2) в крови</v>
          </cell>
        </row>
        <row r="8223">
          <cell r="B8223" t="str">
            <v>Определение индекса авидности антител класса G (Ig G avidity) к вирусу простого герпеса (Herpes simplex virus) в крови</v>
          </cell>
        </row>
        <row r="8224">
          <cell r="B8224" t="str">
            <v>Определение авидности антител класса G к вирусу простого герпеса 2 типа (Herpes simplex virus 2)</v>
          </cell>
        </row>
        <row r="8225">
          <cell r="B8225" t="str">
            <v>определение авидности антител класса G к вирусу простого герпеса 1 и 2 типов (Herpes simplex virus types 1, 2)</v>
          </cell>
        </row>
        <row r="8226">
          <cell r="B8226" t="str">
            <v>Определение антител к вирусу герпеса человека 6 типа (Herpes-virus 6) в крови</v>
          </cell>
        </row>
        <row r="8227">
          <cell r="B8227" t="str">
            <v>Определение антител класса G (IgG) к вирусу герпеса человека 6 типа (Human herpes virus 6) в крови</v>
          </cell>
        </row>
        <row r="8228">
          <cell r="B8228" t="str">
            <v>Определение антител классов M, G (IgM, IgG) к вирусу иммунодефицита человека ВИЧ-1 (Human immunodeficiency virus HIV 1) в крови</v>
          </cell>
        </row>
        <row r="8229">
          <cell r="B8229" t="str">
            <v>Определение антител классов M, G (IgM, IgG) к вирусу иммунодефицита человека ВИЧ-2 (Human immunodeficiency virus HIV 2) в крови</v>
          </cell>
        </row>
        <row r="8230">
          <cell r="B8230" t="str">
            <v>Исследование уровня антител классов M, G (IgM, IgG) к вирусу иммунодефицита человека ВИЧ-1/2 и антигена p24 (Human immunodeficiency virus HIV 1/2 + Agp24) в крови</v>
          </cell>
        </row>
        <row r="8231">
          <cell r="B8231" t="str">
            <v>Определение антител к легионелле пневмонии (Legionella pneumophila) в крови</v>
          </cell>
        </row>
        <row r="8232">
          <cell r="B8232" t="str">
            <v>Определение антител к лейшмании (Leischmania) в крови</v>
          </cell>
        </row>
        <row r="8233">
          <cell r="B8233" t="str">
            <v>Определение антител к лептоспире интерроганс (Leptospira interrogans) в крови</v>
          </cell>
        </row>
        <row r="8234">
          <cell r="B8234" t="str">
            <v>Определение антител класса M (IgM) к лептоспире интерроганс (Leptospira interrogans) в крови</v>
          </cell>
        </row>
        <row r="8235">
          <cell r="B8235" t="str">
            <v>Определение антител класса A (IgA) к лептоспире интерроганс (Leptospira interrogans) в крови</v>
          </cell>
        </row>
        <row r="8236">
          <cell r="B8236" t="str">
            <v>Определение антител класса G (IgG) к лептоспире интерроганс (Leptospira interrogans) в крови</v>
          </cell>
        </row>
        <row r="8237">
          <cell r="B8237" t="str">
            <v>Определение суммарных антител к лептоспире интерроганс (Leptospira interrogans) в крови</v>
          </cell>
        </row>
        <row r="8238">
          <cell r="B8238" t="str">
            <v>Определение антител к вирусу лимфоцитарного хориоменингита (Lymphocytic choriomeningitidis) в крови</v>
          </cell>
        </row>
        <row r="8239">
          <cell r="B8239" t="str">
            <v>Определение антител к вирусу кори в крови</v>
          </cell>
        </row>
        <row r="8240">
          <cell r="B8240" t="str">
            <v>Определение антител класса G (IgG) к вирусу кори в крови</v>
          </cell>
        </row>
        <row r="8241">
          <cell r="B8241" t="str">
            <v>Определение антител класса M, (IgM) к вирусу кори в крови</v>
          </cell>
        </row>
        <row r="8242">
          <cell r="B8242" t="str">
            <v>Определение антител классов M, G (IgM, IgG) к микоплазме пневмонии (Mycoplasma pneumoniae) в крови</v>
          </cell>
        </row>
        <row r="8243">
          <cell r="B8243" t="str">
            <v>Определение антител к вирусу Крымской-Конго геморрагической лихорадки (Crimean-Congo hemorrhagic fever virus) в крови</v>
          </cell>
        </row>
        <row r="8244">
          <cell r="B8244" t="str">
            <v>Определение антител класса M (IgM) к вирусу Крымской-Конго геморрагической лихорадки (Crimean-Congo hemorrhagic fever virus) в крови</v>
          </cell>
        </row>
        <row r="8245">
          <cell r="B8245" t="str">
            <v>Определение антител класса G (IgG) к вирусу Крымской-Конго геморрагической лихорадки (Crimean-Congo hemorrhagic fever virus) в крови</v>
          </cell>
        </row>
        <row r="8246">
          <cell r="B8246" t="str">
            <v>Определение суммарных антител к вирусу Крымской-Конго геморрагической лихорадки (Crimean-Congo hemorrhagic fever virus) в крови</v>
          </cell>
        </row>
        <row r="8247">
          <cell r="B8247" t="str">
            <v>Определение антител к возбудителю описторхоза (Opisthorchis felineus) в крови</v>
          </cell>
        </row>
        <row r="8248">
          <cell r="B8248" t="str">
            <v>Определение антител к парвовирусу B19 (Parvovirus B19) в крови</v>
          </cell>
        </row>
        <row r="8249">
          <cell r="B8249" t="str">
            <v>Определение антител класса G (IgG) к парвовирусу B19 (Parvovirus B19) в крови</v>
          </cell>
        </row>
        <row r="8250">
          <cell r="B8250" t="str">
            <v>Определение антител класса M (IgM) к парвовирусу B19 (Parvovirus B19) в крови</v>
          </cell>
        </row>
        <row r="8251">
          <cell r="B8251" t="str">
            <v>Определение антител к плазмодию фальципарум (Plasmodium falciparum) в крови</v>
          </cell>
        </row>
        <row r="8252">
          <cell r="B8252" t="str">
            <v>Определение антител класса G (IgG) к плазмодию фальципарум (Plasmodium falciparum) в крови</v>
          </cell>
        </row>
        <row r="8253">
          <cell r="B8253" t="str">
            <v>Определение суммарных антител к плазмодию фальципарум (Plasmodium falciparum) в крови</v>
          </cell>
        </row>
        <row r="8254">
          <cell r="B8254" t="str">
            <v>Определение антител к респираторному синцитиальному вирусу (Respiratory syncytial virus) в крови</v>
          </cell>
        </row>
        <row r="8255">
          <cell r="B8255" t="str">
            <v>Определение антител к риккетсиям - возбудителям клещевых пятнистых лихорадок (Rickettsia spp.) в крови</v>
          </cell>
        </row>
        <row r="8256">
          <cell r="B8256" t="str">
            <v>Определение суммарных антител к риккетсиям - возбудителям клещевых пятнистых лихорадок (Rickettsia spp.) в крови</v>
          </cell>
        </row>
        <row r="8257">
          <cell r="B8257" t="str">
            <v>Определение антител к вирусу краснухи (Rubella virus) в крови</v>
          </cell>
        </row>
        <row r="8258">
          <cell r="B8258" t="str">
            <v>Определение антител класса G (IgG) к вирусу краснухи (Rubella virus) в крови</v>
          </cell>
        </row>
        <row r="8259">
          <cell r="B8259" t="str">
            <v>Определение антител класса M (IgM) к вирусу краснухи (Rubella virus) в крови</v>
          </cell>
        </row>
        <row r="8260">
          <cell r="B8260" t="str">
            <v>Определение индекса авидности антител класса G (IgG avidity) к вирусу краснухи (Rubella virus) в крови</v>
          </cell>
        </row>
        <row r="8261">
          <cell r="B8261" t="str">
            <v>Определение антител к сальмонелле кишечной (Salmonella enterica) в крови</v>
          </cell>
        </row>
        <row r="8262">
          <cell r="B8262" t="str">
            <v>Определение антител к сальмонелле паратифа A (Salmonella paratyphy A) в крови</v>
          </cell>
        </row>
        <row r="8263">
          <cell r="B8263" t="str">
            <v>Определение антител к сальмонелле паратифа B (Salmonella paratyphy B) в крови</v>
          </cell>
        </row>
        <row r="8264">
          <cell r="B8264" t="str">
            <v>Определение антител к сальмонелле паратифа C (Salmonella paratyphy C) в крови</v>
          </cell>
        </row>
        <row r="8265">
          <cell r="B8265" t="str">
            <v>Определение антител к сальмонелле тифи (Salmonella typhi) в крови</v>
          </cell>
        </row>
        <row r="8266">
          <cell r="B8266" t="str">
            <v>Определение антител к стафилококкам (Staphylococcus spp.) в крови</v>
          </cell>
        </row>
        <row r="8267">
          <cell r="B8267" t="str">
            <v>Определение антител к трихинеллам (Trichinella spp.) в крови</v>
          </cell>
        </row>
        <row r="8268">
          <cell r="B8268" t="str">
            <v>Определение антител к токсокаре собак (Toxocara canis) в крови</v>
          </cell>
        </row>
        <row r="8269">
          <cell r="B8269" t="str">
            <v>Определение антител к токсоплазме (Toxoplasma gondii) в крови</v>
          </cell>
        </row>
        <row r="8270">
          <cell r="B8270" t="str">
            <v>Определение антител класса G (IgG) к токсоплазме (Toxoplasma gondii) в крови</v>
          </cell>
        </row>
        <row r="8271">
          <cell r="B8271" t="str">
            <v>Определение антител класса M (IgM) к токсоплазме (Toxoplasma gondii) в крови</v>
          </cell>
        </row>
        <row r="8272">
          <cell r="B8272" t="str">
            <v>Определение индекса авидности антител класса G (IgG avidity) антител к токсоплазме (Toxoplasma gondii) в крови</v>
          </cell>
        </row>
        <row r="8273">
          <cell r="B8273" t="str">
            <v>Определение антител к бледной трепонеме (Treponema pallidum) в крови</v>
          </cell>
        </row>
        <row r="8274">
          <cell r="B8274" t="str">
            <v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v>
          </cell>
        </row>
        <row r="8275">
          <cell r="B8275" t="str">
            <v>Определение антител к бледной трепонеме (Treponema pallidum) иммуноферментным методом (ИФА) в крови</v>
          </cell>
        </row>
        <row r="8276">
          <cell r="B8276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v>
          </cell>
        </row>
        <row r="8277">
          <cell r="B8277" t="str">
            <v>Определение антител к бледной трепонеме (Treponema pallidum) в реакции непрямой иммунофлюоресценции (РИФ) в ликворе</v>
          </cell>
        </row>
        <row r="8278">
          <cell r="B8278" t="str">
            <v>Определение антител к бледной трепонеме (Treponema pallidum) в нетрепонемных тестах (RPR, РМП, РСК) (качественное и полуколичественное исследование) в ликворе</v>
          </cell>
        </row>
        <row r="8279">
          <cell r="B8279" t="str">
            <v>Определение антител к бледной трепонеме (Treponema pallidum) в реакции пассивной гемагглютинации (РПГА) (качественное и полуколичественное исследование) в ликворе</v>
          </cell>
        </row>
        <row r="8280">
          <cell r="B8280" t="str">
            <v>Определение антител к Treponema pallidum в крови методом иммуноблоттинга</v>
          </cell>
        </row>
        <row r="8281">
          <cell r="B8281" t="str">
            <v>Определение антител к бледной трепонеме (Treponema pallidum) в сыворотке крови реакцией иммунофлюоресценции (РИФ)</v>
          </cell>
        </row>
        <row r="8282">
          <cell r="B8282" t="str">
            <v>Определение антител к трипаносоме бруцеи (Trypanosoma brucei) в крови</v>
          </cell>
        </row>
        <row r="8283">
          <cell r="B8283" t="str">
            <v>Определение антител к вирусу ветряной оспы и опоясывающего лишая (Varicella-Zoster virus) в крови</v>
          </cell>
        </row>
        <row r="8284">
          <cell r="B8284" t="str">
            <v>Определение антител класса G (IgG) к вирусу ветряной оспы и опоясывающего лишая (Varicella-Zoster virus) в крови</v>
          </cell>
        </row>
        <row r="8285">
          <cell r="B8285" t="str">
            <v>Определение антител класса M (IgM) к вирусу ветряной оспы и опоясывающего лишая (Varicella-Zoster virus) в крови</v>
          </cell>
        </row>
        <row r="8286">
          <cell r="B8286" t="str">
            <v>Определение антител к сероварам иерсинии энтероколитика (Yersinia enterocolitica) в крови</v>
          </cell>
        </row>
        <row r="8287">
          <cell r="B8287" t="str">
            <v>Определение антител к вирусу T клеточного лейкоза человека в крови</v>
          </cell>
        </row>
        <row r="8288">
          <cell r="B8288" t="str">
            <v>Определение антител к вирусу клещевого энцефалита в крови</v>
          </cell>
        </row>
        <row r="8289">
          <cell r="B8289" t="str">
            <v>Определение антител класса M (IgM) к вирусу клещевого энцефалита в крови</v>
          </cell>
        </row>
        <row r="8290">
          <cell r="B8290" t="str">
            <v>Определение антител класса G (IgG) к вирусу клещевого энцефалита в крови</v>
          </cell>
        </row>
        <row r="8291">
          <cell r="B8291" t="str">
            <v>Определение суммарных антител к вирусу клещевого энцефалита в крови</v>
          </cell>
        </row>
        <row r="8292">
          <cell r="B8292" t="str">
            <v>Определение антител к хантавирусам, возбудителям геморрагической лихорадки с почечным синдромом в крови</v>
          </cell>
        </row>
        <row r="8293">
          <cell r="B8293" t="str">
            <v>Определение антител класса M (IgM) к хантавирусам, возбудителям геморрагической лихорадки с почечным синдромом в крови</v>
          </cell>
        </row>
        <row r="8294">
          <cell r="B8294" t="str">
            <v>Определение антител класса G (IgG) к хантавирусам, возбудителям геморрагической лихорадки с почечным синдромом в крови</v>
          </cell>
        </row>
        <row r="8295">
          <cell r="B8295" t="str">
            <v>Определение суммарных антител к хантавирусам, возбудителям геморрагической лихорадки с почечным синдромом в крови</v>
          </cell>
        </row>
        <row r="8296">
          <cell r="B8296" t="str">
            <v>Определение антител классов M, G (IgM, IgG) к иерсинии энтероколитика (Yersinia enterocolitica) в крови</v>
          </cell>
        </row>
        <row r="8297">
          <cell r="B8297" t="str">
            <v>Определение антител классов M, G (IgM, IgG) к иерсинии псевдотуберкулеза (Yersinia pseudotuberculosis) в крови</v>
          </cell>
        </row>
        <row r="8298">
          <cell r="B8298" t="str">
            <v>Определение антител классов M, G (IgM, IgG) к шигелле Боуди (Shigella boydii) в крови</v>
          </cell>
        </row>
        <row r="8299">
          <cell r="B8299" t="str">
            <v>Определение антител классов M, G (IgM, IgG) к шигелле дизентерии (Shigella dysenteriae) в крови</v>
          </cell>
        </row>
        <row r="8300">
          <cell r="B8300" t="str">
            <v>Определение антител классов M, G (IgM, IgG) к шигелле Зонне (Shigella sonnei) в крови</v>
          </cell>
        </row>
        <row r="8301">
          <cell r="B8301" t="str">
            <v>Определение антител классов M, G (IgM, IgG) к шигелле Флекснера (Shigella flexneri) в крови</v>
          </cell>
        </row>
        <row r="8302">
          <cell r="B8302" t="str">
            <v>Определение антител к плазмодию вивакс (Plasmodium vivax) в крови</v>
          </cell>
        </row>
        <row r="8303">
          <cell r="B8303" t="str">
            <v>Определение антител класса G (IgG) к плазмодию вивакс (Plasmodium vivax) в крови</v>
          </cell>
        </row>
        <row r="8304">
          <cell r="B8304" t="str">
            <v>Определение антигена вируса гепатита C (Hepatitis C virus) в крови</v>
          </cell>
        </row>
        <row r="8305">
          <cell r="B8305" t="str">
            <v>Определение антител к возбудителю паракоклюша (Bordetella parapertussis) в крови</v>
          </cell>
        </row>
        <row r="8306">
          <cell r="B8306" t="str">
            <v>Определение антител к возбудителю коклюша (Bordetella pertussis) в крови</v>
          </cell>
        </row>
        <row r="8307">
          <cell r="B8307" t="str">
            <v>Определение антител к дифтерийному анатоксину в крови</v>
          </cell>
        </row>
        <row r="8308">
          <cell r="B8308" t="str">
            <v>Определение антител к Clostridium tetani в крови</v>
          </cell>
        </row>
        <row r="8309">
          <cell r="B8309" t="str">
            <v>Определение антител к вирусу Денге в крови</v>
          </cell>
        </row>
        <row r="8310">
          <cell r="B8310" t="str">
            <v>Определение антител класса IgM к вирусу Денге в крови</v>
          </cell>
        </row>
        <row r="8311">
          <cell r="B8311" t="str">
            <v>Определение антител класса IgG к вирусу Денге в крови</v>
          </cell>
        </row>
        <row r="8312">
          <cell r="B8312" t="str">
            <v>Определение антигена вируса клещевого энцефалита в крови</v>
          </cell>
        </row>
        <row r="8313">
          <cell r="B8313" t="str">
            <v>Определение антигена криптококка (Cryptococcus neoformans) в крови</v>
          </cell>
        </row>
        <row r="8314">
          <cell r="B8314" t="str">
            <v>Определение антител к возбудителю менингококка (Neisseria meningitidis) в крови</v>
          </cell>
        </row>
        <row r="8315">
          <cell r="B8315" t="str">
            <v>Определение антител к Шига-токсину в сыворотке крови</v>
          </cell>
        </row>
        <row r="8316">
          <cell r="B8316" t="str">
            <v>Определение NS1 антигена вируса Денге в крови</v>
          </cell>
        </row>
        <row r="8317">
          <cell r="B8317" t="str">
            <v>Определение антител к вирусу паротита (Mumps virus) в крови</v>
          </cell>
        </row>
        <row r="8318">
          <cell r="B8318" t="str">
            <v>Определение антител класса G (IgG) к вирусу паротита (Mumps virus) в крови</v>
          </cell>
        </row>
        <row r="8319">
          <cell r="B8319" t="str">
            <v>Определение антител класса M (IgM) к вирусу паротита (Mumps virus) в крови</v>
          </cell>
        </row>
        <row r="8320">
          <cell r="B8320" t="str">
            <v>Определение антител к хламидии пневмонии (Chlamydophila pneumoniae) в крови</v>
          </cell>
        </row>
        <row r="8321">
          <cell r="B8321" t="str">
            <v>Определение антител к вирусу Западного Нила в крови</v>
          </cell>
        </row>
        <row r="8322">
          <cell r="B8322" t="str">
            <v>Определение антител класса M (IgM) к вирусу Западного Нила в крови</v>
          </cell>
        </row>
        <row r="8323">
          <cell r="B8323" t="str">
            <v>Определение антител класса G (IgG) к вирусу Западного Нила в крови</v>
          </cell>
        </row>
        <row r="8324">
          <cell r="B8324" t="str">
            <v>Определение суммарных антител к вирусу Западного Нила крови</v>
          </cell>
        </row>
        <row r="8325">
          <cell r="B8325" t="str">
            <v>Определение суммарных антител к малярийным плазмодиям в крови</v>
          </cell>
        </row>
        <row r="8326">
          <cell r="B8326" t="str">
            <v>Определение антител к анаплазме фагоцитофиллум (Anaplasma phagocytophillum) в крови</v>
          </cell>
        </row>
        <row r="8327">
          <cell r="B8327" t="str">
            <v>Определение антител класса M (IgM) к анаплазме фагоцитофиллум (Anaplasma phagocytophillum) в крови</v>
          </cell>
        </row>
        <row r="8328">
          <cell r="B8328" t="str">
            <v>Определение антител класса G (IgG) к анаплазме фагоцитофиллум (Anaplasma phagocytophillum) в крови</v>
          </cell>
        </row>
        <row r="8329">
          <cell r="B8329" t="str">
            <v>Определение суммарных антител к анаплазме фагоцитофиллум (Anaplasma phagocytophillum) в крови</v>
          </cell>
        </row>
        <row r="8330">
          <cell r="B8330" t="str">
            <v>Определение антител к возбудителям моноцитарного эрлихиоза человека (Ehrlichia muris, Ehrlichia chaffeensis) в крови</v>
          </cell>
        </row>
        <row r="8331">
          <cell r="B8331" t="str">
            <v>Определение антител класса M (IgM) к возбудителям моноцитарного эрлихиоза человека (Ehrlichia muris, Ehrlichia chaffeensis) в крови</v>
          </cell>
        </row>
        <row r="8332">
          <cell r="B8332" t="str">
            <v>Определение антител класса G (IgG) к возбудителям моноцитарного эрлихиоза человека (Ehrlichia muris, Ehrlichia chaffeensis) в крови</v>
          </cell>
        </row>
        <row r="8333">
          <cell r="B8333" t="str">
            <v>Определение суммарных антител к возбудителям моноцитарного эрлихиоза человека (Ehrlichia muris, Ehrlichia chaffeensis) в крови</v>
          </cell>
        </row>
        <row r="8334">
          <cell r="B8334" t="str">
            <v>Определение антител к риккетсиям - возбудителям сыпного тифа (Rickettsia spp.) в крови</v>
          </cell>
        </row>
        <row r="8335">
          <cell r="B8335" t="str">
            <v>Определение суммарных антител к риккетсиям - возбудителям сыпного тифа (Rickettsia spp.) в крови</v>
          </cell>
        </row>
        <row r="8336">
          <cell r="B8336" t="str">
            <v>Определение антител к трихинеллам (Trichinella spiralis)</v>
          </cell>
        </row>
        <row r="8337">
          <cell r="B8337" t="str">
            <v>Определение антител к возбудителям клонорхоза (Clonorchis sinensis)</v>
          </cell>
        </row>
        <row r="8338">
          <cell r="B8338" t="str">
            <v>Определение антител к аскаридам (Ascaris lumbricoides)</v>
          </cell>
        </row>
        <row r="8339">
          <cell r="B8339" t="str">
            <v>Определение антител к тениидам (Taenia solium, Taeniarhynchus saginatus)</v>
          </cell>
        </row>
        <row r="8340">
          <cell r="B8340" t="str">
            <v>Определение антител к возбудителям стронгиллоидоза (Strongyloides stercoralis)</v>
          </cell>
        </row>
        <row r="8341">
          <cell r="B8341" t="str">
            <v>Определение антител к возбудителям шистосомоза (Schistosoma haemotobium/ mansoni/japonicum)</v>
          </cell>
        </row>
        <row r="8342">
          <cell r="B8342" t="str">
            <v>Определение антител к возбудителям фасциолеза (Fasciola hepatica)</v>
          </cell>
        </row>
        <row r="8343">
          <cell r="B8343" t="str">
            <v>Определение Core-антигена вируса гепатита C (Hepatitis C virus) в крови</v>
          </cell>
        </row>
        <row r="8344">
          <cell r="B8344" t="str">
            <v>Определение антигена плазмодия вивакс (Plasmodium vivax) в крови</v>
          </cell>
        </row>
        <row r="8345">
          <cell r="B8345" t="str">
            <v>Определение антигенов малярийных плазмодиев (Plasmodium) в крови</v>
          </cell>
        </row>
        <row r="8346">
          <cell r="B8346" t="str">
            <v>Определение антигена плазмодия фальципарум (Plasmodium falciparum) в крови</v>
          </cell>
        </row>
        <row r="8347">
          <cell r="B8347" t="str">
            <v>Определение антигенов вируса простого герпеса 1 и 2 типов (Herpes simplex virus types 1, 2) в крови</v>
          </cell>
        </row>
        <row r="8348">
          <cell r="B8348" t="str">
            <v>Определение антигена бруцелл (Brucella spp.) в крови</v>
          </cell>
        </row>
        <row r="8349">
          <cell r="B8349" t="str">
            <v>Определение антигена p24 вируса иммунодефицита человека ВИЧ-1 (Human immunodeficiency virus HIV-1,) в крови</v>
          </cell>
        </row>
        <row r="8350">
          <cell r="B8350" t="str">
            <v>Молекулярно-биологическое исследование нативного препарата ткани селезенки или парафинового блока на Mycobacterium tuberculosis complex (микобактерии туберкулеза)</v>
          </cell>
        </row>
        <row r="8351">
          <cell r="B8351" t="str">
            <v>Определение ДНК Mycobacterium tuberculosis complex (микобактерий туберкулеза) в нативном препарате ткани селезенки или парафиновом блоке</v>
          </cell>
        </row>
        <row r="8352">
          <cell r="B8352" t="str">
            <v>Молекулярно-биологическое исследование нативного препарата ткани селезенки или парафинового блока для дифференциации видов Mycobacterium tuberculosis complex (M. tuberculosis, M. bovis, M. bovis BCG)</v>
          </cell>
        </row>
        <row r="8353">
          <cell r="B8353" t="str">
            <v>Определение ДНК Mycobacterium tuberculosis complex (M. tuberculosis, M. bovis, M. bovis BCG) с дифференциацией вида в нативном препарате ткани селезенки или парафиновом блоке методом ПЦР</v>
          </cell>
        </row>
        <row r="8354">
          <cell r="B8354" t="str">
            <v>Молекулярно-биологическое исследование нативного препарата тканей лимфоузла или парафинового блока на микобактерии туберкулеза (Mycobacterium tuberculosis complex)</v>
          </cell>
        </row>
        <row r="8355">
          <cell r="B8355" t="str">
            <v>Определение ДНК микобактерий туберкулеза (Mycobacterium tuberculosis complex) в нативном препарате тканей лимфоузла или парафиновом блоке</v>
          </cell>
        </row>
        <row r="8356">
          <cell r="B8356" t="str">
            <v>Молекулярно-биологическое исследование нативного препарата тканей лимфоузла или парафинового блока для дифференциации видов Mycobacterium tuberculosis complex (M. tuberculosis, M. bovis, M. bovis BCG)</v>
          </cell>
        </row>
        <row r="8357">
          <cell r="B8357" t="str">
            <v>Определение ДНК Mycobacterium tuberculosis complex (M. tuberculosis, M. bovis, M. bovis BCG) с дифференциацией вида в нативном препарате тканей лимфоузла или парафиновом блоке методом ПЦР</v>
          </cell>
        </row>
        <row r="8358">
          <cell r="B8358" t="str">
            <v>Исследование уровня интерферона-гамма на антигены Mycobacterium tuberculosis complex в крови</v>
          </cell>
        </row>
        <row r="8359">
          <cell r="B8359" t="str">
            <v>Микроскопическое исследование соскоба язвы полости рта на бледную трепонему (Treponema pallidum)</v>
          </cell>
        </row>
        <row r="8360">
          <cell r="B8360" t="str">
            <v>Микробиологическое (культуральное) исследование материала из десневых карманов на неспорообразующие анаэробные микроорганизмы</v>
          </cell>
        </row>
        <row r="8361">
          <cell r="B8361" t="str">
            <v>Микробиологическое (культуральное) исследование абсцессов на неспорообразующие анаэробные микроорганизмы</v>
          </cell>
        </row>
        <row r="8362">
          <cell r="B8362" t="str">
            <v>Микробиологическое (культуральное) исследование отделяемого слизистой полости рта на неспорообразующие анаэробные микроорганизмы</v>
          </cell>
        </row>
        <row r="8363">
          <cell r="B8363" t="str">
            <v>Микробиологическое (культуральное) исследование абсцессов на аэробные и факультативно-анаэробные микроорганизмы</v>
          </cell>
        </row>
        <row r="8364">
          <cell r="B8364" t="str">
            <v>Микробиологическое (культуральное) исследование соскоба полости рта на дрожжевые грибы</v>
          </cell>
        </row>
        <row r="8365">
          <cell r="B8365" t="str">
            <v>Молекулярно-биологическое исследование слюны на цитомегаловирус (Cytomegalovirus)</v>
          </cell>
        </row>
        <row r="8366">
          <cell r="B8366" t="str">
            <v>Определение ДНК цитомегаловируса (Cytomegalovirus) методом ПЦР в слюне, качественное исследование</v>
          </cell>
        </row>
        <row r="8367">
          <cell r="B8367" t="str">
            <v>Определение ДНК цитомегаловируса (Cytomegalovirus) методом ПЦР в слюне, количественное исследование</v>
          </cell>
        </row>
        <row r="8368">
          <cell r="B8368" t="str">
            <v>Молекулярно-биологическое исследование слюны на вирус герпеса человека 6 типа (HHV 6)</v>
          </cell>
        </row>
        <row r="8369">
          <cell r="B8369" t="str">
            <v>Определение ДНК вирус герпеса человека 6 типа (HHV 6) в слюне, количественное исследование</v>
          </cell>
        </row>
        <row r="8370">
          <cell r="B8370" t="str">
            <v>Молекулярно-биологическое исследование слюны на парвовирус B19 (Parvovirus B19)</v>
          </cell>
        </row>
        <row r="8371">
          <cell r="B8371" t="str">
            <v>Определение ДНК парвовируса B19 (Parvo virus B19) методом ПЦР в слюне, качественное исследование</v>
          </cell>
        </row>
        <row r="8372">
          <cell r="B8372" t="str">
            <v>Определение ДНК парвовируса B19 (Parvo virus B19) методом ПЦР в слюне, количественное исследование</v>
          </cell>
        </row>
        <row r="8373">
          <cell r="B8373" t="str">
            <v>Молекулярно-биологическое исследование слюны на вирус краснухи (Rubella virus)</v>
          </cell>
        </row>
        <row r="8374">
          <cell r="B8374" t="str">
            <v>Определение РНК вируса краснухи (Rubella virus) методом ПЦР в слюне, качественное исследование</v>
          </cell>
        </row>
        <row r="8375">
          <cell r="B8375" t="str">
            <v>Определение РНК вируса краснухи (Rubella virus) методом ПЦР в слюне, количественное исследование</v>
          </cell>
        </row>
        <row r="8376">
          <cell r="B8376" t="str">
            <v>Молекулярно-биологическое исследование отделяемого эрозивно-язвенных элементов слизистой оболочки ротовой полости на бледную трепонему (Treponema pallidum)</v>
          </cell>
        </row>
        <row r="8377">
          <cell r="B8377" t="str">
            <v>Определение ДНК бледной трепонемы (Treponema pallidum) в отделяемом эрозивно-язвенных элементов слизистой оболочки ротовой полости методом ПЦР</v>
          </cell>
        </row>
        <row r="8378">
          <cell r="B8378" t="str">
            <v>Микробиологическое (культуральное) исследование отделяемого из полости рта</v>
          </cell>
        </row>
        <row r="8379">
          <cell r="B8379" t="str">
            <v>Молекулярно-биологическое исследование нативного препарата тканей полости рта или парафинового блока на микобактерии туберкулеза (Mycobacterium tuberculosis complex)</v>
          </cell>
        </row>
        <row r="8380">
          <cell r="B8380" t="str">
            <v>Определение ДНК микобактерий туберкулеза (Mycobacterium tuberculosis complex) в нативном препарате тканей полости рта или парафиновом блоке</v>
          </cell>
        </row>
        <row r="8381">
          <cell r="B8381" t="str">
            <v>Молекулярно-биологическое исследование нативного препарата тканей полости рта или парафинового блока для дифференциации видов Mycobacterium tuberculosis complex (M. tuberculosis, M. bovis, M. bovis BCG)</v>
          </cell>
        </row>
        <row r="8382">
          <cell r="B8382" t="str">
            <v>Определение ДНК Mycobacterium tuberculosis complex (M. tuberculosis, M. bovis, M. bovis BCG) с дифференциацией вида в нативном препарате тканей полости рта или парафиновом блоке методом ПЦР</v>
          </cell>
        </row>
        <row r="8383">
          <cell r="B8383" t="str">
            <v>Микробиологическое (культуральное) исследование слизи и пленок с миндалин на палочку дифтерии (Corinebacterium diphtheriae)</v>
          </cell>
        </row>
        <row r="8384">
          <cell r="B8384" t="str">
            <v>Микроскопическое исследование мазков с задней стенки глотки на менингококк (Neisseria meningitidis)</v>
          </cell>
        </row>
        <row r="8385">
          <cell r="B8385" t="str">
            <v>Микробиологическое (культуральное) исследование слизи с задней стенки глотки на менингококк (Neisseria meningitidis)</v>
          </cell>
        </row>
        <row r="8386">
          <cell r="B8386" t="str">
            <v>Микроскопическое исследование мазков с миндалин на гонококк (Neisseria gonorrhoeae)</v>
          </cell>
        </row>
        <row r="8387">
          <cell r="B8387" t="str">
            <v>Микробиологическое (культуральное) исследование слизи с миндалин и задней стенки глотки на аэробные и факультативно-анаэробные микроорганизмы</v>
          </cell>
        </row>
        <row r="8388">
          <cell r="B8388" t="str">
            <v>Микробиологическое (культуральное) исследование смывов из околоносовых полостей на аэробные и факультативно-анаэробные микроорганизмы</v>
          </cell>
        </row>
        <row r="8389">
          <cell r="B8389" t="str">
            <v>Микробиологическое (культуральное) исследование пунктатов из околоносовых полостей на неспорообразующие анаэробные микроорганизмы</v>
          </cell>
        </row>
        <row r="8390">
          <cell r="B8390" t="str">
            <v>Молекулярно-биологическое исследование мазков со слизистой оболочки носоглотки на коронавирусы 229E, OC43, NL63, HKUI (Human Coronavirus)</v>
          </cell>
        </row>
        <row r="8391">
          <cell r="B8391" t="str">
            <v>Определение РНК коронавирусов 229E, OC43, NL63, HKUI (Human Coronavirus) в мазках со слизистой оболочки носоглотки методом ПЦР</v>
          </cell>
        </row>
        <row r="8392">
          <cell r="B8392" t="str">
            <v>Микробиологическое (культуральное) исследование носоглоточных смывов на дрожжевые грибы</v>
          </cell>
        </row>
        <row r="8393">
          <cell r="B8393" t="str">
            <v>Микробиологическое (культуральное) исследование носоглоточных смывов на мицелиальные грибы</v>
          </cell>
        </row>
        <row r="8394">
          <cell r="B8394" t="str">
            <v>Микроскопическое исследование смывов из зева на пневмоцисты (Pneumocestis carinii)</v>
          </cell>
        </row>
        <row r="8395">
          <cell r="B8395" t="str">
            <v>Микроскопическое исследование специфических элементов с миндалин на бледную трепонему (Treponema pallidum)</v>
          </cell>
        </row>
        <row r="8396">
          <cell r="B8396" t="str">
            <v>Молекулярно-биологическое исследование носоглоточных смывов на вирус эпидемического паротита</v>
          </cell>
        </row>
        <row r="8397">
          <cell r="B8397" t="str">
            <v>Определение ДНК вируса эпидемического паротита в носоглоточных смывах методом ПЦР</v>
          </cell>
        </row>
        <row r="8398">
          <cell r="B8398" t="str">
            <v>Молекулярно-биологическое исследование отделяемого верхних дыхательных путей на микоплазму хоминис (Mycoplasma hominis)</v>
          </cell>
        </row>
        <row r="8399">
          <cell r="B8399" t="str">
            <v>Бактериологическое исследование отделяемого из зева на стрептококк группы A (Streptococcus gr. A)</v>
          </cell>
        </row>
        <row r="8400">
          <cell r="B8400" t="str">
            <v>Бактериологическое исследование отделяемого слизистой оболочки ротоглотки на гонококк (Neisseria gonorrhoeae)</v>
          </cell>
        </row>
        <row r="8401">
          <cell r="B8401" t="str">
            <v>Молекулярно-биологическое исследование соскоба из носоглотки на вирус простого герпеса (Herpes simplex virus)</v>
          </cell>
        </row>
        <row r="8402">
          <cell r="B8402" t="str">
            <v>Определение антигена стрептококка группы A (S.pyogenes) в отделяемом верхних дыхательных путей</v>
          </cell>
        </row>
        <row r="8403">
          <cell r="B8403" t="str">
            <v>Молекулярно-биологическое исследование мазков со слизистой оболочки носоглотки на вирус гриппа (Influenza virus)</v>
          </cell>
        </row>
        <row r="8404">
          <cell r="B8404" t="str">
            <v>Определение РНК вируса гриппа A (Influenza virus A) в мазках со слизистой оболочки носоглотки методом ПЦР</v>
          </cell>
        </row>
        <row r="8405">
          <cell r="B8405" t="str">
            <v>Определение РНК вируса гриппа B (Influenza virus B) в мазках со слизистой оболочки носоглотки методом ПЦР</v>
          </cell>
        </row>
        <row r="8406">
          <cell r="B8406" t="str">
            <v>Определение РНК вируса гриппа C (Influenza virus C) в мазках со слизистой оболочки носоглотки методом ПЦР</v>
          </cell>
        </row>
        <row r="8407">
          <cell r="B8407" t="str">
            <v>Молекулярно-биологическое исследование мазков со слизистой оболочки носоглотки на респираторно-синцитиальный вирус (Human Respiratory Syncytial virus)</v>
          </cell>
        </row>
        <row r="8408">
          <cell r="B8408" t="str">
            <v>Определение РНК респираторно-синцитиального вируса (Human Respiratory Syncytial virus) в мазках со слизистой оболочки носоглотки методом ПЦР</v>
          </cell>
        </row>
        <row r="8409">
          <cell r="B8409" t="str">
            <v>Молекулярно-биологическое исследование мазков со слизистой оболочки носоглотки на аденовирус (Human Adenovirus)</v>
          </cell>
        </row>
        <row r="8410">
          <cell r="B8410" t="str">
            <v>Определение ДНК аденовируса (Human Adenovirus) в мазках со слизистой оболочки носоглотки методом ПЦР</v>
          </cell>
        </row>
        <row r="8411">
          <cell r="B8411" t="str">
            <v>Молекулярно-биологическое исследование мазков со слизистой оболочки носоглотки на метапневмовирус (Human Metapneumo virus)</v>
          </cell>
        </row>
        <row r="8412">
          <cell r="B8412" t="str">
            <v>Определение РНК метапневмовируса (Human Metapneumo virus) в мазках со слизистой оболочки носоглотки методом ПЦР</v>
          </cell>
        </row>
        <row r="8413">
          <cell r="B8413" t="str">
            <v>Молекулярно-биологическое исследование мазков со слизистой оболочки носоглотки вирусов парагриппа (Human Parainfluenza virus)</v>
          </cell>
        </row>
        <row r="8414">
          <cell r="B8414" t="str">
            <v>Определение РНК вирусов парагриппа (Human Parainfluenza virus) в мазках со слизистой оболочки носоглотки методом ПЦР</v>
          </cell>
        </row>
        <row r="8415">
          <cell r="B8415" t="str">
            <v>Молекулярно-биологическое исследование мазков со слизистой оболочки носоглотки на риновирусы (Human Rhinovirus)</v>
          </cell>
        </row>
        <row r="8416">
          <cell r="B8416" t="str">
            <v>Определение РНК риновирусов (Human Rhinovirus) в мазках со слизистой оболочки носоглотки методом ПЦР</v>
          </cell>
        </row>
        <row r="8417">
          <cell r="B8417" t="str">
            <v>Молекулярно-биологическое исследование мазков со слизистой оболочки носоглотки на бокавирус (Human Bocavirus)</v>
          </cell>
        </row>
        <row r="8418">
          <cell r="B8418" t="str">
            <v>Определение ДНК бокавируса (Human Bocavirus) в мазках со слизистой оболочки носоглотки методом ПЦР</v>
          </cell>
        </row>
        <row r="8419">
          <cell r="B8419" t="str">
            <v>Молекулярно-биологическое исследование мазков со слизистой оболочки носоглотки на коронавирус ТОРС (SARS-cov)</v>
          </cell>
        </row>
        <row r="8420">
          <cell r="B8420" t="str">
            <v>Определение РНК коронавируса ТОРС (SARS-cov) в мазках со слизистой оболочки носоглотки методом ПЦР</v>
          </cell>
        </row>
        <row r="8421">
          <cell r="B8421" t="str">
            <v>Молекулярно-биологическое исследование мазков со слизистой оболочки носоглотки на коронавирус БВРС (MERS-cov)</v>
          </cell>
        </row>
        <row r="8422">
          <cell r="B8422" t="str">
            <v>Определение РНК коронавируса БВРС (MERS-cov) в мазках со слизистой оболочки носоглотки методом ПЦР</v>
          </cell>
        </row>
        <row r="8423">
          <cell r="B8423" t="str">
            <v>Молекулярно-биологическое исследование мазков со слизистой оболочки носоглотки на Mycoplasma pneumoniae</v>
          </cell>
        </row>
        <row r="8424">
          <cell r="B8424" t="str">
            <v>Определение ДНК Mycoplasma pneumoniae в мазках со слизистой оболочки носоглотки методом ПЦР</v>
          </cell>
        </row>
        <row r="8425">
          <cell r="B8425" t="str">
            <v>Молекулярно-биологическое исследование мазков со слизистой оболочки носоглотки на Chlamydophila pneumoniae</v>
          </cell>
        </row>
        <row r="8426">
          <cell r="B8426" t="str">
            <v>Определение ДНК Chlamydophila pneumoniae в мазках со слизистой оболочки носоглотки методом ПЦР</v>
          </cell>
        </row>
        <row r="8427">
          <cell r="B8427" t="str">
            <v>Молекулярно-биологическое исследование мазков со слизистой оболочки носоглотки на возбудители коклюша (Bordetella pertussis, Bordetella parapertussis, Bordetella bronchiseprica)</v>
          </cell>
        </row>
        <row r="8428">
          <cell r="B8428" t="str">
            <v>Определение ДНК возбудителей коклюша (Bordetella pertussis, Bordetella parapertussis, Bordetella bronchiseprica) в мазках со слизистой оболочки носоглотки методом ПЦР</v>
          </cell>
        </row>
        <row r="8429">
          <cell r="B8429" t="str">
            <v>Молекулярно-биологическое исследование мазков со слизистой оболочки носоглотки на возбудитель дифтерии (Corynebacterium diphtheriae)</v>
          </cell>
        </row>
        <row r="8430">
          <cell r="B8430" t="str">
            <v>Определение ДНК возбудителя дифтерии (Corynebacterium diphtheriae) в мазках со слизистой оболочки носоглотки методом ПЦР</v>
          </cell>
        </row>
        <row r="8431">
          <cell r="B8431" t="str">
            <v>Молекулярно-биологическое исследование мазков со слизистой оболочки носоглотки на Streptococcus pneumoniae</v>
          </cell>
        </row>
        <row r="8432">
          <cell r="B8432" t="str">
            <v>Определение ДНК Streptococcus pneumoniae в мазках со слизистой оболочки носоглотки методом ПЦР, количественное исследование</v>
          </cell>
        </row>
        <row r="8433">
          <cell r="B8433" t="str">
            <v>Молекулярно-биологическое исследование мазков со слизистой оболочки носоглотки на Haemophilus influenzae</v>
          </cell>
        </row>
        <row r="8434">
          <cell r="B8434" t="str">
            <v>Определение ДНК Haemophilus influenzae в мазках со слизистой оболочки носоглотки методом ПЦР количественное исследование</v>
          </cell>
        </row>
        <row r="8435">
          <cell r="B8435" t="str">
            <v>Молекулярно-биологическое исследование мазков со слизистой оболочки носоглотки на Moraxella catarrhalis</v>
          </cell>
        </row>
        <row r="8436">
          <cell r="B8436" t="str">
            <v>Определение ДНК Moraxella catarrhalis в мазках со слизистой оболочки носоглотки методом ПЦР количественное исследование</v>
          </cell>
        </row>
        <row r="8437">
          <cell r="B8437" t="str">
            <v>Молекулярно-биологическое исследование мазков со слизистой оболочки носоглотки на Staphylococcus aureus</v>
          </cell>
        </row>
        <row r="8438">
          <cell r="B8438" t="str">
            <v>Определение ДНК Staphylococcus aureus в мазках со слизистой оболочки носоглотки методом ПЦР, количественное исследование</v>
          </cell>
        </row>
        <row r="8439">
          <cell r="B8439" t="str">
            <v>Молекулярно-биологическое исследование мазков со слизистой оболочки носоглотки на Streptococcus pyogenes</v>
          </cell>
        </row>
        <row r="8440">
          <cell r="B8440" t="str">
            <v>Определение ДНК Streptococcus pyogenes в мазках со слизистой оболочки носоглотки методом ПЦР, количественное исследование</v>
          </cell>
        </row>
        <row r="8441">
          <cell r="B8441" t="str">
            <v>Молекулярно-биологическое исследование мазков со слизистой оболочки ротоглотки на вирус гриппа (Influenza virus)</v>
          </cell>
        </row>
        <row r="8442">
          <cell r="B8442" t="str">
            <v>Определение РНК вируса гриппа A (Influenza virus A) в мазках со слизистой оболочки ротоглотки методом ПЦР</v>
          </cell>
        </row>
        <row r="8443">
          <cell r="B8443" t="str">
            <v>Определение РНК вируса гриппа B (Influenza virus B) в мазках со слизистой оболочки ротоглотки методом ПЦР</v>
          </cell>
        </row>
        <row r="8444">
          <cell r="B8444" t="str">
            <v>Определение РНК вируса гриппа C (Influenza virus C) в мазках со слизистой оболочки ротоглотки методом ПЦР</v>
          </cell>
        </row>
        <row r="8445">
          <cell r="B8445" t="str">
            <v>Молекулярно-биологическое исследование мазков со слизистой оболочки ротоглотки на респираторно-синцитиальный вирус (Human Respiratory Syncytial virus)</v>
          </cell>
        </row>
        <row r="8446">
          <cell r="B8446" t="str">
            <v>Определение РНК респираторно-синцитиального вируса (Human Respiratory Syncytial virus) в мазках со слизистой оболочки ротоглотки методом ПЦР</v>
          </cell>
        </row>
        <row r="8447">
          <cell r="B8447" t="str">
            <v>Молекулярно-биологическое исследование мазков со слизистой оболочки ротоглотки на аденовирус (Human Adenovirus)</v>
          </cell>
        </row>
        <row r="8448">
          <cell r="B8448" t="str">
            <v>Определение ДНК аденовируса (Human Adenovirus) в мазках со слизистой оболочки ротоглотки методом ПЦР</v>
          </cell>
        </row>
        <row r="8449">
          <cell r="B8449" t="str">
            <v>Молекулярно-биологическое исследование мазков со слизистой оболочки ротоглотки на метапневмовирус (Human Metapneumovirus)</v>
          </cell>
        </row>
        <row r="8450">
          <cell r="B8450" t="str">
            <v>Определение РНК метапневмовируса (Human Metapneumovirus) в мазках со слизистой оболочки ротоглотки методом ПЦР</v>
          </cell>
        </row>
        <row r="8451">
          <cell r="B8451" t="str">
            <v>Молекулярно-биологическое исследование мазков со слизистой оболочки ротоглотки вирусов парагриппа (Human Parainfluenza virus)</v>
          </cell>
        </row>
        <row r="8452">
          <cell r="B8452" t="str">
            <v>Определение РНК вирусов парагриппа (Human Parainfluenza virus) в мазках со слизистой оболочки ротоглотки методом ПЦР</v>
          </cell>
        </row>
        <row r="8453">
          <cell r="B8453" t="str">
            <v>Молекулярно-биологическое исследование мазков со слизистой оболочки ротоглотки на риновирусы (Human Rhinovirus)</v>
          </cell>
        </row>
        <row r="8454">
          <cell r="B8454" t="str">
            <v>Определение РНК риновирусов (Human Rhinovirus) в мазках со слизистой оболочки ротоглотки методом ПЦР</v>
          </cell>
        </row>
        <row r="8455">
          <cell r="B8455" t="str">
            <v>Молекулярно-биологическое исследование мазков со слизистой оболочки ротоглотки на бокавирус (Human Bocavirus)</v>
          </cell>
        </row>
        <row r="8456">
          <cell r="B8456" t="str">
            <v>Определение ДНК бокавируса (Human Bocavirus) в мазках со слизистой оболочки ротоглотки методом ПЦР</v>
          </cell>
        </row>
        <row r="8457">
          <cell r="B8457" t="str">
            <v>Молекулярно-биологическое исследование мазков со слизистой оболочки ротоглотки на коронавирусы 229E, OC43, NL63, HKUI (Human Coronavirus)</v>
          </cell>
        </row>
        <row r="8458">
          <cell r="B8458" t="str">
            <v>Определение РНК коронавирусов 229E, OC43, NL63, HKUI (Human Coronavirus) в мазках со слизистой оболочки ротоглотки методом ПЦР</v>
          </cell>
        </row>
        <row r="8459">
          <cell r="B8459" t="str">
            <v>Молекулярно-биологическое исследование мазков со слизистой оболочки ротоглотки на коронавирус ТОРС (SARS-cov)</v>
          </cell>
        </row>
        <row r="8460">
          <cell r="B8460" t="str">
            <v>Определение РНК коронавируса ТОРС (SARS-cov) в мазках со слизистой оболочки ротоглотки методом ПЦР</v>
          </cell>
        </row>
        <row r="8461">
          <cell r="B8461" t="str">
            <v>Молекулярно-биологическое исследование мазков со слизистой оболочки ротоглотки на коронавирус БВРС (MERS-cov)</v>
          </cell>
        </row>
        <row r="8462">
          <cell r="B8462" t="str">
            <v>Определение РНК коронавируса БВРС (MERS-cov) в мазках со слизистой оболочки ротоглотки методом ПЦР</v>
          </cell>
        </row>
        <row r="8463">
          <cell r="B8463" t="str">
            <v>Молекулярно-биологическое исследование мазков со слизистой оболочки ротоглотки на Mycoplasma pneumoniae</v>
          </cell>
        </row>
        <row r="8464">
          <cell r="B8464" t="str">
            <v>Определение ДНК Mycoplasma pneumoniae в мазках со слизистой оболочки ротоглотки методом ПЦР</v>
          </cell>
        </row>
        <row r="8465">
          <cell r="B8465" t="str">
            <v>Молекулярно-биологическое исследование мазков со слизистой оболочки ротоглотки на Chlamydophila pneumoniae</v>
          </cell>
        </row>
        <row r="8466">
          <cell r="B8466" t="str">
            <v>Определение ДНК Chlamydophila pneumoniae в мазках со слизистой оболочки ротоглотки методом ПЦР</v>
          </cell>
        </row>
        <row r="8467">
          <cell r="B8467" t="str">
            <v>Молекулярно-биологическое исследование мазков со слизистой оболочки ротоглотки на возбудителей коклюша (Bordetella pertussis, Bordetella parapertussis, Bordetella bronchiseprica)</v>
          </cell>
        </row>
        <row r="8468">
          <cell r="B8468" t="str">
            <v>Определение ДНК возбудителей коклюша (Bordetella pertussis, Bordetella parapertussis, Bordetella bronchiseprica) в мазках со слизистой оболочки ротоглотки методом ПЦР</v>
          </cell>
        </row>
        <row r="8469">
          <cell r="B8469" t="str">
            <v>Молекулярно-биологическое исследование мазков со слизистой оболочки ротоглотки на возбудителя дифтерии (Corynebacterium diphtheriae)</v>
          </cell>
        </row>
        <row r="8470">
          <cell r="B8470" t="str">
            <v>Определение ДНК возбудителя дифтерии (Corynebacterium diphtheriae) в мазках со слизистой оболочки ротоглотки методом ПЦР</v>
          </cell>
        </row>
        <row r="8471">
          <cell r="B8471" t="str">
            <v>Молекулярно-биологическое исследование мазков со слизистой оболочки ротоглотки на Streptococcus pneumoniae</v>
          </cell>
        </row>
        <row r="8472">
          <cell r="B8472" t="str">
            <v>Определение ДНК Streptococcus pneumoniae в мазках со слизистой оболочки ротоглотки методом ПЦР, количественное исследование</v>
          </cell>
        </row>
        <row r="8473">
          <cell r="B8473" t="str">
            <v>Молекулярно-биологическое исследование мазков со слизистой оболочки ротоглотки на Haemophilus influenzae</v>
          </cell>
        </row>
        <row r="8474">
          <cell r="B8474" t="str">
            <v>Определение ДНК Haemophilus influenzae в мазках со слизистой оболочки ротоглотки методом ПЦР, количественное исследование</v>
          </cell>
        </row>
        <row r="8475">
          <cell r="B8475" t="str">
            <v>Молекулярно-биологическое исследование мазков со слизистой оболочки ротоглотки на Moraxella catarrhalis</v>
          </cell>
        </row>
        <row r="8476">
          <cell r="B8476" t="str">
            <v>Определение ДНК Moraxella catarrhalis в мазках со слизистой оболочки ротоглотки методом ПЦР, количественное исследование</v>
          </cell>
        </row>
        <row r="8477">
          <cell r="B8477" t="str">
            <v>Молекулярно-биологическое исследование мазков со слизистой оболочки ротоглотки на Staphylococcus aureus</v>
          </cell>
        </row>
        <row r="8478">
          <cell r="B8478" t="str">
            <v>Определение ДНК Staphylococcus aureus в мазках со слизистой оболочки ротоглотки методом ПЦР, количественное исследование</v>
          </cell>
        </row>
        <row r="8479">
          <cell r="B8479" t="str">
            <v>Молекулярно-биологическое исследование мазков со слизистой оболочки ротоглотки на Streptococcus pyogenes</v>
          </cell>
        </row>
        <row r="8480">
          <cell r="B8480" t="str">
            <v>Определение ДНК Streptococcus pyogenes в мазках со слизистой оболочки ротоглотки методом ПЦР, количественное исследование</v>
          </cell>
        </row>
        <row r="8481">
          <cell r="B8481" t="str">
            <v>Молекулярно-биологическое исследование мазков со слизистой оболочки ротоглотки на парвовирус B19 (Parvovirus B19)</v>
          </cell>
        </row>
        <row r="8482">
          <cell r="B8482" t="str">
            <v>Определение ДНК парвовируса B19 (Parvovirus B19) в мазках со слизистой оболочки ротоглотки методом ПЦР, качественное исследование</v>
          </cell>
        </row>
        <row r="8483">
          <cell r="B8483" t="str">
            <v>Определение ДНК парвовируса B19 (Parvovirus B19) в мазках со слизистой оболочки ротоглотки методом ПЦР, количественное исследование</v>
          </cell>
        </row>
        <row r="8484">
          <cell r="B8484" t="str">
            <v>Молекулярно-биологическое исследование мазков со слизистой оболочки ротоглотки на цитомегаловирус (Cytomegalovirus)</v>
          </cell>
        </row>
        <row r="8485">
          <cell r="B8485" t="str">
            <v>Определение ДНК цитомегаловируса (Cytomegalovirus) в мазках со слизистой оболочки ротоглотки методом ПЦР, качественное исследование</v>
          </cell>
        </row>
        <row r="8486">
          <cell r="B8486" t="str">
            <v>Определение ДНК цитомегаловируса (Cytomegalovirus) в мазках со слизистой оболочки ротоглотки методом ПЦР, количественное исследование</v>
          </cell>
        </row>
        <row r="8487">
          <cell r="B8487" t="str">
            <v>Молекулярно-биологическое исследование мазков со слизистой оболочки ротоглотки на вирус Эпштейна-Барр (Epstein - Barr virus)</v>
          </cell>
        </row>
        <row r="8488">
          <cell r="B8488" t="str">
            <v>Определение ДНК вируса Эпштейна-Барр (Epstein - Barr virus) в мазках со слизистой оболочки ротоглотки методом ПЦР, качественное исследование</v>
          </cell>
        </row>
        <row r="8489">
          <cell r="B8489" t="str">
            <v>Определение ДНК вируса Эпштейна-Барр (Epstein - Barr virus) в мазках со слизистой оболочки ротоглотки методом ПЦР, количественное исследование</v>
          </cell>
        </row>
        <row r="8490">
          <cell r="B8490" t="str">
            <v>Молекулярно-биологическое исследование мазков со слизистой оболочки ротоглотки на вирус герпеса 6 типа (HHV6)</v>
          </cell>
        </row>
        <row r="8491">
          <cell r="B8491" t="str">
            <v>Определение ДНК вируса герпеса 6 типа (HHV6) в мазках со слизистой оболочки ротоглотки методом ПЦР, качественное исследование</v>
          </cell>
        </row>
        <row r="8492">
          <cell r="B8492" t="str">
            <v>Определение ДНК вируса герпеса 6 типа (HHV6) в мазках со слизистой оболочки ротоглотки методом ПЦР, количественное исследование</v>
          </cell>
        </row>
        <row r="8493">
          <cell r="B8493" t="str">
            <v>Молекулярно-биологическое исследование мазков со слизистой оболочки ротоглотки на Pneumocystis jirovecii (carinii)</v>
          </cell>
        </row>
        <row r="8494">
          <cell r="B8494" t="str">
            <v>Определение ДНК Pneumocystis jirovecii (carinii) в мазках со слизистой оболочки ротоглотки методом ПЦР</v>
          </cell>
        </row>
        <row r="8495">
          <cell r="B8495" t="str">
            <v>Молекулярно-биологическое исследование мазков со слизистой оболочки ротоглотки на Pseudomonas aeruginosa</v>
          </cell>
        </row>
        <row r="8496">
          <cell r="B8496" t="str">
            <v>Определение ДНК Pseudomonas aeruginosa в мазках со слизистой оболочки ротоглотки методом ПЦР</v>
          </cell>
        </row>
        <row r="8497">
          <cell r="B8497" t="str">
            <v>Молекулярно-биологическое исследование мазков со слизистой оболочки ротоглотки для выявления РНК вируса краснухи (Rubella virus)</v>
          </cell>
        </row>
        <row r="8498">
          <cell r="B8498" t="str">
            <v>Определение РНК вируса краснухи (Rubella virus) в мазках со слизистой оболочки ротоглотки методом ПЦР</v>
          </cell>
        </row>
        <row r="8499">
          <cell r="B8499" t="str">
            <v>Молекулярно-биологическое исследование мазков со слизистой оболочки ротоглотки на менингококк (Neisseria meningitidis)</v>
          </cell>
        </row>
        <row r="8500">
          <cell r="B8500" t="str">
            <v>Определение ДНК менингококка (Neisseria meningitidis) в мазках со слизистой оболочки ротоглотки методом ПЦР</v>
          </cell>
        </row>
        <row r="8501">
          <cell r="B8501" t="str">
            <v>Молекулярно-биологическое исследование мазков со слизистой оболочки ротоглотки на хламидию трахоматис (Chlamydia trachomatis)</v>
          </cell>
        </row>
        <row r="8502">
          <cell r="B8502" t="str">
            <v>Определение ДНК хламидии трахоматис (Chlamydia trachomatis) в мазках со слизистой оболочки ротоглотки методом ПЦР</v>
          </cell>
        </row>
        <row r="8503">
          <cell r="B8503" t="str">
            <v>Молекулярно-биологическое исследование мазков со слизистой оболочки ротоглотки на гонококк (Neisseria gonorrhoeae)</v>
          </cell>
        </row>
        <row r="8504">
          <cell r="B8504" t="str">
            <v>Определение ДНК гонококка (Neisseria gonorrhoeae) в мазках со слизистой оболочки ротоглотки методом ПЦР</v>
          </cell>
        </row>
        <row r="8505">
          <cell r="B8505" t="str">
            <v>Молекулярно-биологическое исследование мазков со слизистой оболочки ротоглотки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506">
          <cell r="B850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v>
          </cell>
        </row>
        <row r="8507">
          <cell r="B850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количественное исследование</v>
          </cell>
        </row>
        <row r="8508">
          <cell r="B8508" t="str">
            <v>Молекулярно-биологическое исследование мазков со слизистой оболочки ротоглотки для выявления генов приобретенных карбапенемаз бактерий</v>
          </cell>
        </row>
        <row r="8509">
          <cell r="B8509" t="str">
            <v>Выявление генов приобретенных карбапенемаз класса металло-</v>
          </cell>
        </row>
        <row r="8510">
          <cell r="B8510" t="str">
            <v>-лактамаз (МБЛ) групп VIM, IMP и NDM в мазках со слизистой оболочки ротоглотки методом ПЦР</v>
          </cell>
        </row>
        <row r="8511">
          <cell r="B8511" t="str">
            <v>Выявление генов приобретенных карбапенемаз групп KPC и OXA-48-подобных в мазках со слизистой оболочки ротоглотки методом ПЦР</v>
          </cell>
        </row>
        <row r="8512">
          <cell r="B8512" t="str">
            <v>Иммунохроматографическое экспресс-исследование мазка из зева на стрептококки группы A</v>
          </cell>
        </row>
        <row r="8513">
          <cell r="B8513" t="str">
            <v>Иммунохроматографическое экспресс-исследование мазка из зева, носоглоточного аспирата или назального смыва на аденовирус</v>
          </cell>
        </row>
        <row r="8514">
          <cell r="B8514" t="str">
            <v>Иммунохроматографическое экспресс-исследование носоглоточного мазка на вирус гриппа A</v>
          </cell>
        </row>
        <row r="8515">
          <cell r="B8515" t="str">
            <v>Иммунохроматографическое экспресс-исследование носоглоточного мазка на вирус гриппа B</v>
          </cell>
        </row>
        <row r="8516">
          <cell r="B8516" t="str">
            <v>Молекулярно-биологическое исследование нативного препарата верхних дыхательных путей или парафинового блока на Mycobacterium tuberculosis complex (микобактерий туберкулеза)</v>
          </cell>
        </row>
        <row r="8517">
          <cell r="B8517" t="str">
            <v>Определение ДНК микобактерий туберкулеза (Mycobacterium tuberculosis complex) в нативном препарате верхних дыхательных путей или парафиновом блоке</v>
          </cell>
        </row>
        <row r="8518">
          <cell r="B8518" t="str">
            <v>Молекулярно-биологическое исследование нативного препарата верхних дыхательных путей или парафинового блока для дифференциации видов Mycobacterium tuberculosis complex (M. tuberculosis, M. bovis, M. bovis BCG)</v>
          </cell>
        </row>
        <row r="8519">
          <cell r="B8519" t="str">
            <v>Определение ДНК Mycobacterium tuberculosis complex (M. tuberculosis, M. bovis, M. bovis BCG) с дифференциацией вида в нативном препарате верхних дыхательных путей или парафиновом блоке методом ПЦР</v>
          </cell>
        </row>
        <row r="8520">
          <cell r="B8520" t="str">
            <v>Микроскопическое исследование мокроты на микобактерии (Mycobacterium spp.)</v>
          </cell>
        </row>
        <row r="8521">
          <cell r="B8521" t="str">
            <v>Микробиологическое (культуральное) исследование мокроты на микобактерии туберкулеза (Mycobacterium tuberculosis complex)</v>
          </cell>
        </row>
        <row r="8522">
          <cell r="B8522" t="str">
            <v>Микробиологическое (культуральное) исследование мокроты на плотных питательных средах на микобактерии туберкулеза (Mycobacterium tuberculosis complex)</v>
          </cell>
        </row>
        <row r="8523">
          <cell r="B8523" t="str">
            <v>Микробиологическое (культуральное) исследование мокроты на жидких питательных средах на микобактерии туберкулеза (Mycobacterium tuberculosis complex)</v>
          </cell>
        </row>
        <row r="8524">
          <cell r="B8524" t="str">
            <v>Микробиологическое (культуральное) исследование плевральной жидкости на микобактерии туберкулеза (Mycobacterium tuberculosis complex)</v>
          </cell>
        </row>
        <row r="8525">
          <cell r="B8525" t="str">
            <v>Микробиологическое (культуральное) исследование плевральной жидкости на плотных питательных средах на микобактерии туберкулеза (Mycobacterium tuberculosis complex)</v>
          </cell>
        </row>
        <row r="8526">
          <cell r="B8526" t="str">
            <v>Микробиологическое (культуральное) исследование плевральной жидкости на жидких питательных средах на микобактерии туберкулеза (Mycobacterium tuberculosis complex)</v>
          </cell>
        </row>
        <row r="8527">
          <cell r="B8527" t="str">
            <v>Микробиологическое (культуральное) исследование бронхоальвеолярной жидкости на микобактерии туберкулеза (Mycobacterium tuberculosis complex)</v>
          </cell>
        </row>
        <row r="8528">
          <cell r="B8528" t="str">
            <v>Микробиологическое (культуральное) исследование бронхоальвеолярной жидкости на плотных питательных средах на микобактерии туберкулеза (Mycobacterium tuberculosis complex)</v>
          </cell>
        </row>
        <row r="8529">
          <cell r="B8529" t="str">
            <v>Микробиологическое (культуральное) исследование бронхоальвеолярной жидкости на жидких питательных средах на микобактерии туберкулеза (Mycobacterium tuberculosis complex)</v>
          </cell>
        </row>
        <row r="8530">
          <cell r="B8530" t="str">
            <v>Микробиологическое (культуральное) исследование бронхо-легочной ткани на микобактерии туберкулеза (Mycobacterium tuberculosis complex)</v>
          </cell>
        </row>
        <row r="8531">
          <cell r="B8531" t="str">
            <v>Микробиологическое (культуральное) исследование бронхо-легочной ткани на плотных питательных средах на микобактерии туберкулеза (Mycobacterium tuberculosis complex)</v>
          </cell>
        </row>
        <row r="8532">
          <cell r="B8532" t="str">
            <v>Микробиологическое (культуральное) исследование бронхо-легочной ткани на жидких питательных средах на микобактерии туберкулеза (Mycobacterium tuberculosis complex)</v>
          </cell>
        </row>
        <row r="8533">
          <cell r="B8533" t="str">
            <v>Микробиологическое (культуральное) исследование мокроты на микоплазму (Mycoplasma pneumoniae)</v>
          </cell>
        </row>
        <row r="8534">
          <cell r="B8534" t="str">
            <v>Микробиологическое (культуральное) исследование бронхоальвеолярной лаважной жидкости на микоплазму (Mycoplasma pneumoniae)</v>
          </cell>
        </row>
        <row r="8535">
          <cell r="B8535" t="str">
            <v>Микробиологическое (культуральное) исследование биоптата легкого на легионеллу пневмонии (Legionella pneumophilia)</v>
          </cell>
        </row>
        <row r="8536">
          <cell r="B8536" t="str">
            <v>Микробиологическое (культуральное) исследование плеврального экссудата на легионеллу пневмонии (Legionella pneumophilia)</v>
          </cell>
        </row>
        <row r="8537">
          <cell r="B8537" t="str">
            <v>Микробиологическое (культуральное) исследование мокроты на аэробные и факультативно-анаэробные микроорганизмы</v>
          </cell>
        </row>
        <row r="8538">
          <cell r="B8538" t="str">
            <v>Микробиологическое (культуральное) исследование лаважной жидкости на аэробные и факультативно-анаэробные микроорганизмы</v>
          </cell>
        </row>
        <row r="8539">
          <cell r="B8539" t="str">
            <v>Микробиологическое (культуральное) исследование плевральной жидкости на аэробные и факультативно-анаэробные микроорганизмы</v>
          </cell>
        </row>
        <row r="8540">
          <cell r="B8540" t="str">
            <v>Микробиологическое (культуральное) исследование мокроты абсцессов на неспорообразующие анаэробные микроорганизмы</v>
          </cell>
        </row>
        <row r="8541">
          <cell r="B8541" t="str">
            <v>Микробиологическое (культуральное) исследование плевральной жидкости на неспорообразующие анаэробные микроорганизмы</v>
          </cell>
        </row>
        <row r="8542">
          <cell r="B8542" t="str">
            <v>Микробиологическое (культуральное) исследование слизи с задней стенки глотки на палочку коклюша (Bordetella pertussis)</v>
          </cell>
        </row>
        <row r="8543">
          <cell r="B8543" t="str">
            <v>Микробиологическое (культуральное) исследование мокроты на хламидии (Chlamidia pneumoniae)</v>
          </cell>
        </row>
        <row r="8544">
          <cell r="B8544" t="str">
            <v>Молекулярно-биологическое исследование бронхоальвеолярной лаважной жидкости на респираторно-синтициальный вирус (Respiratory Syncytial virus)</v>
          </cell>
        </row>
        <row r="8545">
          <cell r="B8545" t="str">
            <v>Определение РНК респираторно-синцитиального вируса (Respiratory Syncytial virus) в бронхоальвеолярной лаважной жидкости методом ПЦР</v>
          </cell>
        </row>
        <row r="8546">
          <cell r="B8546" t="str">
            <v>Молекулярно-биологическое исследование бронхоальвеолярной лаважной жидкости на аденовирус (Adenovirus)</v>
          </cell>
        </row>
        <row r="8547">
          <cell r="B8547" t="str">
            <v>Определение ДНК аденовируса в бронхоальвеолярной лаважной жидкости методом ПЦР</v>
          </cell>
        </row>
        <row r="8548">
          <cell r="B8548" t="str">
            <v>Молекулярно-биологическое исследование бронхоальвеолярной лаважной жидкости на вирус гриппа (Influenza virus)</v>
          </cell>
        </row>
        <row r="8549">
          <cell r="B8549" t="str">
            <v>Определение РНК вируса гриппа A в бронхоальвеолярной лаважной жидкости методом ПЦР</v>
          </cell>
        </row>
        <row r="8550">
          <cell r="B8550" t="str">
            <v>Определение РНК вируса гриппа B в бронхоальвеолярной лаважной жидкости методом ПЦР</v>
          </cell>
        </row>
        <row r="8551">
          <cell r="B8551" t="str">
            <v>Определение РНК вируса гриппа C в бронхоальвеолярной лаважной жидкости методом ПЦР</v>
          </cell>
        </row>
        <row r="8552">
          <cell r="B8552" t="str">
            <v>Молекулярно-биологическое исследование бронхоальвеолярной лаважной жидкости на коронавирусы 229E, OC43, NL63, HKUI</v>
          </cell>
        </row>
        <row r="8553">
          <cell r="B8553" t="str">
            <v>Определение РНК коронавирусов 229E, OC43, NL63, HKUI (Human Coronavirus) в бронхоальвеолярной лаважной жидкости методом ПЦР</v>
          </cell>
        </row>
        <row r="8554">
          <cell r="B8554" t="str">
            <v>Микроскопическое исследование мокроты на грибы (дрожжевые и мицелиальные)</v>
          </cell>
        </row>
        <row r="8555">
          <cell r="B8555" t="str">
            <v>Микроскопическое исследование мазков мокроты на криптококк (Cryptococcus neoformans)</v>
          </cell>
        </row>
        <row r="8556">
          <cell r="B8556" t="str">
            <v>Микробиологическое (культуральное) исследование мокроты на дрожжевые грибы</v>
          </cell>
        </row>
        <row r="8557">
          <cell r="B8557" t="str">
            <v>Микробиологическое (культуральное) исследование мокроты на мицелиальные грибы</v>
          </cell>
        </row>
        <row r="8558">
          <cell r="B8558" t="str">
            <v>Микробиологическое (культуральное) исследование мокроты на криптококк (Cryptococcus spp.)</v>
          </cell>
        </row>
        <row r="8559">
          <cell r="B8559" t="str">
            <v>Микроскопическое исследование бронхоальвеолярной лаважной жидкости на грибы (дрожжевые и мицелиальные)</v>
          </cell>
        </row>
        <row r="8560">
          <cell r="B8560" t="str">
            <v>Микроскопическое исследование бронхоальвеолярной лаважной жидкости на криптококк (Cryptococcus spp.)</v>
          </cell>
        </row>
        <row r="8561">
          <cell r="B8561" t="str">
            <v>Микробиологическое (культуральное) исследование мокроты на грибы (дрожжевые и мицелильные)</v>
          </cell>
        </row>
        <row r="8562">
          <cell r="B8562" t="str">
            <v>Микробиологическое (культуральное) исследование бронхоальвеолярной лаважной жидкости на грибы (дрожжевые и мицелильные)</v>
          </cell>
        </row>
        <row r="8563">
          <cell r="B8563" t="str">
            <v>Микроскопическое исследование мокроты на личинки гельминтов</v>
          </cell>
        </row>
        <row r="8564">
          <cell r="B8564" t="str">
            <v>Микроскопическое исследование мокроты на яйца парагонимусов (Paragonimus westermani)</v>
          </cell>
        </row>
        <row r="8565">
          <cell r="B8565" t="str">
            <v>Микроскопическое исследование мокроты на цисты криптоспоридий (Cryptosporidium parwum)</v>
          </cell>
        </row>
        <row r="8566">
          <cell r="B8566" t="str">
            <v>Микроскопическое исследование бронхоальвеолярной лаважной жидкости на личинки гельминтов</v>
          </cell>
        </row>
        <row r="8567">
          <cell r="B8567" t="str">
            <v>Микробиологическое (культуральное) исследование бронхоальвеолярной лаважной жидкости на цисты пневмоцист (Pneumocystis carinii)</v>
          </cell>
        </row>
        <row r="8568">
          <cell r="B8568" t="str">
            <v>Молекулярно-биологическое исследование мокроты (индуцированной мокроты, фаринго-трахеальных аспиратов) на вирус гриппа (Influenza virus)</v>
          </cell>
        </row>
        <row r="8569">
          <cell r="B8569" t="str">
            <v>Определение РНК вируса гриппа A в мокроте (индуцированной мокроте, фаринго-трахеальных аспиратах) методом ПЦР</v>
          </cell>
        </row>
        <row r="8570">
          <cell r="B8570" t="str">
            <v>Определение РНК вируса гриппа B в мокроте (индуцированной мокроте, фаринго-трахеальных аспиратах) методом ПЦР</v>
          </cell>
        </row>
        <row r="8571">
          <cell r="B8571" t="str">
            <v>Определение РНК вируса гриппа C в мокроте (индуцированной мокроте, фаринго-трахеальных аспиратах) методом ПЦР</v>
          </cell>
        </row>
        <row r="8572">
          <cell r="B8572" t="str">
            <v>Молекулярно-биологическое исследование мокроты (индуцированной мокроты, фаринго-трахеальных аспиратов) на респираторно-синцитиальный вирус (Human Respiratory Syncytial virus)</v>
          </cell>
        </row>
        <row r="8573">
          <cell r="B8573" t="str">
            <v>Определение РНК респираторно-синцитиального вируса (Human Respiratory Syncytial virus) в мокроте (индуцированной мокроте, фаринго-трахеальных аспиратах) методом ПЦР</v>
          </cell>
        </row>
        <row r="8574">
          <cell r="B8574" t="str">
            <v>Молекулярно-биологическое исследование мокроты (индуцированной мокроты, фаринго-трахеальных аспиратов) на аденовирус (Human Adenovirus)</v>
          </cell>
        </row>
        <row r="8575">
          <cell r="B8575" t="str">
            <v>Определение ДНК аденовируса (Human Adenovirus) в мокроте (индуцированной мокроте, фаринго-трахеальных аспиратах) методом ПЦР</v>
          </cell>
        </row>
        <row r="8576">
          <cell r="B8576" t="str">
            <v>Молекулярно-биологическое исследование мокроты (индуцированной мокроты, фаринго-трахеальных аспиратов) на метапневмовирус (Human Metapneumo virus)</v>
          </cell>
        </row>
        <row r="8577">
          <cell r="B8577" t="str">
            <v>Определение РНК метапневмовируса (Human Metapneumo virus) в мокроте (индуцированной мокроте, фаринго-трахеальных аспиратах) методом ПЦР</v>
          </cell>
        </row>
        <row r="8578">
          <cell r="B8578" t="str">
            <v>Молекулярно-биологическое исследование мокроты (индуцированной мокроты, фаринго-трахеальных аспиратов) на вирусы парагриппа (Human Parainfluenza virus)</v>
          </cell>
        </row>
        <row r="8579">
          <cell r="B8579" t="str">
            <v>Определение РНК вирусов парагриппа (Human Parainfluenza virus) в мокроте (индуцированной мокроте, фаринго-трахеальных аспиратах) методом ПЦР</v>
          </cell>
        </row>
        <row r="8580">
          <cell r="B8580" t="str">
            <v>Молекулярно-биологическое исследование мокроты (индуцированной мокроты, фаринго-трахеальных аспиратов) на риновирусы (Human Rhinovirus)</v>
          </cell>
        </row>
        <row r="8581">
          <cell r="B8581" t="str">
            <v>Определение РНК риновирусов (Human Rhinovirus) в мокроте (индуцированной мокроте, фаринго-трахеальных аспиратах) методом ПЦР</v>
          </cell>
        </row>
        <row r="8582">
          <cell r="B8582" t="str">
            <v>Молекулярно-биологическое исследование мокроты (индуцированной мокроты, фаринго-трахеальных аспиратов) на бокавирус (Human Bocavirus)</v>
          </cell>
        </row>
        <row r="8583">
          <cell r="B8583" t="str">
            <v>Определение ДНК бокавируса (Human Bocavirus) в мокроте (индуцированной мокроте, фаринго-трахеальных аспиратах) методом ПЦР</v>
          </cell>
        </row>
        <row r="8584">
          <cell r="B8584" t="str">
            <v>Молекулярно-биологическое исследование мокроты (индуцированной мокроты, фаринго-трахеальных аспиратов) на коронавирусы 229E, OC43, NL63, HKUI (Human Coronavirus)</v>
          </cell>
        </row>
        <row r="8585">
          <cell r="B8585" t="str">
            <v>Определение РНК коронавирусов 229E, OC43, NL63, HKUI (Human Coronavirus) в мокроте (индуцированной мокроте, фаринго-трахеальных аспиратах) методом ПЦР</v>
          </cell>
        </row>
        <row r="8586">
          <cell r="B8586" t="str">
            <v>Молекулярно-биологическое исследование мокроты (индуцированной мокроты, фаринго-трахеальных аспиратов) на коронавирус ТОРС (SARS-cov)</v>
          </cell>
        </row>
        <row r="8587">
          <cell r="B8587" t="str">
            <v>Определение РНК коронавируса ТОРС (SARS-cov) в мокроте (индуцированной мокроте, фаринго-трахеальных аспиратах) методом ПЦР</v>
          </cell>
        </row>
        <row r="8588">
          <cell r="B8588" t="str">
            <v>Молекулярно-биологическое исследование мокроты (индуцированной мокроты, фаринго-трахеальных аспиратов) на коронавирус БВРС (MERS-cov)</v>
          </cell>
        </row>
        <row r="8589">
          <cell r="B8589" t="str">
            <v>Определение РНК коронавируса БВРС (MERS-cov) в мокроте (индуцированной мокроте, фаринго-трахеальных аспиратах) методом ПЦР</v>
          </cell>
        </row>
        <row r="8590">
          <cell r="B8590" t="str">
            <v>Молекулярно-биологическое исследование мокроты (индуцированной мокроты, фаринго-трахеальных аспиратов) на Mycoplasma pneumoniae</v>
          </cell>
        </row>
        <row r="8591">
          <cell r="B8591" t="str">
            <v>Определение ДНК Mycoplasma pneumoniae в мокроте (индуцированной мокроте, фаринго-трахеальных аспиратах) методом ПЦР</v>
          </cell>
        </row>
        <row r="8592">
          <cell r="B8592" t="str">
            <v>Молекулярно-биологическое исследование мокроты (индуцированной мокроты, фаринго-трахеальных аспиратов) на Chlamydophila pneumoniae</v>
          </cell>
        </row>
        <row r="8593">
          <cell r="B8593" t="str">
            <v>Определение ДНК Chlamydophila pneumoniae в мокроте (индуцированной мокроте, фаринго-трахеальных аспиратах) методом ПЦР</v>
          </cell>
        </row>
        <row r="8594">
          <cell r="B8594" t="str">
            <v>Молекулярно-биологическое исследование мокроты (индуцированной мокроты, фаринго-трахеальных аспиратов) на возбудители коклюша (Bordetella pertussis, Bordetella parapertussis, Bordetella bronchiseprica)</v>
          </cell>
        </row>
        <row r="8595">
          <cell r="B8595" t="str">
            <v>Определение ДНК возбудителей коклюша (Bordetella pertussis, Bordetella parapertussis, Bordetella bronchiseprica) в мокроте (индуцированной мокроте, фаринго-трахеальных аспиратах) методом ПЦР</v>
          </cell>
        </row>
        <row r="8596">
          <cell r="B8596" t="str">
            <v>Молекулярно-биологическое исследование мокроты (индуцированной мокроты, фаринго-трахеальных аспиратов) на Legionella pheumophila</v>
          </cell>
        </row>
        <row r="8597">
          <cell r="B8597" t="str">
            <v>Определение ДНК Legionella pheumophila в мокроте (индуцированной мокроте, фаринго-трахеальных аспиратах), методом ПЦР</v>
          </cell>
        </row>
        <row r="8598">
          <cell r="B8598" t="str">
            <v>Молекулярно-биологическое исследование мокроты (индуцированной мокроты, фаринго-трахеальных аспиратов) на Streptococcus pneumoniae</v>
          </cell>
        </row>
        <row r="8599">
          <cell r="B8599" t="str">
            <v>Определение ДНК Streptococcus pneumoniae в мокроте (индуцированной мокроте, фаринго-трахеальных аспиратах) методом ПЦР, количественное исследование</v>
          </cell>
        </row>
        <row r="8600">
          <cell r="B8600" t="str">
            <v>Молекулярно-биологическое исследование мокроты (индуцированной мокроты, фаринго-трахеальных аспиратов) на Haemophilus influenzae</v>
          </cell>
        </row>
        <row r="8601">
          <cell r="B8601" t="str">
            <v>Определение ДНК Haemophilus influenzae в мокроте (индуцированной мокроте, фаринго-трахеальных аспиратах) методом ПЦР, количественное исследование</v>
          </cell>
        </row>
        <row r="8602">
          <cell r="B8602" t="str">
            <v>Молекулярно-биологическое исследование мокроты (индуцированной мокроты, фаринго-трахеальных аспиратов) на Moraxella catarrhalis</v>
          </cell>
        </row>
        <row r="8603">
          <cell r="B8603" t="str">
            <v>Определение ДНК Moraxella catarrhalis в мокроте (индуцированной мокроте, фаринго-трахеальных аспиратах) методом ПЦР, количественное исследование</v>
          </cell>
        </row>
        <row r="8604">
          <cell r="B8604" t="str">
            <v>Молекулярно-биологическое исследование мокроты (индуцированной мокроты, фаринго-трахеальных аспиратов) на Staphylococcus aureus</v>
          </cell>
        </row>
        <row r="8605">
          <cell r="B8605" t="str">
            <v>Определение ДНК Staphylococcus aureus в мокроте (индуцированной мокроте, фаринго-трахеальных аспиратах) методом ПЦР, количественное исследование</v>
          </cell>
        </row>
        <row r="8606">
          <cell r="B8606" t="str">
            <v>Молекулярно-биологическое исследование мокроты (индуцированной мокроты, фаринго-трахеальных аспиратов) на Streptococcus pyogenes</v>
          </cell>
        </row>
        <row r="8607">
          <cell r="B8607" t="str">
            <v>Определение ДНК Streptococcus pyogenes в мокроте (индуцированной мокроте, фаринго-трахеальных аспиратах) методом ПЦР, количественное исследование</v>
          </cell>
        </row>
        <row r="8608">
          <cell r="B8608" t="str">
            <v>Молекулярно-биологическое исследование бронхоальвеолярной лаважной жидкости на метапневмовирус (Human Metapneumovirus)</v>
          </cell>
        </row>
        <row r="8609">
          <cell r="B8609" t="str">
            <v>Определение РНК метапневмовируса (Human Metapneumovirus) в бронхоальвеолярной лаважной жидкости методом ПЦР</v>
          </cell>
        </row>
        <row r="8610">
          <cell r="B8610" t="str">
            <v>Молекулярно-биологическое исследование бронхоальвеолярной лаважной жидкости на вирусы парагриппа (Human Parainfluenza virus)</v>
          </cell>
        </row>
        <row r="8611">
          <cell r="B8611" t="str">
            <v>Определение РНК вирусов парагриппа (Human Parainfluenza virus) в бронхоальвеолярной лаважной жидкости методом ПЦР</v>
          </cell>
        </row>
        <row r="8612">
          <cell r="B8612" t="str">
            <v>Молекулярно-биологическое исследование бронхоальвеолярной лаважной жидкости на риновирусы (Human Rhinovirus)</v>
          </cell>
        </row>
        <row r="8613">
          <cell r="B8613" t="str">
            <v>Определение РНК риновирусов (Human Rhinovirus) в бронхоальвеолярной лаважной жидкости методом ПЦР</v>
          </cell>
        </row>
        <row r="8614">
          <cell r="B8614" t="str">
            <v>Молекулярно-биологическое исследование бронхоальвеолярной лаважной жидкости на бокавирус (Human Bocavirus)</v>
          </cell>
        </row>
        <row r="8615">
          <cell r="B8615" t="str">
            <v>Определение ДНК бокавируса (Human Bocavirus) в бронхоальвеолярной лаважной жидкости методом ПЦР</v>
          </cell>
        </row>
        <row r="8616">
          <cell r="B8616" t="str">
            <v>Молекулярно-биологическое исследование бронхоальвеолярной лаважной жидкости на коронавирус ТОРС (SARS-cov)</v>
          </cell>
        </row>
        <row r="8617">
          <cell r="B8617" t="str">
            <v>Определение РНК коронавируса ТОРС (SARS-cov) в бронхоальвеолярной лаважной жидкости методом ПЦР</v>
          </cell>
        </row>
        <row r="8618">
          <cell r="B8618" t="str">
            <v>Молекулярно-биологическое исследование бронхоальвеолярной лаважной жидкости на коронавирус БВРС (MERS-cov)</v>
          </cell>
        </row>
        <row r="8619">
          <cell r="B8619" t="str">
            <v>Определение РНК коронавируса БВРС (MERS-cov) в бронхоальвеолярной лаважной жидкости методом ПЦР</v>
          </cell>
        </row>
        <row r="8620">
          <cell r="B8620" t="str">
            <v>Молекулярно-биологическое исследование бронхоальвеолярной лаважной жидкости на Mycoplasma pneumoniae</v>
          </cell>
        </row>
        <row r="8621">
          <cell r="B8621" t="str">
            <v>Определение ДНК Mycoplasma pneumoniae в бронхоальвеолярной лаважной жидкости методом ПЦР</v>
          </cell>
        </row>
        <row r="8622">
          <cell r="B8622" t="str">
            <v>Молекулярно-биологическое исследование бронхоальвеолярной лаважной жидкости на Chlamydophila pneumoniae</v>
          </cell>
        </row>
        <row r="8623">
          <cell r="B8623" t="str">
            <v>Определение ДНК Chlamydophila pneumoniae в бронхоальвеолярной лаважной жидкости методом ПЦР</v>
          </cell>
        </row>
        <row r="8624">
          <cell r="B8624" t="str">
            <v>Молекулярно-биологическое исследование бронхоальвеолярной лаважной жидкости на Streptococcus pneumoniae</v>
          </cell>
        </row>
        <row r="8625">
          <cell r="B8625" t="str">
            <v>Определение ДНК Streptococcus pneumoniae в бронхоальвеолярной лаважной жидкости методом ПЦР, количественное исследование</v>
          </cell>
        </row>
        <row r="8626">
          <cell r="B8626" t="str">
            <v>Молекулярно-биологическое исследование бронхоальвеолярной лаважной жидкости на Haemophilus influenzae</v>
          </cell>
        </row>
        <row r="8627">
          <cell r="B8627" t="str">
            <v>Определение ДНК Haemophilus influenzae в бронхоальвеолярной лаважной жидкости методом ПЦР, количественное исследование</v>
          </cell>
        </row>
        <row r="8628">
          <cell r="B8628" t="str">
            <v>Молекулярно-биологическое исследование бронхоальвеолярной лаважной жидкости на Moraxella catarrhalis</v>
          </cell>
        </row>
        <row r="8629">
          <cell r="B8629" t="str">
            <v>Определение ДНК Moraxella catarrhalis в бронхоальвеолярной лаважной жидкости методом ПЦР, количественное исследование</v>
          </cell>
        </row>
        <row r="8630">
          <cell r="B8630" t="str">
            <v>Молекулярно-биологическое исследование бронхоальвеолярной лаважной жидкости на Staphylococcus aureus</v>
          </cell>
        </row>
        <row r="8631">
          <cell r="B8631" t="str">
            <v>Определение ДНК Staphylococcus aureus в бронхоальвеолярной лаважной жидкости методом ПЦР, количественное исследование</v>
          </cell>
        </row>
        <row r="8632">
          <cell r="B8632" t="str">
            <v>Молекулярно-биологическое исследование бронхоальвеолярной лаважной жидкости на Streptococcus pyogenes</v>
          </cell>
        </row>
        <row r="8633">
          <cell r="B8633" t="str">
            <v>Определение ДНК Streptococcus pyogenes в бронхоальвеолярной лаважной жидкости методом ПЦР, количественное исследование</v>
          </cell>
        </row>
        <row r="8634">
          <cell r="B8634" t="str">
            <v>Молекулярно-биологическое исследование биоптата легкого на Legionella pheumophila</v>
          </cell>
        </row>
        <row r="8635">
          <cell r="B8635" t="str">
            <v>Определение ДНК Legionella pheumophila в биоптате легкого методом ПЦР</v>
          </cell>
        </row>
        <row r="8636">
          <cell r="B8636" t="str">
            <v>Молекулярно-биологическое исследование мокроты, бронхоальвеолярной лаважной жидкости на цитомегаловирус (Cytomegalovirus)</v>
          </cell>
        </row>
        <row r="8637">
          <cell r="B8637" t="str">
            <v>Определение ДНК цитомегаловируса (Cytomegalovirus) в мокроте, бронхоальвеолярной лаважной жидкости методом ПЦР</v>
          </cell>
        </row>
        <row r="8638">
          <cell r="B8638" t="str">
            <v>Молекулярно-биологическое исследование бронхоальвеолярной лаважной жидкости, мокроты, эндотрахеального аспирата на Pneumocystis jirovecii</v>
          </cell>
        </row>
        <row r="8639">
          <cell r="B8639" t="str">
            <v>Определение ДНК Pneumocystis jirovecii в мокроте, эндотрахеальном аспирате, бронхоальвеолярной лаважной жидкости методом ПЦР, количественное исследование</v>
          </cell>
        </row>
        <row r="8640">
          <cell r="B8640" t="str">
            <v>Молекулярно-биологическое исследование бронхоальвеолярной лаважной жидкости, мокроты, эндотрахеального аспирата на Pseudomonas aeruginosa</v>
          </cell>
        </row>
        <row r="8641">
          <cell r="B8641" t="str">
            <v>Определение ДНК Pseudomonas aeruginosa в мокроте, эндотрахеальном аспирате, бронхоальвеолярной лаважной жидкости методом ПЦР</v>
          </cell>
        </row>
        <row r="8642">
          <cell r="B8642" t="str">
            <v>Молекулярно-биологическое исследование эндотрахеального аспирата на Streptococcus agalactiae (SGB)</v>
          </cell>
        </row>
        <row r="8643">
          <cell r="B8643" t="str">
            <v>Определение ДНК Streptococcus agalactiae (SGB) в эндотрахеальном аспирате методом ПЦР, качественное исследование</v>
          </cell>
        </row>
        <row r="8644">
          <cell r="B8644" t="str">
            <v>Определение ДНК Streptococcus agalactiae (SGB) в эндотрахеальном аспирате методом ПЦР, количественное исследование</v>
          </cell>
        </row>
        <row r="8645">
          <cell r="B8645" t="str">
            <v>Молекулярно-биологическое исследование бронхоальвеолярной лаважной жидкости, мокроты, эндотрахеального аспирата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8646">
          <cell r="B8646" t="str">
            <v xml:space="preserve"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качественное </v>
          </cell>
        </row>
        <row r="8647">
          <cell r="B864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бронхоальвеолярной лаважной жидкости, мокроте, эндотрахеальном аспирате методом ПЦР, количественно</v>
          </cell>
        </row>
        <row r="8648">
          <cell r="B8648" t="str">
            <v>Молекулярно-биологическое исследование плевральной жидкости на микобактерии туберкулеза (Mycobacterium tuberculosis complex)</v>
          </cell>
        </row>
        <row r="8649">
          <cell r="B8649" t="str">
            <v>Определение ДНК микобактерий туберкулеза (Mycobacterium tuberculosi scomplex) в плевральной жидкости методом ПЦР</v>
          </cell>
        </row>
        <row r="8650">
          <cell r="B8650" t="str">
            <v>Молекулярно-биологическое исследование плевральной жидкости для дифференциации видов Mycobacterium tuberculosis complex (M. tuberculosis, M. bovis, M. bovis BCG)</v>
          </cell>
        </row>
        <row r="8651">
          <cell r="B8651" t="str">
            <v>Определение ДНК Mycobacterium tuberculosis complex (M. tuberculosis, M. bovis, M. bovis BCG) с дифференциацией вида в плевральной жидкости методом ПЦР</v>
          </cell>
        </row>
        <row r="8652">
          <cell r="B8652" t="str">
            <v>Микробиологическое (культуральное) исследование мокроты на бруцеллы (Brucella spp.)</v>
          </cell>
        </row>
        <row r="8653">
          <cell r="B8653" t="str">
            <v>Молекулярно-биологическое исследование мокроты на коксиеллу Бернета (Coxiella burnetii)</v>
          </cell>
        </row>
        <row r="8654">
          <cell r="B8654" t="str">
            <v>Определение ДНК коксиеллы Бернета (Coxiella burnetii) в мокроте методом ПЦР</v>
          </cell>
        </row>
        <row r="8655">
          <cell r="B8655" t="str">
            <v>Молекулярно-биологическое исследование мокроты, бронхоальвеолярной лаважной жидкости или промывных вод бронхов на Mycobacterium tuberculosis complex (микобактерии туберкулеза)</v>
          </cell>
        </row>
        <row r="8656">
          <cell r="B8656" t="str">
            <v>Определение ДНК Mycobacterium tuberculosis complex (микобактерий туберкулеза) в мокроте, бронхоальвеолярной лаважной жидкости или промывных водах бронхов методом ПЦР</v>
          </cell>
        </row>
        <row r="8657">
          <cell r="B8657" t="str">
            <v>Молекулярно-биологическое исследование мокроты, бронхоальвеолярной лаважной жидкости или промывных вод бронхов для дифференциации видов Mycobacterium tuberculosis complex (M. tuberculosis, M. bovis, M. bovis BCG)</v>
          </cell>
        </row>
        <row r="8658">
          <cell r="B8658" t="str">
            <v>Определение ДНК Mycobacterium tuberculosis complex (M. tuberculosis, M. bovis, M. bovis BCG) с дифференциацией вида в мокроте, бронхоальвеолярной лаважной жидкости или промывных водах бронхов методом ПЦР</v>
          </cell>
        </row>
        <row r="8659">
          <cell r="B8659" t="str">
            <v>Иммунохроматографическое экспресс-исследование носоглоточного мазка, аспирата или смыва на респираторно-синцитиальный вирус</v>
          </cell>
        </row>
        <row r="8660">
          <cell r="B8660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A</v>
          </cell>
        </row>
        <row r="8661">
          <cell r="B8661" t="str">
            <v>Иммунохроматографическое экспресс-исследование носоглоточного мазка, эндотрахеального аспирата, бронхоальвеолярной лаважной жидкости на вирус гриппа B</v>
          </cell>
        </row>
        <row r="8662">
          <cell r="B8662" t="str">
            <v>Молекулярно-биологическое исследование нативного препарата тканей трахеи и бронхов или парафинового блока на микобактерий туберкулеза (Mycobacterium tuberculosis complex)</v>
          </cell>
        </row>
        <row r="8663">
          <cell r="B8663" t="str">
            <v>Определение ДНК микобактерий туберкулеза (Mycobacterium tuberculosis complex) в нативном препарате тканей трахеи и бронхов или парафиновом блоке</v>
          </cell>
        </row>
        <row r="8664">
          <cell r="B8664" t="str">
            <v>Молекулярно-биологическое исследование нативного препарата тканей трахеи и бронхов или парафинового блока для дифференциации видов Mycobacterium tuberculosis complex (M. tuberculosis, M. bovis, M. bovis BCG)</v>
          </cell>
        </row>
        <row r="8665">
          <cell r="B8665" t="str">
            <v>Определение ДНК Mycobacterium tuberculosis complex (M. tuberculosis, M. bovis, M. bovis BCG) с дифференциацией вида в нативном препарате тканей трахеи и бронхов или парафиновом блоке методом ПЦР</v>
          </cell>
        </row>
        <row r="8666">
          <cell r="B8666" t="str">
            <v>Молекулярно-биологическое исследование нативного препарата тканей легкого или парафинового блока на микобактерии туберкулеза (Mycobacterium tuberculosis complex)</v>
          </cell>
        </row>
        <row r="8667">
          <cell r="B8667" t="str">
            <v>Определение ДНК микобактерии туберкулеза (Mycobacterium tuberculosis complex) в нативном препарате тканей легкого или парафиновом блоке</v>
          </cell>
        </row>
        <row r="8668">
          <cell r="B8668" t="str">
            <v>Молекулярно-биологическое исследование нативного препарата тканей легкого или парафинового блока для дифференциации видов Mycobacterium tuberculosis complex (M. tuberculosis, M. bovis, M. bovis BCG)</v>
          </cell>
        </row>
        <row r="8669">
          <cell r="B8669" t="str">
            <v>Определение ДНК Mycobacterium tuberculosis complex (M. tuberculosis, M. bovis, M. bovis BCG) с дифференциацией вида в нативном препарате тканей легкого или парафиновом блоке методом ПЦР</v>
          </cell>
        </row>
        <row r="8670">
          <cell r="B8670" t="str">
            <v>Молекулярно-биологическое исследование нативного препарата тканей плевры или парафиновом блоке на микобактерии туберкулеза (Mycobacterium tuberculosis complex)</v>
          </cell>
        </row>
        <row r="8671">
          <cell r="B8671" t="str">
            <v>Определение ДНК микобактерий туберкулеза (Mycobacterium tuberculosis complex) в нативном препарате тканей плевры или парафиновом блоке</v>
          </cell>
        </row>
        <row r="8672">
          <cell r="B8672" t="str">
            <v>Молекулярно-биологическое исследование нативного препарата тканей плевры или парафинового блока для дифференциации видов Mycobacterium tuberculosis complex (M. tuberculosis, M. bovis, M. bovis BCG)</v>
          </cell>
        </row>
        <row r="8673">
          <cell r="B8673" t="str">
            <v>Определение ДНК Mycobacterium tuberculosis complex (M. tuberculosis, M. bovis, M. bovis BCG) с дифференциацией вида в нативном препарате тканей плевры или парафиновом блоке</v>
          </cell>
        </row>
        <row r="8674">
          <cell r="B8674" t="str">
            <v>Микроскопическое исследование бронхоальвеолярной лаважной жидкости на микобактерий туберкулеза (Mycobacterium tuberculosis)</v>
          </cell>
        </row>
        <row r="8675">
          <cell r="B8675" t="str">
            <v>Микроскопическое исследование плевральной жидкости на микобактерий туберкулеза (Mycobacterium tuberculosis)</v>
          </cell>
        </row>
        <row r="8676">
          <cell r="B8676" t="str">
            <v>Микроскопическое исследование биоптата бронхо-легочной ткани на микобактерии туберкулеза (Mycobacterium tuberculosis)</v>
          </cell>
        </row>
        <row r="8677">
          <cell r="B8677" t="str">
            <v>Экспресс-определение чувствительности к антибиотикам эндотоксинов в мокроте</v>
          </cell>
        </row>
        <row r="8678">
          <cell r="B8678" t="str">
            <v>Микробиологическое (культуральное) исследование биоптата сердечного клапана на аэробные и факультативно-анаэробные микроорганизмы</v>
          </cell>
        </row>
        <row r="8679">
          <cell r="B8679" t="str">
            <v>Микробиологическое (культуральное) исследование биопротеза сердечного клапана на аэробные и факультативно-анаэробные микроорганизмы</v>
          </cell>
        </row>
        <row r="8680">
          <cell r="B8680" t="str">
            <v>Микробиологическое (культуральное) исследование перикардиальной жидкости на аэробные и факультативно-анаэробные микроорганизмы</v>
          </cell>
        </row>
        <row r="8681">
          <cell r="B8681" t="str">
            <v>Микробиологическое (культуральное) исследование биоптата на мицелиальные грибы</v>
          </cell>
        </row>
        <row r="8682">
          <cell r="B8682" t="str">
            <v>Микробиологическое (культуральное) исследование биоптата на дрожжевые грибы</v>
          </cell>
        </row>
        <row r="8683">
          <cell r="B8683" t="str">
            <v>Микроскопическое исследование биоптата сердечной мышцы на личинки гельминтов</v>
          </cell>
        </row>
        <row r="8684">
          <cell r="B8684" t="str">
            <v>Молекулярно-биологическое исследование перикардиальной жидкости на микобактерии туберкулеза (Mycobacterium tuberculosis complex)</v>
          </cell>
        </row>
        <row r="8685">
          <cell r="B8685" t="str">
            <v>Определение ДНК микобактерий туберкулеза (Mycobacterium tuberculosis complex) в перикардиальной жидкости методом ПЦР</v>
          </cell>
        </row>
        <row r="8686">
          <cell r="B8686" t="str">
            <v>Молекулярно-биологическое исследование перикардиальной жидкости для дифференциации видов Mycobacterium tuberculosis complex (M. tuberculosis, M. bovis, M. bovis BCG)</v>
          </cell>
        </row>
        <row r="8687">
          <cell r="B8687" t="str">
            <v>Определение ДНК Mycobacterium tuberculosis complex (M. tuberculosis, M. bovis, M. bovis BCG) с дифференциацией вида в перикардиальной жидкости методом ПЦР</v>
          </cell>
        </row>
        <row r="8688">
          <cell r="B8688" t="str">
            <v>Молекулярно-биологическое исследование нативного препарата тканей средостения/внутригрудных лимфоузлов или парафинового блока на микобактерии туберкулеза (Mycobacterium tuberculosis complex)</v>
          </cell>
        </row>
        <row r="8689">
          <cell r="B8689" t="str">
            <v>Определение ДНК микобактерий туберкулеза (Mycobacterium tuberculosis complex) в нативном препарате тканей средостения или внутригрудных лимфоузлов или парафиновом блоке методом ПЦР</v>
          </cell>
        </row>
        <row r="8690">
          <cell r="B8690" t="str">
            <v>Молекулярно-биологическое исследование нативного препарата тканей средостения/внутригрудных лимфоузлов или парафинового блока для дифференциации видов Mycobacterium tuberculosis complex (M. tuberculosis, M. bovis, M. bovis BCG)</v>
          </cell>
        </row>
        <row r="8691">
          <cell r="B8691" t="str">
            <v>Определение ДНК Mycobacterium tuberculosis complex (M. tuberculosis, M. bovis, M. bovis BCG) с дифференциацией вида в нативном препарате тканей средостения/внутригрудных лимфоузлов или парафиновом блоке методом ПЦР</v>
          </cell>
        </row>
        <row r="8692">
          <cell r="B8692" t="str">
            <v>Молекулярно-биологическое исследование нативного препарата стенок сосудов или парафинового блока на микобактерий туберкулеза (Mycobacterium tuberculosis complex)</v>
          </cell>
        </row>
        <row r="8693">
          <cell r="B8693" t="str">
            <v>Определение ДНК микобактерий туберкулеза (Mycobacterium tuberculosis complex) в нативном препарате тканей стенок сосудов или парафиновом блоке методом ПЦР</v>
          </cell>
        </row>
        <row r="8694">
          <cell r="B8694" t="str">
            <v>Молекулярно-биологическое исследование нативного препарата стенок сосудов или парафинового блока для дифференциации видов Mycobacterium tuberculosis complex (M. tuberculosis, M. bovis, M. bovis BCG)</v>
          </cell>
        </row>
        <row r="8695">
          <cell r="B8695" t="str">
            <v>Определение ДНК Mycobacterium tuberculosis complex (M. tuberculosis, M. bovis, M. bovis BCG) с дифференциацией вида в нативном препарате стенок сосудов или парафиновом блоке методом ПЦР</v>
          </cell>
        </row>
        <row r="8696">
          <cell r="B8696" t="str">
            <v>Молекулярно-биологическое исследование нативного препарата тканей из зоны микроциркуляции или парафинового блока на Mycobacterium tuberculosis complex (микобактерии туберкулеза)</v>
          </cell>
        </row>
        <row r="8697">
          <cell r="B8697" t="str">
            <v>Определение ДНК микобактерий туберкулеза (Mycobacterium tuberculosis complex) в нативном препарате тканей из зоны микроциркуляции или парафиновом блоке методом ПЦР</v>
          </cell>
        </row>
        <row r="8698">
          <cell r="B8698" t="str">
            <v>Молекулярно-биологическое исследование нативного препарата тканей из зоны микроциркуляции или парафинового блока для дифференциации видов Mycobacterium tuberculosis complex (M. tuberculosis, M. bovis, M. bovis BCG)</v>
          </cell>
        </row>
        <row r="8699">
          <cell r="B8699" t="str">
            <v>Определение ДНК Mycobacterium tuberculosis complex (M. tuberculosis, M. bovis, M. bovis BCG) с дифференциацией вида в нативном препарате тканей из зоны микроциркуляции или парафиновом блоке методом ПЦР</v>
          </cell>
        </row>
        <row r="8700">
          <cell r="B8700" t="str">
            <v>Микробиологическое (культуральное) исследование желчи на сальмонеллу тифа (Salmonella Typhi), паратифа A (Salmonella Paratyphi A), паратифа B (Salmonella Paratyphi B)</v>
          </cell>
        </row>
        <row r="8701">
          <cell r="B8701" t="str">
            <v>Микробиологическое (культуральное) исследование желчи на аэробные и факультативно-анаэробные микроорганизмы</v>
          </cell>
        </row>
        <row r="8702">
          <cell r="B8702" t="str">
            <v>Микробиологическое (культуральное) исследование желчи на анаэробные микроорганизмы</v>
          </cell>
        </row>
        <row r="8703">
          <cell r="B8703" t="str">
            <v>Микробиологическое (культуральное) исследование абсцесса печени</v>
          </cell>
        </row>
        <row r="8704">
          <cell r="B8704" t="str">
            <v>Микроскопическое исследование желчи на грибы (дрожжевые и мицелиальные)</v>
          </cell>
        </row>
        <row r="8705">
          <cell r="B8705" t="str">
            <v>Микроскопическое исследование пунктата из кисты печени на трофозоиты амеб (Entameaba histolytica)</v>
          </cell>
        </row>
        <row r="8706">
          <cell r="B8706" t="str">
            <v>Микроскопическое исследование пунктата из кисты печени на фрагменты эхинококков (Echinococcus)</v>
          </cell>
        </row>
        <row r="8707">
          <cell r="B8707" t="str">
            <v>Молекулярно-биологическое исследование нативного препарата тканей печени или парафинового блока на микобактерий туберкулеза (Mycobacterium tuberculosis complex)</v>
          </cell>
        </row>
        <row r="8708">
          <cell r="B8708" t="str">
            <v>Определение ДНК микобактерий туберкулеза (Mycobacterium tuberculosis complex) в нативном препарате тканей печени или парафиновом блоке методом ПЦР</v>
          </cell>
        </row>
        <row r="8709">
          <cell r="B8709" t="str">
            <v>Молекулярно-биологическое исследование нативного препарата тканей печени или парафинового блока для дифференциации видов Mycobacterium tuberculosis complex (M. tuberculosis, M. bovis, M. bovis BCG)</v>
          </cell>
        </row>
        <row r="8710">
          <cell r="B8710" t="str">
            <v>Определение ДНК Mycobacterium tuberculosis complex (M. tuberculosis, M. bovis, M. bovis BCG) с дифференциацией вида в нативном препарате тканей печени или парафиновом блоке методом ПЦР</v>
          </cell>
        </row>
        <row r="8711">
          <cell r="B8711" t="str">
            <v>Микробиологическое (культуральное) исследование желчи на микобактерий туберкулеза (Mycobacterium tuberculosis complex)</v>
          </cell>
        </row>
        <row r="8712">
          <cell r="B8712" t="str">
            <v>Микробиологическое (культуральное) исследование желчи на плотных питательных средах на микобактерий туберкулеза (Mycobacterium tuberculosis complex)</v>
          </cell>
        </row>
        <row r="8713">
          <cell r="B8713" t="str">
            <v>Микробиологическое (культуральное) исследование желчи на жидких питательных средах на микобактерий туберкулеза (Mycobacterium tuberculosis complex)</v>
          </cell>
        </row>
        <row r="8714">
          <cell r="B8714" t="str">
            <v>Микроскопическое исследование желчи на микобактерий туберкулеза (Mycobacterium tuberculosis)</v>
          </cell>
        </row>
        <row r="8715">
          <cell r="B8715" t="str">
            <v>Молекулярно-биологическое исследование желчи на микобактерий туберкулеза (Mycobacterium tuberculosis)</v>
          </cell>
        </row>
        <row r="8716">
          <cell r="B8716" t="str">
            <v>Молекулярно-биологическое исследование желчи на микобактерий туберкулеза (Mycobacterium tuberculosis) методом ПЦР</v>
          </cell>
        </row>
        <row r="8717">
          <cell r="B8717" t="str">
            <v>Экспресс-определение чувствительности к антибиотикам эндотоксинов в желчи</v>
          </cell>
        </row>
        <row r="8718">
          <cell r="B8718" t="str">
            <v>Молекулярно-биологическое исследование нативного препарата тканей поджелудочной железы или парафинового блока на микобактерии туберкулеза (Mycobacterium tuberculosis complex)</v>
          </cell>
        </row>
        <row r="8719">
          <cell r="B8719" t="str">
            <v>Определение ДНК микобактерий туберкулеза (Mycobacterium tuberculosis complex) в нативном препарате тканей поджелудочной железы или парафиновом блоке методом ПЦР</v>
          </cell>
        </row>
        <row r="8720">
          <cell r="B8720" t="str">
            <v>Молекулярно-биологическое исследование нативного препарата тканей поджелудочной железы или парафинового блока для дифференциации видов Mycobacterium tuberculosis complex (M. tuberculosis, M. bovis, M. bovis BCG)</v>
          </cell>
        </row>
        <row r="8721">
          <cell r="B8721" t="str">
            <v>Определение ДНК Mycobacterium tuberculosis complex (M. tuberculosis, M. bovis, M. bovis BCG) с дифференциацией вида в нативном препарате тканей поджелудочной железы или парафиновом блоке методом ПЦР</v>
          </cell>
        </row>
        <row r="8722">
          <cell r="B8722" t="str">
            <v>Микробиологическое (культуральное) исследование биоптата стенки желудка на хеликобактер пилори (Helicobacter pylori)</v>
          </cell>
        </row>
        <row r="8723">
          <cell r="B8723" t="str">
            <v>Микробиологическое (культуральное) исследование биоптатов слизистой желудка хеликобактер пилори (Helicobacter pylori)</v>
          </cell>
        </row>
        <row r="8724">
          <cell r="B8724" t="str">
            <v>Микробиологическое (культуральное) исследование биоптатов слизистой желудка на хеликобактер пилори (Helicobacter pylori) с определением чувствительности к антибактериальным препаратам</v>
          </cell>
        </row>
        <row r="8725">
          <cell r="B8725" t="str">
            <v>Микроскопическое исследование дуоденального содержимого на яйца и личинки гельминтов</v>
          </cell>
        </row>
        <row r="8726">
          <cell r="B8726" t="str">
            <v>Микроскопическое исследование дуоденального содержимого на простейшие</v>
          </cell>
        </row>
        <row r="8727">
          <cell r="B8727" t="str">
            <v>Молекулярно-биологическое исследование биоптатов слизистой желудка на хеликобактер пилори (Helicobacter pylori)</v>
          </cell>
        </row>
        <row r="8728">
          <cell r="B8728" t="str">
            <v>Определение ДНК хеликобактер пилори (Helicobacter pylori) в биоптатах слизистой желудка методом ПЦР</v>
          </cell>
        </row>
        <row r="8729">
          <cell r="B8729" t="str">
            <v>Микробиологическое (культуральное) исследование рвотных масс на холерные вибрионы (Vibrio cholerae)</v>
          </cell>
        </row>
        <row r="8730">
          <cell r="B8730" t="str">
            <v>Определение токсинов золотистого стафилококка (Staphylococcus aureus) в рвотных массах/промывных водах желудка</v>
          </cell>
        </row>
        <row r="8731">
          <cell r="B8731" t="str">
            <v>Определение токсинов возбудителя ботулизма (Clostridium botulinum) в рвотных массах/промывных водах желудка</v>
          </cell>
        </row>
        <row r="8732">
          <cell r="B8732" t="str">
            <v>Определение антигена холерного вибриона (Vibrio cholerae) в рвотных массах с использованием 01 и 0139 диагностических сывороток</v>
          </cell>
        </row>
        <row r="8733">
          <cell r="B8733" t="str">
            <v>Микроскопическое исследование материала желудка на хеликобактер пилори (Helicobacter pylori)</v>
          </cell>
        </row>
        <row r="8734">
          <cell r="B8734" t="str">
            <v>Молекулярно-биологическое исследование нативного препарата тканей пищевода, желудка, двенадцатиперстной кишки или парафинового блока на микобактерии туберкулеза (Mycobacterium tuberculosis complex)</v>
          </cell>
        </row>
        <row r="8735">
          <cell r="B8735" t="str">
            <v>Определение ДНК микобактерии туберкулеза (Mycobacterium tuberculosis complex) в нативном препарате тканей пищевода, желудка, двенадцатиперстной кишки или парафиновом блоке методом ПЦР</v>
          </cell>
        </row>
        <row r="8736">
          <cell r="B8736" t="str">
            <v>Молекулярно-биологическое исследование нативного препарата тканей пищевода, желудка, двенадцатиперстной кишки или парафинового блока для дифференциации видов Mycobacterium tuberculosis complex (M. tuberculosis, M. bovis, M. bovis BCG)</v>
          </cell>
        </row>
        <row r="8737">
          <cell r="B8737" t="str">
            <v>Определение ДНК Mycobacterium tuberculosis complex (M. tuberculosis, M. bovis, M. bovis BCG) с дифференциацией вида в нативном препарате тканей пищевода, желудка, двенадцатиперстной кишки или парафиновом блоке методом ПЦР</v>
          </cell>
        </row>
        <row r="8738">
          <cell r="B8738" t="str">
            <v>Молекулярно-биологическое исследование нативного препарата тканей тонкой кишки или парафинового блока на микобактерии туберкулеза (Mycobacterium tuberculosis complex)</v>
          </cell>
        </row>
        <row r="8739">
          <cell r="B8739" t="str">
            <v>Определение ДНК микобактерий туберкулеза (Mycobacterium tuberculosis complex) в нативном препарате тканей тонкой кишки или парафиновом блоке методом ПЦР</v>
          </cell>
        </row>
        <row r="8740">
          <cell r="B8740" t="str">
            <v>Молекулярно-биологическое исследование нативного препарата тканей тонкой кишки или парафинового блока для дифференциации видов Mycobacterium tuberculosis complex (M. tuberculosis, M. bovis, M. bovis BCG)</v>
          </cell>
        </row>
        <row r="8741">
          <cell r="B8741" t="str">
            <v>Определение ДНК Mycobacterium tuberculosis complex (M. tuberculosis, M. bovis, M. bovis BCG) с дифференциацией вида в нативном препарате тканей тонкой кишки или парафиновом блоке методом ПЦР</v>
          </cell>
        </row>
        <row r="8742">
          <cell r="B8742" t="str">
            <v>Молекулярно-биологическое исследование нативного препарата тканей толстой кишки или парафинового блока на Mycobacterium tuberculosis complex (микобактерий туберкулеза)</v>
          </cell>
        </row>
        <row r="8743">
          <cell r="B8743" t="str">
            <v>Определение ДНК микобактерий туберкулеза (Mycobacterium tuberculosis complex) в нативном препарате тканей толстой кишки или парафиновом блоке методом ПЦР</v>
          </cell>
        </row>
        <row r="8744">
          <cell r="B8744" t="str">
            <v>Молекулярно-биологическое исследование нативного препарата тканей толстой кишки или парафинового блока для дифференциации видов Mycobacterium tuberculosis complex (M. tuberculosis, M. bovis, M. bovis BCG)</v>
          </cell>
        </row>
        <row r="8745">
          <cell r="B8745" t="str">
            <v>Определение ДНК Mycobacterium tuberculosis complex (M. tuberculosis, M. bovis, M. bovis BCG) с дифференциацией вида в нативном препарате тканей толстой кишки или парафиновом блоке методом ПЦР</v>
          </cell>
        </row>
        <row r="8746">
          <cell r="B8746" t="str">
            <v>Микробиологическое (культуральное) исследование фекалий/ректального мазка на возбудителя дизентерии (Shigella spp.)</v>
          </cell>
        </row>
        <row r="8747">
          <cell r="B8747" t="str">
            <v>Микробиологическое (культуральное) исследование фекалий на возбудители брюшного тифа и паратифов (Salmonella typhi)</v>
          </cell>
        </row>
        <row r="8748">
          <cell r="B8748" t="str">
            <v>Микробиологическое (культуральное) исследование фекалий/ректального мазка на микроорганизмы рода сальмонелла (Salmonella spp.)</v>
          </cell>
        </row>
        <row r="8749">
          <cell r="B8749" t="str">
            <v>Микробиологическое (культуральное) исследование фекалий/ректального мазка на иерсинии (Yersinia spp.)</v>
          </cell>
        </row>
        <row r="8750">
          <cell r="B8750" t="str">
            <v>Микробиологическое (культуральное) исследование фекалий/ректального мазка на возбудитель иерсиниоза (Yersinia enterocolitica)</v>
          </cell>
        </row>
        <row r="8751">
          <cell r="B8751" t="str">
            <v>Микробиологическое (культуральное) исследование фекалий/ректального мазка на возбудитель псевдотуберкулеза (Yersinia pseudotuberculosis)</v>
          </cell>
        </row>
        <row r="8752">
          <cell r="B8752" t="str">
            <v>Микробиологическое (культуральное) исследование фекалий/ректального мазка на патогенные кампилобактерии (Campylobacter jejuni/coli)</v>
          </cell>
        </row>
        <row r="8753">
          <cell r="B8753" t="str">
            <v>Микробиологическое (культуральное) исследование фекалий на холерные вибрионы (Vibrio cholerae)</v>
          </cell>
        </row>
        <row r="8754">
          <cell r="B8754" t="str">
            <v>Микробиологическое (культуральное) исследование фекалий/ректального мазка на возбудитель диффициального клостридиоза (Clostridium difficile)</v>
          </cell>
        </row>
        <row r="8755">
          <cell r="B8755" t="str">
            <v>Микробиологическое (культуральное) исследование кала на аэробные и факультативно-анаэробные микроорганизмы</v>
          </cell>
        </row>
        <row r="8756">
          <cell r="B8756" t="str">
            <v>Микробиологическое (культуральное) исследование кала на грибы рода кандида (Candida spp.)</v>
          </cell>
        </row>
        <row r="8757">
          <cell r="B8757" t="str">
            <v>Микроскопическое исследование кала на яйца и личинки гельминтов</v>
          </cell>
        </row>
        <row r="8758">
          <cell r="B8758" t="str">
            <v>Микроскопическое исследование кала на гельминты с применением методов обогащения</v>
          </cell>
        </row>
        <row r="8759">
          <cell r="B8759" t="str">
            <v>Микроскопическое исследование кала на простейшие</v>
          </cell>
        </row>
        <row r="8760">
          <cell r="B8760" t="str">
            <v>Микроскопическое исследование кала на простейшие с применением методов обогащения</v>
          </cell>
        </row>
        <row r="8761">
          <cell r="B8761" t="str">
            <v>Исследование биологических объектов, обнаруженных в фекалиях, с целью определения их биологического вида</v>
          </cell>
        </row>
        <row r="8762">
          <cell r="B8762" t="str">
            <v>Микробиологическое (культуральное) исследование отделяемого слизистой оболочки прямой кишки на гонококк (Neisseria gonorrhoeae)</v>
          </cell>
        </row>
        <row r="8763">
          <cell r="B8763" t="str">
            <v>Микробиологическое (культуральное) исследование кала на микобактерии (Mycobacterium spp.)</v>
          </cell>
        </row>
        <row r="8764">
          <cell r="B8764" t="str">
            <v>Микробиологическое (культуральное) исследование кала на плотных питательных средах на микобактерии (Mycobacterium spp.)</v>
          </cell>
        </row>
        <row r="8765">
          <cell r="B8765" t="str">
            <v>Микробиологическое (культуральное) исследование кала на жидких питательных средах на микобактерии (Mycobacterium spp.)</v>
          </cell>
        </row>
        <row r="8766">
          <cell r="B8766" t="str">
            <v>Определение антигена E coli O 157:H7 в фекалиях</v>
          </cell>
        </row>
        <row r="8767">
          <cell r="B8767" t="str">
            <v>Определение антигенов сальмонелл в фекалиях</v>
          </cell>
        </row>
        <row r="8768">
          <cell r="B8768" t="str">
            <v>Определение антигенов кампилобактерий в фекалиях</v>
          </cell>
        </row>
        <row r="8769">
          <cell r="B8769" t="str">
            <v>Определение антигена хеликобактера пилори в фекалиях</v>
          </cell>
        </row>
        <row r="8770">
          <cell r="B8770" t="str">
            <v>Молекулярно-биологическое исследование кала на микобактерии туберкулеза (Mycobacterium tuberculesis)</v>
          </cell>
        </row>
        <row r="8771">
          <cell r="B8771" t="str">
            <v>Молекулярно-биологическое исследование фекалий на вирус гепатита A (Hepatitis A virus)</v>
          </cell>
        </row>
        <row r="8772">
          <cell r="B8772" t="str">
            <v>Определение РНК вируса гепатита A (Hepatitis A virus) методом ПЦР в фекалиях</v>
          </cell>
        </row>
        <row r="8773">
          <cell r="B8773" t="str">
            <v>Молекулярно-биологическое исследование фекалий на вирус гепатита E (Hepatitis A virus)</v>
          </cell>
        </row>
        <row r="8774">
          <cell r="B8774" t="str">
            <v>Определение РНК вируса гепатита E (Hepatitis E virus) методом ПЦР в фекалиях</v>
          </cell>
        </row>
        <row r="8775">
          <cell r="B8775" t="str">
            <v>Молекулярно-биологическое исследование кала или мекония на листерии (Listeria monocytogenes)</v>
          </cell>
        </row>
        <row r="8776">
          <cell r="B8776" t="str">
            <v>Определение ДНК листерий (Listeria monocytogenes) в кале или меконии методом ПЦР, качественное исследование</v>
          </cell>
        </row>
        <row r="8777">
          <cell r="B8777" t="str">
            <v>Определение ДНК листерий (Listeria monocytogenes) в кале или меконии методом ПЦР, количественное исследование</v>
          </cell>
        </row>
        <row r="8778">
          <cell r="B8778" t="str">
            <v>Молекулярно-биологическое исследование отделяемого слизистой оболочки прямой кишки на хламидию трахоматис (Chlamydia trachomatis)</v>
          </cell>
        </row>
        <row r="8779">
          <cell r="B8779" t="str">
            <v>Определение ДНК хламидии трахоматис (Chlamydia trachomatis) в отделяемом слизистой оболочки прямой кишки методом ПЦР</v>
          </cell>
        </row>
        <row r="8780">
          <cell r="B8780" t="str">
            <v>Молекулярно-биологическое исследование отделяемого слизистой оболочки прямой кишки на гонококк (Neisseria gonorrhoeae)</v>
          </cell>
        </row>
        <row r="8781">
          <cell r="B8781" t="str">
            <v>Определение ДНК гонококка (Neisseria gonorrhoeae) в отделяемом слизистой оболочки прямой кишки методом ПЦР</v>
          </cell>
        </row>
        <row r="8782">
          <cell r="B8782" t="str">
            <v>Молекулярно-биологическое исследование отделяемого эрозивно-язвенных элементов слизистой оболочки прямой кишки на бледную трепонему (Treponema pallidum)</v>
          </cell>
        </row>
        <row r="8783">
          <cell r="B8783" t="str">
            <v>Определение ДНК бледной трепонемы (Treponema pallidum) в отделяемом эрозивно-язвенных элементов слизистой оболочки прямой кишки методом ПЦР</v>
          </cell>
        </row>
        <row r="8784">
          <cell r="B8784" t="str">
            <v>Молекулярно-биологическое исследование отделяемого слизистой оболочки прямой кишки на возбудителей инфекции, передаваемые половым путем (Neisseria gonorrhoeae, Trichomonas vaginalis, Chlamydia trachomatis, Mycoplasma genitalium)</v>
          </cell>
        </row>
        <row r="8785">
          <cell r="B8785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слизистой оболочки прямой кишки методом ПЦР</v>
          </cell>
        </row>
        <row r="8786">
          <cell r="B8786" t="str">
            <v>Молекулярно-биологическое исследование отделяемого слизистой оболочки прямой кишки на вирус простого герпеса 1 и 2 типов (Herpes simplex virus types 1, 2)</v>
          </cell>
        </row>
        <row r="8787">
          <cell r="B8787" t="str">
            <v>Определение ДНК вируса простого герпеса 1 и 2 типов (Herpes simplex virus types 1, 2) в отделяемом слизистой оболочки прямой кишки методом ПЦР</v>
          </cell>
        </row>
        <row r="8788">
          <cell r="B8788" t="str">
            <v>Определение виброцидных антител к холерному вибриону (Vibrio cholerae) в фекалиях</v>
          </cell>
        </row>
        <row r="8789">
          <cell r="B8789" t="str">
            <v>Молекулярно-биологическое исследование фекалий на холерный вибрион (Vibrio cholerae)</v>
          </cell>
        </row>
        <row r="8790">
          <cell r="B8790" t="str">
            <v>Определение ДНК холерного вибриона (Vibrio cholerae), его основных факторов вирулентности - ctxAB, tcpA, и серогруппы Vibrio cholerae в фекалиях методом ПЦР</v>
          </cell>
        </row>
        <row r="8791">
          <cell r="B8791" t="str">
            <v>Молекулярно-биологическое исследование для выявления генов приобретенных карбапенемаз бактерий в мазке со слизистой оболочки прямой кишки методом ПЦР</v>
          </cell>
        </row>
        <row r="8792">
          <cell r="B8792" t="str">
            <v>Определение генов приобретенных карбапенемаз бактерий класса металло-</v>
          </cell>
        </row>
        <row r="8793">
          <cell r="B8793" t="str">
            <v>-лактамаз (МБЛ) групп VIM, IMP и NDM в мазке со слизистой оболочки прямой кишки методом ПЦР</v>
          </cell>
        </row>
        <row r="8794">
          <cell r="B8794" t="str">
            <v>Определение генов приобретенных карбапенемаз бактерий групп KPC и OXA-48-подобных в мазке со слизистой оболочки прямой кишки методом ПЦР</v>
          </cell>
        </row>
        <row r="8795">
          <cell r="B8795" t="str">
            <v>Определение антигенов криптоспоридий (Cryptosporidium parvum) в образцах фекалий</v>
          </cell>
        </row>
        <row r="8796">
          <cell r="B8796" t="str">
            <v>Определение антигенов лямблий (Giardia lamblia) в образцах фекалий</v>
          </cell>
        </row>
        <row r="8797">
          <cell r="B8797" t="str">
            <v>Определение антигенов дизентерийной амебы (Entamoeba histolytica) в образцах фекалий</v>
          </cell>
        </row>
        <row r="8798">
          <cell r="B8798" t="str">
            <v>Определение антигенов ротавирусов (Rotavirus gr.A) в образцах фекалий</v>
          </cell>
        </row>
        <row r="8799">
          <cell r="B8799" t="str">
            <v>Определение антигенов норовирусов (Norovirus) в образцах фекалий</v>
          </cell>
        </row>
        <row r="8800">
          <cell r="B8800" t="str">
            <v>Определение антигенов астровирусов (Astrovirus) в образцах фекалий</v>
          </cell>
        </row>
        <row r="8801">
          <cell r="B8801" t="str">
            <v>Определение антигенов аденовирусов (Adenovirus) в образцах фекалий</v>
          </cell>
        </row>
        <row r="8802">
          <cell r="B8802" t="str">
            <v>Определение токсинов возбудителя диффициального клостридиоза (Clostridium difficile) в образцах фекалий</v>
          </cell>
        </row>
        <row r="8803">
          <cell r="B8803" t="str">
            <v>Определение токсинов золотистого стафилококка (Staphylococcus aureus) в образцах фекалий</v>
          </cell>
        </row>
        <row r="8804">
          <cell r="B8804" t="str">
            <v>Определение токсинов возбудителя ботулизма (Clostridium botulinum) в образцах фекалий</v>
          </cell>
        </row>
        <row r="8805">
          <cell r="B8805" t="str">
            <v>Определение токсинов энтерогеморрагических эшерихий (EHEC) в образцах фекалий</v>
          </cell>
        </row>
        <row r="8806">
          <cell r="B8806" t="str">
            <v>Определение токсинов энтерогеморрагических эшерихий (EHEC) в образцах фекалий с культуральным обогащением образца</v>
          </cell>
        </row>
        <row r="8807">
          <cell r="B8807" t="str">
            <v>Молекулярно-биологическое исследование фекалий на аскариды (Ascaris lumbricoides)</v>
          </cell>
        </row>
        <row r="8808">
          <cell r="B8808" t="str">
            <v>Определение ДНК аскарид (Ascaris lumbricoides) в фекалиях методом ПЦР</v>
          </cell>
        </row>
        <row r="8809">
          <cell r="B8809" t="str">
            <v>Молекулярно-биологическое исследование фекалий на анкилостомиды (Ancylostoma duodenale, Necator americanus)</v>
          </cell>
        </row>
        <row r="8810">
          <cell r="B8810" t="str">
            <v>Определение ДНК анкилостомид (Ancylostoma duodenale, Necator americanus) в фекалиях методом ПЦР</v>
          </cell>
        </row>
        <row r="8811">
          <cell r="B8811" t="str">
            <v>Молекулярно-биологическое исследование фекалий на власоглава (Trichuris trichiura)</v>
          </cell>
        </row>
        <row r="8812">
          <cell r="B8812" t="str">
            <v>Определение ДНК власоглава (Trichuris trichiura) в фекалиях методом ПЦР</v>
          </cell>
        </row>
        <row r="8813">
          <cell r="B8813" t="str">
            <v>Молекулярно-биологическое исследование фекалий на тенииды (Taenia solium, Taeniarhynchus saginatus)</v>
          </cell>
        </row>
        <row r="8814">
          <cell r="B8814" t="str">
            <v>Определение ДНК тениид (Taenia solium, Taeniarhynchus saginatus) в фекалиях методом ПЦР</v>
          </cell>
        </row>
        <row r="8815">
          <cell r="B8815" t="str">
            <v>Молекулярно-биологическое исследование фекалий на карликового цепня (Hymenolepis nana)</v>
          </cell>
        </row>
        <row r="8816">
          <cell r="B8816" t="str">
            <v>Определение ДНК карликового цепня (Hymenolepis nana) в фекалиях методом ПЦР</v>
          </cell>
        </row>
        <row r="8817">
          <cell r="B8817" t="str">
            <v>Молекулярно-биологическое исследование фекалий на широкого лентеца (Diphyllobothrium latum)</v>
          </cell>
        </row>
        <row r="8818">
          <cell r="B8818" t="str">
            <v>Определение ДНК широкого лентеца (Diphyllobothrium latum) в фекалиях методом ПЦР</v>
          </cell>
        </row>
        <row r="8819">
          <cell r="B8819" t="str">
            <v>Молекулярно-биологическое исследование фекалий на возбудителя описторхоза (Opisthorchis felineus)</v>
          </cell>
        </row>
        <row r="8820">
          <cell r="B8820" t="str">
            <v>Определение ДНК возбудителя описторхоза (Opisthorchis felineus) в фекалиях методом ПЦР</v>
          </cell>
        </row>
        <row r="8821">
          <cell r="B8821" t="str">
            <v>Молекулярно-биологическое исследование фекалий на возбудителя клонорхоза (Clonorchis sinensis)</v>
          </cell>
        </row>
        <row r="8822">
          <cell r="B8822" t="str">
            <v>Определение ДНК возбудителя клонорхоза (Clonorchis sinensis) в фекалиях методом ПЦР</v>
          </cell>
        </row>
        <row r="8823">
          <cell r="B8823" t="str">
            <v>Молекулярно-биологическое исследование фекалий на возбудителя фасциолеза (Fasciola hepatica)</v>
          </cell>
        </row>
        <row r="8824">
          <cell r="B8824" t="str">
            <v>Определение ДНК возбудителя фасциолеза (Fasciola hepatica) в фекалиях методом ПЦР</v>
          </cell>
        </row>
        <row r="8825">
          <cell r="B8825" t="str">
            <v>Молекулярно-биологическое исследование кожных соскобов/аппликатов перианальной области на острицы (Enterobius vermicularis)</v>
          </cell>
        </row>
        <row r="8826">
          <cell r="B8826" t="str">
            <v>Определение ДНК остриц (Enterobius vermicularis) в кожных соскобах/аппликатах перианальной области методом ПЦР</v>
          </cell>
        </row>
        <row r="8827">
          <cell r="B8827" t="str">
            <v>Молекулярно-биологическое исследование фекалий на возбудителя стронгиллоидоза (Strongyloides stercoralis)</v>
          </cell>
        </row>
        <row r="8828">
          <cell r="B8828" t="str">
            <v>Определение ДНК возбудителя стронгиллоидоза (Strongyloides stercoralis) в фекалиях методом ПЦР</v>
          </cell>
        </row>
        <row r="8829">
          <cell r="B8829" t="str">
            <v>Молекулярно-биологическое исследование фекалий на возбудителя шистосомоза (Schistosoma haematobium/mansoni/ japonicum)</v>
          </cell>
        </row>
        <row r="8830">
          <cell r="B8830" t="str">
            <v>Определение ДНК возбудителя шистосомоза (Schistosoma haematobium/mansoni/japonicum) в фекалиях методом ПЦР</v>
          </cell>
        </row>
        <row r="8831">
          <cell r="B8831" t="str">
            <v>Молекулярно-биологическое исследование фекалий на криптоспоридии (Cryptosporidium parvum)</v>
          </cell>
        </row>
        <row r="8832">
          <cell r="B8832" t="str">
            <v>Определение ДНК криптоспоридий (Cryptosporidium parvum) в фекалиях методом ПЦР</v>
          </cell>
        </row>
        <row r="8833">
          <cell r="B8833" t="str">
            <v>Молекулярно-биологическое исследование фекалий на лямблии (Giardia lamblia)</v>
          </cell>
        </row>
        <row r="8834">
          <cell r="B8834" t="str">
            <v>Определение ДНК лямблий (Giardia lamblia) в фекалиях методом ПЦР</v>
          </cell>
        </row>
        <row r="8835">
          <cell r="B8835" t="str">
            <v>Молекулярно-биологическое исследование фекалий на амебу дизентерийную (Entamoeba histolytica)</v>
          </cell>
        </row>
        <row r="8836">
          <cell r="B8836" t="str">
            <v>Определение ДНК дизентерийной амебы (Entamoeba histolytica) в фекалиях методом ПЦР</v>
          </cell>
        </row>
        <row r="8837">
          <cell r="B8837" t="str">
            <v>Молекулярно-биологическое исследование фекалий на микроорганизмы рода шигелла (Shigella spp.)</v>
          </cell>
        </row>
        <row r="8838">
          <cell r="B8838" t="str">
            <v>Определение ДНК микроорганизмов рода шигелла (Shigella spp.) в образцах фекалий методом ПЦР</v>
          </cell>
        </row>
        <row r="8839">
          <cell r="B8839" t="str">
            <v>Молекулярно-биологическое исследование фекалий на микроорганизмы рода сальмонелла (Salmonella spp.)</v>
          </cell>
        </row>
        <row r="8840">
          <cell r="B8840" t="str">
            <v>Определение ДНК микроорганизмов рода сальмонелла (Salmonella spp.) в образцах фекалий методом ПЦР</v>
          </cell>
        </row>
        <row r="8841">
          <cell r="B8841" t="str">
            <v>Молекулярно-биологическое исследование фекалий на возбудителей брюшного тифа и паратифов (Salmonella typhi/paratyphi A/B/C)</v>
          </cell>
        </row>
        <row r="8842">
          <cell r="B8842" t="str">
            <v>Определение ДНК возбудителей брюшного тифа и паратифов (Salmonella typhi/paratyphi A/B/C) в образцах фекалий методом ПЦР</v>
          </cell>
        </row>
        <row r="8843">
          <cell r="B8843" t="str">
            <v>Молекулярно-биологическое исследование фекалий на возбудителя иерсиниоза (Yersinia enterocolitica)</v>
          </cell>
        </row>
        <row r="8844">
          <cell r="B8844" t="str">
            <v>Определение ДНК возбудителя иерсиниоза (Yersinia enterocolitica) в образцах фекалий методом ПЦР</v>
          </cell>
        </row>
        <row r="8845">
          <cell r="B8845" t="str">
            <v>Молекулярно-биологическое исследование фекалий на возбудителя псевдотуберкулеза (Yersinia pseudotuberculosis)</v>
          </cell>
        </row>
        <row r="8846">
          <cell r="B8846" t="str">
            <v>Определение ДНК возбудителя псевдотуберкулеза (Yersinia pseudotuberculosis) в образцах фекалий методом ПЦР</v>
          </cell>
        </row>
        <row r="8847">
          <cell r="B8847" t="str">
            <v>Молекулярно-биологическое исследование фекалий на патогенные кампилобактерии (Campylobacter jejuni/coli)</v>
          </cell>
        </row>
        <row r="8848">
          <cell r="B8848" t="str">
            <v>Определение ДНК патогенных кампилобактерий (Campylobacter jejuni/coli) в образцах фекалий методом ПЦР</v>
          </cell>
        </row>
        <row r="8849">
          <cell r="B8849" t="str">
            <v>Молекулярно-биологическое исследование фекалий на диарогенные эшерихии (EHEC, EPEC, ETEC, EAgEC, EIEC)</v>
          </cell>
        </row>
        <row r="8850">
          <cell r="B8850" t="str">
            <v>Определение ДНК диарогенных эшерихий (EHEC, EPEC, ETEC, EAgEC, EIEC) в образцах фекалий методом ПЦР</v>
          </cell>
        </row>
        <row r="8851">
          <cell r="B8851" t="str">
            <v>Молекулярно-биологическое исследование фекалий на хеликобактер пилори (Helicobacter pylori)</v>
          </cell>
        </row>
        <row r="8852">
          <cell r="B8852" t="str">
            <v>Определение ДНК хеликобактер пилори (Helicobacter pylori) в образцах фекалий методом ПЦР</v>
          </cell>
        </row>
        <row r="8853">
          <cell r="B8853" t="str">
            <v>Молекулярно-биологическое исследование фекалий на возбудителя диффициального клостридиоза (Clostridium difficile)</v>
          </cell>
        </row>
        <row r="8854">
          <cell r="B8854" t="str">
            <v>Определение ДНК возбудителя диффициального клостридиоза (Clostridium difficile) в образцах фекалий методом ПЦР</v>
          </cell>
        </row>
        <row r="8855">
          <cell r="B8855" t="str">
            <v>Молекулярно-биологическое исследование фекалий на не полиомиелитные энтеровирусы</v>
          </cell>
        </row>
        <row r="8856">
          <cell r="B8856" t="str">
            <v>Определение РНК не полиомиелитных энтеровирусов в образцах фекалий методом ПЦР</v>
          </cell>
        </row>
        <row r="8857">
          <cell r="B8857" t="str">
            <v>Молекулярно-биологическое исследование фекалий на полиовирусы (Poliovirus)</v>
          </cell>
        </row>
        <row r="8858">
          <cell r="B8858" t="str">
            <v>Определение РНК полиовирусов (Poliovirus) в образцах фекалий методом ПЦР</v>
          </cell>
        </row>
        <row r="8859">
          <cell r="B8859" t="str">
            <v>Молекулярно-биологическое исследование фекалий на ротавирусы (Rotavirus gr.A)</v>
          </cell>
        </row>
        <row r="8860">
          <cell r="B8860" t="str">
            <v>Определение РНК ротавирусов (Rotavirus gr.A) в образцах фекалий методом ПЦР</v>
          </cell>
        </row>
        <row r="8861">
          <cell r="B8861" t="str">
            <v>Молекулярно-биологическое исследование фекалий на калицивирусы (норовирусы, саповирусы) (Caliciviridae (Norovirus, Sapovirus))</v>
          </cell>
        </row>
        <row r="8862">
          <cell r="B8862" t="str">
            <v>Определение РНК калицивирусов (норовирусов, саповирусов) (Caliciviridae (Norovirus, Sapovirus)) в образцах фекалий методом ПЦР</v>
          </cell>
        </row>
        <row r="8863">
          <cell r="B8863" t="str">
            <v>Молекулярно-биологическое исследование фекалий на астровирусы (Astrovirus)</v>
          </cell>
        </row>
        <row r="8864">
          <cell r="B8864" t="str">
            <v>Определение РНК астровирусов (Astrovirus) в образцах фекалий методом ПЦР</v>
          </cell>
        </row>
        <row r="8865">
          <cell r="B8865" t="str">
            <v>Молекулярно-биологическое исследование фекалий на аденовирусы (Adenovirus)</v>
          </cell>
        </row>
        <row r="8866">
          <cell r="B8866" t="str">
            <v>Определение ДНК аденовирусов (Adenovirus) в образцах фекалий методом ПЦР</v>
          </cell>
        </row>
        <row r="8867">
          <cell r="B8867" t="str">
            <v>Микробиологическое (культуральное) исследование фекалий/ректального мазка на диарогенные эшерихии (EHEC, EPEC, ETEC, EAgEC, EIEC)</v>
          </cell>
        </row>
        <row r="8868">
          <cell r="B8868" t="str">
            <v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v>
          </cell>
        </row>
        <row r="8869">
          <cell r="B8869" t="str">
            <v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v>
          </cell>
        </row>
        <row r="8870">
          <cell r="B8870" t="str">
            <v>Исследование кала на наличие токсина клостридии диффициле (Clostridium difficile)</v>
          </cell>
        </row>
        <row r="8871">
          <cell r="B8871" t="str">
            <v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v>
          </cell>
        </row>
        <row r="8872">
          <cell r="B8872" t="str">
            <v>Микробиологическое (культуральное) исследование фекалий/ректального мазка на возбудитель псевдотуберкулеза (Yersinia pseudotuberculosis) с определением чувствительности к антибактериальным препаратам</v>
          </cell>
        </row>
        <row r="8873">
          <cell r="B8873" t="str">
            <v>Микробиологическое (культуральное) исследование фекалий/ректального мазка на патогенные кампилобактерии (Campylobacter jejuni/coli) с определением чувствительности к антибактериальным препаратам</v>
          </cell>
        </row>
        <row r="8874">
          <cell r="B8874" t="str">
            <v>Микробиологическое (культуральное) исследование фекалий/ректального мазка на диарогенные эшерихии (EHEC, EPEC, ETEC, EAgEC, EIEC) с определением чувствительности к антибактериальным препаратам</v>
          </cell>
        </row>
        <row r="8875">
          <cell r="B8875" t="str">
            <v>Микробиологическое (культуральное) исследование фекалий/ректального мазка на возбудитель диффициального клостридиоза (Clostridium difficile) с определением чувствительности к антибактериальным препаратам</v>
          </cell>
        </row>
        <row r="8876">
          <cell r="B8876" t="str">
            <v>Определение антигена холерного вибриона (Vibrio cholerae) в фекалиях с использованием 01 и 0139 диагностических сывороток</v>
          </cell>
        </row>
        <row r="8877">
          <cell r="B8877" t="str">
            <v>Определение антигена вируса гепатита A (Hepatitis A virus) в фекалиях</v>
          </cell>
        </row>
        <row r="8878">
          <cell r="B8878" t="str">
            <v>Иммунохроматографическое экспресс-исследование кала на ротавирус</v>
          </cell>
        </row>
        <row r="8879">
          <cell r="B8879" t="str">
            <v>Иммунохроматографическое экспресс-исследование кала на аденовирус</v>
          </cell>
        </row>
        <row r="8880">
          <cell r="B8880" t="str">
            <v>Иммунохроматографическое экспресс-исследование кала на астровирус</v>
          </cell>
        </row>
        <row r="8881">
          <cell r="B8881" t="str">
            <v>Иммунохроматографическое экспресс-исследование кала на энтеровирус</v>
          </cell>
        </row>
        <row r="8882">
          <cell r="B8882" t="str">
            <v>Иммунохроматографическое экспресс-исследование кала на кишечную палочку (Escherichia coli)</v>
          </cell>
        </row>
        <row r="8883">
          <cell r="B8883" t="str">
            <v>Иммунохроматографическое экспресс-исследование кала на кампилобактерии (Campylobacter spp.)</v>
          </cell>
        </row>
        <row r="8884">
          <cell r="B8884" t="str">
            <v>Иммунохроматографическое экспресс-исследование кала на токсины A и B клостридии (Clostridium difficile)</v>
          </cell>
        </row>
        <row r="8885">
          <cell r="B8885" t="str">
            <v>Иммунохроматографическое экспресс-исследование кала на кишечные лямблии (Giardia intestinalis)</v>
          </cell>
        </row>
        <row r="8886">
          <cell r="B8886" t="str">
            <v>Иммунохроматографическое экспресс-исследование кала на криптоспоридии (Cryptosporidium)</v>
          </cell>
        </row>
        <row r="8887">
          <cell r="B8887" t="str">
            <v>Иммунохроматографическое экспресс-исследование кала на геликобактер пилори (Helicobacter pylori)</v>
          </cell>
        </row>
        <row r="8888">
          <cell r="B8888" t="str">
            <v>Иммунохроматографическое экспресс-исследование кала на листерии (Listeria monocytogenes)</v>
          </cell>
        </row>
        <row r="8889">
          <cell r="B8889" t="str">
            <v>Иммунохроматографическое экспресс-исследование кала на сальмонеллу (Salmonella spp.)</v>
          </cell>
        </row>
        <row r="8890">
          <cell r="B8890" t="str">
            <v>Иммунохроматографическое экспресс-исследование кала на сальмонеллу тифи (Salmonella typhi)</v>
          </cell>
        </row>
        <row r="8891">
          <cell r="B8891" t="str">
            <v>Молекулярно-биологическое исследование нативного препарата тканей сигмовидной/прямой кишки или парафинового блока на микобактерии туберкулеза (Mycobacterium tuberculosis complex)</v>
          </cell>
        </row>
        <row r="8892">
          <cell r="B8892" t="str">
            <v>Определение ДНК микобактерий туберкулеза (Mycobacterium tuberculosis complex) в нативном препарате тканей сигмовидной/прямой кишки или парафиновом блоке методом ПЦР</v>
          </cell>
        </row>
        <row r="8893">
          <cell r="B8893" t="str">
            <v>Молекулярно-биологическое исследование нативного препарата тканей сигмовидной/прямой кишки или парафинового блока для дифференциации видов Mycobacterium tuberculosis complex (M. tuberculosis, M. bovis, M. bovis BCG)</v>
          </cell>
        </row>
        <row r="8894">
          <cell r="B8894" t="str">
            <v>Определение ДНК Mycobacterium tuberculosis complex (M. tuberculosis, M. bovis, M. bovis BCG) с дифференциацией вида в нативном препарате тканей сигмовидной/прямой кишки или парафиновом блоке методом ПЦР</v>
          </cell>
        </row>
        <row r="8895">
          <cell r="B8895" t="str">
            <v>Микроскопическое исследование отделяемого женских половых органов на гонококк (Neisseria gonorrhoeae)</v>
          </cell>
        </row>
        <row r="8896">
          <cell r="B8896" t="str">
            <v>Микробиологическое (культуральное) исследование отделяемого женских половых органов на гонококк (Neisseria gonorrhoeae)</v>
          </cell>
        </row>
        <row r="8897">
          <cell r="B8897" t="str">
            <v>Микроскопическое исследование отделяемого женских половых органов на бледную трепонему (Treponema pallidum)</v>
          </cell>
        </row>
        <row r="8898">
          <cell r="B8898" t="str">
            <v>Микробиологическое (культуральное) отделяемого женских половых органов на хламидии (Chlamydia trachomatis)</v>
          </cell>
        </row>
        <row r="8899">
          <cell r="B8899" t="str">
            <v>Микробиологическое (культуральное) исследование отделяемого женских половых органов на уреаплазму (Ureaplasma urealyticum)</v>
          </cell>
        </row>
        <row r="8900">
          <cell r="B8900" t="str">
            <v>Микроскопическое исследование отделяемого женских половых органов на аэробные и факультативно-анаэробные микроорганизмы</v>
          </cell>
        </row>
        <row r="8901">
          <cell r="B8901" t="str">
            <v>Микробиологическое исследование отделяемого женских половых органов на неспорообразующие анаэробные микроорганизмы</v>
          </cell>
        </row>
        <row r="8902">
          <cell r="B8902" t="str">
            <v>Микробиологическое (культуральное) исследование отделяемого женских половых органов на аэробные и факультативно-анаэробные микроорганизмы</v>
          </cell>
        </row>
        <row r="8903">
          <cell r="B8903" t="str">
            <v>Молекулярно-биологическое исследование отделяемого из цервикального канала на вирус папилломы человека (Papilloma virus)</v>
          </cell>
        </row>
        <row r="8904">
          <cell r="B8904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захвата гибридов (HC2)</v>
          </cell>
        </row>
        <row r="8905">
          <cell r="B8905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v>
          </cell>
        </row>
        <row r="8906">
          <cell r="B8906" t="str">
            <v>Определение ДНК вирусов папилломы человека (Papilloma virus) высокого канцерогенного риска в отделяемом (соскобе) из цервикального канала методом ПЦР, количественное исследование</v>
          </cell>
        </row>
        <row r="8907">
          <cell r="B8907" t="str">
            <v>Определение ДНК и типа вируса папилломы человека (Papilloma virus) высокого канцерогенного риска в отделяемом (соскобе) из цервикального канала методом ПЦР</v>
          </cell>
        </row>
        <row r="8908">
          <cell r="B8908" t="str">
            <v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v>
          </cell>
        </row>
        <row r="8909">
          <cell r="B8909" t="str">
            <v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v>
          </cell>
        </row>
        <row r="8910">
          <cell r="B8910" t="str">
            <v>Определение ДНК вирусов папилломы человека (Papilloma virus) низкого канцерогенного риска в отделяемом (соскобе) из цервикального канала методом захвата гибридов (HC2)</v>
          </cell>
        </row>
        <row r="8911">
          <cell r="B8911" t="str">
            <v>Определение ДНК вирусов папилломы человека (Papilloma virus) 6 и 11 типов в отделяемом (соскобе) из цервикального канала методом ПЦР</v>
          </cell>
        </row>
        <row r="8912">
          <cell r="B8912" t="str">
            <v>Молекулярно-биологическое исследование отделяемого из цервикального канала на вирус простого герпеса 1 и 2 типов (Herpes simplex virus types 1, 2)</v>
          </cell>
        </row>
        <row r="8913">
          <cell r="B8913" t="str">
            <v>Определение ДНК вируса простого герпеса 1 и 2 типов (Herpes simplex virus types 1, 2) в отделяемом из цервикального канала</v>
          </cell>
        </row>
        <row r="8914">
          <cell r="B8914" t="str">
            <v>Молекулярно-биологическое исследование отделяемого из цервикального канала на цитомегаловирус (Cytomegalovirus)</v>
          </cell>
        </row>
        <row r="8915">
          <cell r="B8915" t="str">
            <v>Определение ДНК цитомегаловируса (Cytomegalovirus) в отделяемом из цервикального канала методом ПЦР, качественное исследование</v>
          </cell>
        </row>
        <row r="8916">
          <cell r="B8916" t="str">
            <v>Определение ДНК цитомегаловируса (Cytomegalovirus) в отделяемом из цервикального канала методом ПЦР, количественное исследование</v>
          </cell>
        </row>
        <row r="8917">
          <cell r="B8917" t="str">
            <v>Молекулярно-биологическое исследование влагалищного отделяемого на вирус папилломы человека (Papilloma virus)</v>
          </cell>
        </row>
        <row r="8918">
          <cell r="B8918" t="str">
            <v>Определение ДНК вирусов папилломы человека (Papilloma virus) высокого канцерогенного риска в отделяемом из влагалища методом захвата гибридов (HC2)</v>
          </cell>
        </row>
        <row r="8919">
          <cell r="B8919" t="str">
            <v>Определение ДНК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0">
          <cell r="B8920" t="str">
            <v>Определение ДНК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1">
          <cell r="B8921" t="str">
            <v>Определение ДНК и типа вирусов папилломы человека (Papilloma virus) высокого канцерогенного риска в отделяемом из влагалища методом ПЦР</v>
          </cell>
        </row>
        <row r="8922">
          <cell r="B8922" t="str">
            <v>Определение ДНК 16 и 18 типов вирусов папилломы человека (Papilloma virus) высокого канцерогенного риска в отделяемом из влагалища методом ПЦР, качественное исследование</v>
          </cell>
        </row>
        <row r="8923">
          <cell r="B8923" t="str">
            <v>Определение ДНК 16 и 18 типов вирусов папилломы человека (Papilloma virus) высокого канцерогенного риска в отделяемом из влагалища методом ПЦР, количественное исследование</v>
          </cell>
        </row>
        <row r="8924">
          <cell r="B8924" t="str">
            <v>Определение ДНК вирусов папилломы человека (Papilloma virus) низкого канцерогенного риска в отделяемом из влагалища методом захвата гибридов (HC2)</v>
          </cell>
        </row>
        <row r="8925">
          <cell r="B8925" t="str">
            <v>Определение ДНК вирусов папилломы человека (Papilloma virus) 6 и 11 типов в отделяемом из влагалища методом ПЦР</v>
          </cell>
        </row>
        <row r="8926">
          <cell r="B8926" t="str">
            <v>Молекулярно-биологическое исследование влагалищного отделяемого на вирус простого герпеса 1 и 2 типов (Herpes simplex virus types 1, 2)</v>
          </cell>
        </row>
        <row r="8927">
          <cell r="B8927" t="str">
            <v>Определение ДНК вируса простого герпеса 1 и 2 типов (Herpes simplex virus types 1, 2) в отделяемом из влагалища методом ПЦР</v>
          </cell>
        </row>
        <row r="8928">
          <cell r="B8928" t="str">
            <v>Молекулярно-биологическое исследование влагалищного отделяемого на цитомегаловирус (Cytomegalovirus)</v>
          </cell>
        </row>
        <row r="8929">
          <cell r="B8929" t="str">
            <v>Определение ДНК цитомегаловируса (Cytomegalovirus) в отделяемом из влагалища методом ПЦР, качественное исследование</v>
          </cell>
        </row>
        <row r="8930">
          <cell r="B8930" t="str">
            <v>Определение ДНК цитомегаловируса (Cytomegalovirus) в отделяемом из влагалища методом ПЦР, количественное исследование</v>
          </cell>
        </row>
        <row r="8931">
          <cell r="B8931" t="str">
            <v>Микроскопическое исследование влагалищного отделяемого на дрожжевые грибы</v>
          </cell>
        </row>
        <row r="8932">
          <cell r="B8932" t="str">
            <v>Микробиологическое (культуральное) исследование влагалищного отделяемого на дрожжевые грибы</v>
          </cell>
        </row>
        <row r="8933">
          <cell r="B8933" t="str">
            <v>Микробиологическое (культуральное) исследование влагалищного отделяемого на трихомонас вагиналис (Trichomonas vaginalis)</v>
          </cell>
        </row>
        <row r="8934">
          <cell r="B8934" t="str">
            <v>Микроскопическое исследование отделяемого женских половых органов на трихомонады (Trichomonas vaginalis)</v>
          </cell>
        </row>
        <row r="8935">
          <cell r="B8935" t="str">
            <v>Микроскопическое исследование соскоба язвы женских половых органов на палочку Дюкрея (Haemophilus Ducreyi)</v>
          </cell>
        </row>
        <row r="8936">
          <cell r="B8936" t="str">
            <v>Микроскопическое исследование соскоба язвы женских половых органов на калимматобактер гранулематис (Calymmatobacterium granulomatis)</v>
          </cell>
        </row>
        <row r="8937">
          <cell r="B8937" t="str">
            <v>Молекулярно-биологическое исследование отделяемого слизистых оболочек женских половых органов на хламидию трахоматис (Chlamydia trachomatis)</v>
          </cell>
        </row>
        <row r="8938">
          <cell r="B8938" t="str">
            <v>Определение ДНК хламидии трахоматис (Chlamydia trachomatis) в отделяемом слизистых оболочек женских половых органов методом ПЦР</v>
          </cell>
        </row>
        <row r="8939">
          <cell r="B8939" t="str">
            <v>Определение РНК хламидии трахоматис (Chlamydia trachomatis) в отделяемом слизистых оболочек женских половых органов методом NASBA</v>
          </cell>
        </row>
        <row r="8940">
          <cell r="B8940" t="str">
            <v>Определение антигена стрептококка группы B (S. agalactiae) в отделяемом цервикального канала</v>
          </cell>
        </row>
        <row r="8941">
          <cell r="B8941" t="str">
            <v>Молекулярно-биологическое исследование отделяемого слизистых оболочек женских половых органов на гонококк (Neisseria gonorrhoeae)</v>
          </cell>
        </row>
        <row r="8942">
          <cell r="B8942" t="str">
            <v>Определение ДНК гонококка (Neiseria gonorrhoeae) в отделяемом слизистых оболочек женских половых органов методом ПЦР</v>
          </cell>
        </row>
        <row r="8943">
          <cell r="B8943" t="str">
            <v>Определение РНК гонококка (Neiseria gonorrhoeae) в отделяемом слизистых оболочек женских половых органов методом NASBA</v>
          </cell>
        </row>
        <row r="8944">
          <cell r="B8944" t="str">
            <v>Молекулярно-биологическое исследование отделяемого эрозивно-язвенных элементов слизистых оболочек половых органов на бледную трепонему (Treponema pallidum)</v>
          </cell>
        </row>
        <row r="8945">
          <cell r="B8945" t="str">
            <v>Определение ДНК бледной трепонемы (Treponema pallidum) в отделяемом эрозивно-язвенных элементов слизистых оболочек половых органов методом ПЦР</v>
          </cell>
        </row>
        <row r="8946">
          <cell r="B8946" t="str">
            <v>Молекулярно-биологическое исследование отделяемого слизистых оболочек женских половых органов на трихомонас вагиналис (Trichomonas vaginalis)</v>
          </cell>
        </row>
        <row r="8947">
          <cell r="B8947" t="str">
            <v>Определение ДНК трихомонас вагиналис (Trichomonas vaginalis) в отделяемом слизистых оболочек женских половых органов методом ПЦР</v>
          </cell>
        </row>
        <row r="8948">
          <cell r="B8948" t="str">
            <v>Определение РНК трихомонас вагиналис (Trichomonas vaginalis) в отделяемом слизистых оболочек женских половых органов методом NASBA</v>
          </cell>
        </row>
        <row r="8949">
          <cell r="B8949" t="str">
            <v>Молекулярно-биологическое исследование отделяемого слизистых оболочек женских половых органов на микоплазму гениталиум (Mycoplasma genitalium)</v>
          </cell>
        </row>
        <row r="8950">
          <cell r="B8950" t="str">
            <v>Определение ДНК микоплазмы гениталиум (Mycoplasma genitalium) в отделяемом слизистых оболочек женских половых органов методом ПЦР</v>
          </cell>
        </row>
        <row r="8951">
          <cell r="B8951" t="str">
            <v>Определение РНК микоплазмы гениталиум (Mycoplasma genitalium) в отделяемом слизистых оболочек женских половых органов методом NASBA</v>
          </cell>
        </row>
        <row r="8952">
          <cell r="B8952" t="str">
            <v>Молекулярно-биологическое исследование отделяемого слизистых оболочек женских половых органов на микоплазму хоминис (Mycoplasma hominis)</v>
          </cell>
        </row>
        <row r="8953">
          <cell r="B8953" t="str">
            <v>Определение ДНК микоплазмы хоминис (Mycoplasma hominis) в отделяемом слизистых оболочек женских половых органов методом ПЦР, качественное исследование</v>
          </cell>
        </row>
        <row r="8954">
          <cell r="B8954" t="str">
            <v>Определение ДНК микоплазмы хоминис (Mycoplasma hominis) в отделяемом слизистых оболочек женских половых органов методом ПЦР, количественное исследование</v>
          </cell>
        </row>
        <row r="8955">
          <cell r="B8955" t="str">
            <v>Молекулярно-биологическое исследование отделяемого слизистых оболочек женских половых органов на уреаплазмы (Ureaplasma spp.)</v>
          </cell>
        </row>
        <row r="8956">
          <cell r="B8956" t="str">
            <v>Определение ДНК уреаплазм (Ureaplasma spp.) в отделяемом слизистых оболочек женских половых органов методом ПЦР, качественное исследование</v>
          </cell>
        </row>
        <row r="8957">
          <cell r="B8957" t="str">
            <v>Определение ДНК уреаплазм (Ureaplasma spp.) в отделяемом слизистых оболочек женских половых органов методом ПЦР, количественное исследование</v>
          </cell>
        </row>
        <row r="8958">
          <cell r="B8958" t="str">
            <v>Молекулярно-биологическое исследование влагалищного отделяемого на гарднереллу вагиналис (Gadnerella vaginalis)</v>
          </cell>
        </row>
        <row r="8959">
          <cell r="B8959" t="str">
            <v>Определение ДНК гарднереллы вагиналис (Gadnerella vaginalis) во влагалищном отделяемом методом ПЦР</v>
          </cell>
        </row>
        <row r="8960">
          <cell r="B8960" t="str">
            <v>Молекулярно-биологическое исследование соскоба из полости матки на микобактерий туберкулеза (Mycobacterium tuberculosis complex)</v>
          </cell>
        </row>
        <row r="8961">
          <cell r="B8961" t="str">
            <v>Определение ДНК микобактерий туберкулеза (Mycobacterium tuberculosis complex) в соскобе из полости матки методом ПЦР, качественное исследование</v>
          </cell>
        </row>
        <row r="8962">
          <cell r="B8962" t="str">
            <v>Молекулярно-биологическое исследование влагалищного отделяемого на микроорганизмы-маркеры бактериального вагиноза</v>
          </cell>
        </row>
        <row r="8963">
          <cell r="B8963" t="str">
            <v>Определение ДНК Gardnerella vaginalis, Atopobium vaginae, Lactobacillus spp. и общего количества бактерий во влагалищном отделяемом методом ПЦР, количественное исследование</v>
          </cell>
        </row>
        <row r="8964">
          <cell r="B8964" t="str">
            <v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v>
          </cell>
        </row>
        <row r="8965">
          <cell r="B8965" t="str">
            <v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v>
          </cell>
        </row>
        <row r="8966">
          <cell r="B8966" t="str">
            <v>Молекулярно-биологическое исследование отделяемого слизистых оболочек женских половых органов на возбудителей инфекции, передаваемые половым путем (Neisseria gonorrhoeae, Trichomonas vaginalis, Chlamydia trachomatis, Mycoplasma genitalium)</v>
          </cell>
        </row>
        <row r="8967">
          <cell r="B8967" t="str">
            <v>Определение ДНК возбудителей инфекции, передаваемые половым путем (Neisseria gonorrhoeae, Trichomonas vaginalis, Chlamydia trachomatis, Mycoplasma genitalium) в отделяемом слизистых женских половых органов методом ПЦР</v>
          </cell>
        </row>
        <row r="8968">
          <cell r="B8968" t="str">
            <v>Молекулярно-биологическое исследование отделяемого слизистых оболочек женских половых органов на уреаплазмы (Ureaplasma spp.) с уточнением вида</v>
          </cell>
        </row>
        <row r="8969">
          <cell r="B8969" t="str">
            <v>Определение ДНК уреаплазм (Ureaplasma spp.) с уточнением вида в отделяемом слизистых оболочек женских половых органов методом ПЦР</v>
          </cell>
        </row>
        <row r="8970">
          <cell r="B8970" t="str">
            <v>Микроскопическое исследование влагалищного отделяемого на трихомонас вагиналис (Trichomonas vaginalis)</v>
          </cell>
        </row>
        <row r="8971">
          <cell r="B8971" t="str">
            <v>Молекулярно-биологическое исследование отделяемого из влагалища на Streptococcus agalactiae (SGB)</v>
          </cell>
        </row>
        <row r="8972">
          <cell r="B8972" t="str">
            <v>Определение ДНК Streptococcus agalactiae (SGB) в отделяемом из влагалища методом ПЦР, качественное исследование</v>
          </cell>
        </row>
        <row r="8973">
          <cell r="B8973" t="str">
            <v>Определение ДНК Streptococcus agalactiae (SGB) в отделяемом из влагалища методом ПЦР, количественное исследование</v>
          </cell>
        </row>
        <row r="8974">
          <cell r="B8974" t="str">
            <v>Молекулярно-биологическое исследование менструальной крови на микобактерий туберкулеза (Mycobacterium tuberculosis complex)</v>
          </cell>
        </row>
        <row r="8975">
          <cell r="B8975" t="str">
            <v>Определение ДНК микобактерий туберкулеза (Mycobacterium tuberculosis complex) в менструальной крови методом ПЦР</v>
          </cell>
        </row>
        <row r="8976">
          <cell r="B8976" t="str">
            <v>Молекулярно-биологическое исследование менструальной крови для дифференциации видов Mycobacterium tuberculosis complex (M. tuberculosis, M. bovis, M. bovis BCG)</v>
          </cell>
        </row>
        <row r="8977">
          <cell r="B8977" t="str">
            <v>Определение ДНК Mycobacterium tuberculosi scomplex с дифференциацией вида (M. tuberculosis, M. bovis, M. bovis BCG) в менструальной крови методом ПЦР</v>
          </cell>
        </row>
        <row r="8978">
          <cell r="B8978" t="str">
            <v>Иммунохроматографическое экспресс-исследование влагалищного отделяемого на гонококк (Neisseria gonorrhoeae)</v>
          </cell>
        </row>
        <row r="8979">
          <cell r="B8979" t="str">
            <v>Иммунохроматографическое экспресс-исследование отделяемого цервикального канала на хламидии (Chlamydia spp.)</v>
          </cell>
        </row>
        <row r="8980">
          <cell r="B8980" t="str">
            <v>Иммунохроматографическое экспресс-исследование влагалищного отделяемого на стрептококки группы B</v>
          </cell>
        </row>
        <row r="8981">
          <cell r="B8981" t="str">
            <v>Молекулярно-биологическое исследование нативного препарата тканей женских половых органов или парафинового блока на Mycobacterium tuberculosis complex (микобактерии туберкулеза)</v>
          </cell>
        </row>
        <row r="8982">
          <cell r="B8982" t="str">
            <v>Определение ДНК микобактерии туберкулеза (Mycobacterium tuberculosis complex) в нативном препарате тканей женских половых органов или парафиновом блоке методом ПЦР</v>
          </cell>
        </row>
        <row r="8983">
          <cell r="B8983" t="str">
            <v>Молекулярно-биологическое исследование нативного препарата тканей женских половых органов или парафинового блока для дифференциации видов Mycobacterium tuberculosis complex (M. tuberculosis, M. bovis, M. bovis BCG)</v>
          </cell>
        </row>
        <row r="8984">
          <cell r="B8984" t="str">
            <v>Определение ДНК Mycobacterium tuberculosis complex (M. tuberculosis, M. bovis, M. bovis BCG) с дифференциацией вида в нативном препарате тканей женских половых органов или парафиновом блоке методом ПЦР</v>
          </cell>
        </row>
        <row r="8985">
          <cell r="B8985" t="str">
            <v>Микробиологическое (культуральное) исследование отделяемого женских половых органов на микобактерий туберкулеза (Mycobacterium tuberculosis)</v>
          </cell>
        </row>
        <row r="8986">
          <cell r="B8986" t="str">
            <v>Микробиологическое (культуральное) исследование отделяемого женских половых органов на плотных питательных средах на микобактерий туберкулеза (Mycobacterium tuberculosis)</v>
          </cell>
        </row>
        <row r="8987">
          <cell r="B8987" t="str">
            <v>Микробиологическое (культуральное) исследование отделяемого женских половых органов на жидких питательных средах на микобактерий туберкулеза (Mycobacterium tuberculosis)</v>
          </cell>
        </row>
        <row r="8988">
          <cell r="B8988" t="str">
            <v>Микроскопическое исследование отделяемого женских половых органов на микобактерий туберкулеза (Mycobacterium tuberculosis)</v>
          </cell>
        </row>
        <row r="8989">
          <cell r="B8989" t="str">
            <v>Молекулярно-биологическое исследование отделяемого женских половых органов на микобактерий туберкулеза (Mycobacterium tuberculosis)</v>
          </cell>
        </row>
        <row r="8990">
          <cell r="B8990" t="str">
            <v>Молекулярно-биологическое исследование отделяемого женских половых органов на микобактерий туберкулеза (Mycobacterium tuberculosis) методом ПЦР</v>
          </cell>
        </row>
        <row r="8991">
          <cell r="B8991" t="str">
            <v>Молекулярно-биологическое исследование влагалищного отделяемого на грибы рода кандида (Candida spp.) с уточнением вида</v>
          </cell>
        </row>
        <row r="8992">
          <cell r="B8992" t="str">
            <v>Микроскопическое исследование отделяемого из уретры на гонококк (Neisseria gonorrhoeae)</v>
          </cell>
        </row>
        <row r="8993">
          <cell r="B8993" t="str">
            <v>Микробиологическое (культуральное) исследование отделяемого из уретры на гонококк (Neisseria gonorrhoeae)</v>
          </cell>
        </row>
        <row r="8994">
          <cell r="B8994" t="str">
            <v>Микробиологическое (культуральное) исследование отделяемого из уретры на хламидию трахоматис (Chlamydia trachomatis)</v>
          </cell>
        </row>
        <row r="8995">
          <cell r="B8995" t="str">
            <v>Микробиологическое (культуральное) исследование отделяемого из уретры на уреаплазму уреалитикум (Ureaplasma urealyticum)</v>
          </cell>
        </row>
        <row r="8996">
          <cell r="B8996" t="str">
            <v>Микробиологическое (культуральное) исследование отделяемого секрета простаты на аэробные и факультативно-анаэробные условно-патогенные микроорганизмы</v>
          </cell>
        </row>
        <row r="8997">
          <cell r="B8997" t="str">
            <v>Молекулярно-биологическое исследование отделяемого из уретры на хламидии трахоматис (Chlamydia trachomatis)</v>
          </cell>
        </row>
        <row r="8998">
          <cell r="B8998" t="str">
            <v>Определение ДНК хламидии трахоматис (Chlamydia trachomatis) в отделяемом из уретры методом ПЦР</v>
          </cell>
        </row>
        <row r="8999">
          <cell r="B8999" t="str">
            <v>Определение РНК хламидии трахоматис (Chlamydia trachomatis) в отделяемом из уретры методом NASBA</v>
          </cell>
        </row>
        <row r="9000">
          <cell r="B9000" t="str">
            <v>Молекулярно-биологическое исследование отделяемого из уретры на вирус папилломы человека (Papilloma virus)</v>
          </cell>
        </row>
        <row r="9001">
          <cell r="B9001" t="str">
            <v>Определение ДНК вирусов папилломы человека (Papilloma virus) 6 и 11 типов в отделяемом из уретры методом ПЦР</v>
          </cell>
        </row>
        <row r="9002">
          <cell r="B9002" t="str">
            <v>Молекулярно-биологическое исследование отделяемого из уретры на вирус простого герпеса 1 и 2 типов (Herpes simplex virus types 1, 2)</v>
          </cell>
        </row>
        <row r="9003">
          <cell r="B9003" t="str">
            <v>Определение ДНК вируса простого герпеса 1 и 2 типов (Herpes simplex virus types 1, 2) в отделяемом из уретры методом ПЦР</v>
          </cell>
        </row>
        <row r="9004">
          <cell r="B9004" t="str">
            <v>Молекулярно-биологическое исследование отделяемого из уретры на цитомегаловирус (Cytomegalovirus)</v>
          </cell>
        </row>
        <row r="9005">
          <cell r="B9005" t="str">
            <v>Определение ДНК цитомегаловируса (Cytomegalovirus) в отделяемом из уретры методом ПЦР, качественное исследование</v>
          </cell>
        </row>
        <row r="9006">
          <cell r="B9006" t="str">
            <v>Определение ДНК цитомегаловируса (Cytomegalovirus) в отделяемом из уретры методом ПЦР, количественное исследование</v>
          </cell>
        </row>
        <row r="9007">
          <cell r="B9007" t="str">
            <v>Микроскопическое исследование отделяемого из уретры на дрожжевые грибы</v>
          </cell>
        </row>
        <row r="9008">
          <cell r="B9008" t="str">
            <v>Микробиологическое (культуральное) исследование секрета простаты на трихомонас вагиналис (Trichomonas vaginalis)</v>
          </cell>
        </row>
        <row r="9009">
          <cell r="B9009" t="str">
            <v>Микроскопическое исследование специфических элементов на бледную трепонему (Treponema pallidum)</v>
          </cell>
        </row>
        <row r="9010">
          <cell r="B9010" t="str">
            <v>Микробиологическое (культуральное) исследование отделяемого из уретры на дрожжевые грибы</v>
          </cell>
        </row>
        <row r="9011">
          <cell r="B9011" t="str">
            <v>Микроскопическое исследование соскоба язвы мужских половых органов на палочку Дюкрея (Haemophilus Ducreyi)</v>
          </cell>
        </row>
        <row r="9012">
          <cell r="B9012" t="str">
            <v>Микроскопическое исследование соскоба язвы мужских половых органов на калимматобактер гранулематис (Calymmatobacterium granulomatis)</v>
          </cell>
        </row>
        <row r="9013">
          <cell r="B9013" t="str">
            <v>Микробиологическое (культуральное) выявление микобактерии туберкулеза (Mycobacterium tuberculosis complex) в секрете простаты</v>
          </cell>
        </row>
        <row r="9014">
          <cell r="B9014" t="str">
            <v>Микробиологическое (культуральное) выявление микобактерии туберкулеза на плотных питательных средах (Mycobacterium tuberculosis complex) в секрете простаты</v>
          </cell>
        </row>
        <row r="9015">
          <cell r="B9015" t="str">
            <v>Микробиологическое (культуральное) выявление микобактерии туберкулеза на жидких питательных средах (Mycobacterium tuberculosis complex) в секрете простаты</v>
          </cell>
        </row>
        <row r="9016">
          <cell r="B9016" t="str">
            <v>Микробиологическое (культуральное) выявление микобактерии туберкулеза (Mycobacterium tuberculosis complex) в эякуляте</v>
          </cell>
        </row>
        <row r="9017">
          <cell r="B9017" t="str">
            <v>Микробиологическое (культуральное) выявление микобактерии туберкулеза на плотных питательных средах (Mycobacterium tuberculosis complex) в эякуляте</v>
          </cell>
        </row>
        <row r="9018">
          <cell r="B9018" t="str">
            <v>Микробиологическое (культуральное) выявление микобактерии туберкулеза на жидких питательных средах (Mycobacterium tuberculosis complex) в эякуляте</v>
          </cell>
        </row>
        <row r="9019">
          <cell r="B9019" t="str">
            <v>Молекулярно-биологическое исследование спермы на хламидии (Chlamidia trachomatis)</v>
          </cell>
        </row>
        <row r="9020">
          <cell r="B9020" t="str">
            <v>Молекулярно-биологическое исследование спермы на микоплазму гениталиум (Mycoplasma genitalium)</v>
          </cell>
        </row>
        <row r="9021">
          <cell r="B9021" t="str">
            <v>Молекулярно-биологическое исследование спермы на микоплазму хоминис (Mycoplasma hominis)</v>
          </cell>
        </row>
        <row r="9022">
          <cell r="B9022" t="str">
            <v>Молекулярно-биологическое исследование спермы на уреаплазмы (Ureaplasma urealyticum, Ureaplasma parvum)</v>
          </cell>
        </row>
        <row r="9023">
          <cell r="B9023" t="str">
            <v>Молекулярно-биологическое исследование спермы на уреаплазмы (Ureaplasma urealyticum, Ureaplasma parvum), количественное исследование</v>
          </cell>
        </row>
        <row r="9024">
          <cell r="B9024" t="str">
            <v>Молекулярно-биологическое исследование спермы на гонококк (Neisseria gonorrhoeae)</v>
          </cell>
        </row>
        <row r="9025">
          <cell r="B9025" t="str">
            <v>Молекулярно-биологическое исследование спермы на трихомонас вагиналис (Trichomonas vaginalis)</v>
          </cell>
        </row>
        <row r="9026">
          <cell r="B9026" t="str">
            <v>Микробиологическое (культуральное) исследование эякулята на аэробные и факультативно-анаэробные условно-патогенные микроорганизмы</v>
          </cell>
        </row>
        <row r="9027">
          <cell r="B9027" t="str">
            <v>Молекулярно-биологическое исследование отделяемого из уретры на уреаплазмы (Ureaplasma spp.) с уточнением вида</v>
          </cell>
        </row>
        <row r="9028">
          <cell r="B9028" t="str">
            <v>Определение ДНК уреаплазм (Ureaplasma spp.) с уточнением вида в отделяемом из уретры методом ПЦР</v>
          </cell>
        </row>
        <row r="9029">
          <cell r="B9029" t="str">
            <v>Молекулярно-биологическое исследование очищенных сперматозоидов для выявления РНК/ДНК вируса иммунодефицита человека ВИЧ-1 (Human immunodeficiency virus HIV-1)</v>
          </cell>
        </row>
        <row r="9030">
          <cell r="B9030" t="str">
            <v>Определение РНК/ДНК вируса иммунодефицита человека (ВИЧ-1, Human immunodeficiency virus HIV-1) методом ПЦР в очищенных сперматозоидах</v>
          </cell>
        </row>
        <row r="9031">
          <cell r="B9031" t="str">
            <v>Молекулярно-биологическое исследование отделяемого секрета простаты на Pseudomonas aeruginosa</v>
          </cell>
        </row>
        <row r="9032">
          <cell r="B9032" t="str">
            <v>Определение ДНК Pseudomonas aeruginosa в отделяемом секрета простаты методом ПЦР, качественное исследование</v>
          </cell>
        </row>
        <row r="9033">
          <cell r="B9033" t="str">
            <v>Определение ДНК Pseudomonas aeruginosa в отделяемом секрета простаты методом ПЦР, количественное исследование</v>
          </cell>
        </row>
        <row r="9034">
          <cell r="B9034" t="str">
            <v>Молекулярно-биологическое исследование отделяемого из уретры на трихомонас вагиналис (Trichomonas vaginalis)</v>
          </cell>
        </row>
        <row r="9035">
          <cell r="B9035" t="str">
            <v>Определение ДНК трихомонас вагиналис (Trichomonas vaginalis) в отделяемом из уретры методом ПЦР</v>
          </cell>
        </row>
        <row r="9036">
          <cell r="B9036" t="str">
            <v>Определение РНК трихомонас вагиналис (Trichomonas vaginalis) в отделяемом из уретры методом NASBA</v>
          </cell>
        </row>
        <row r="9037">
          <cell r="B9037" t="str">
            <v>Молекулярно-биологическое исследование отделяемого из уретры на микоплазму гениталиум (Mycoplasma genitalium)</v>
          </cell>
        </row>
        <row r="9038">
          <cell r="B9038" t="str">
            <v>Определение ДНК микоплазмы гениталиум (Mycoplasma genitalium) в отделяемом из уретры методом ПЦР</v>
          </cell>
        </row>
        <row r="9039">
          <cell r="B9039" t="str">
            <v>Определение РНК микоплазмы гениталиум (Mycoplasma genitalium) в отделяемом из уретры методом NASBA</v>
          </cell>
        </row>
        <row r="9040">
          <cell r="B9040" t="str">
            <v>Молекулярно-биологическое исследование отделяемого из уретры на микоплазму хоминис (Mycoplasma hominis)</v>
          </cell>
        </row>
        <row r="9041">
          <cell r="B9041" t="str">
            <v>Определение ДНК микоплазмы хоминис (Mycoplasma hominis) в отделяемом из уретры методом ПЦР, качественное исследование</v>
          </cell>
        </row>
        <row r="9042">
          <cell r="B9042" t="str">
            <v>Определение ДНК микоплазмы хоминис (Mycoplasma hominis) в отделяемом из уретры методом ПЦР, количественное исследование</v>
          </cell>
        </row>
        <row r="9043">
          <cell r="B9043" t="str">
            <v>Молекулярно-биологическое исследование отделяемого из уретры на уреаплазмы (Ureaplasma spp.)</v>
          </cell>
        </row>
        <row r="9044">
          <cell r="B9044" t="str">
            <v>Определение ДНК уреаплазм (Ureaplasma spp.) в отделяемом из уретры методом ПЦР, качественное исследование</v>
          </cell>
        </row>
        <row r="9045">
          <cell r="B9045" t="str">
            <v>Определение ДНК уреаплазм (Ureaplasma spp.) в отделяемом из уретры методом ПЦР, количественное исследование</v>
          </cell>
        </row>
        <row r="9046">
          <cell r="B9046" t="str">
            <v>Молекулярно-биологическое исследование секрета простаты на возбудители инфекции, передаваемые половым путем (Neisseria gonorrhoeae, Trichomonas vaginalis, Chlamydia trachomatis, Mycoplasma genitalium)</v>
          </cell>
        </row>
        <row r="9047">
          <cell r="B9047" t="str">
            <v>Определение ДНК возбудителей инфекции, передаваемые половым путем (Neisseria gonorrhoeae, Trichomonas vaginalis, Chlamydia trachomatis, Mycoplasma genitalium) в секрете простаты методом ПЦР</v>
          </cell>
        </row>
        <row r="9048">
          <cell r="B9048" t="str">
            <v>Молекулярно-биологическое исследование отделяемого из уретры на условно-патогенные генитальные микоплазмы (Ureaplasma parvum, Ureaplasma urealyticum, Mycoplasma hominis)</v>
          </cell>
        </row>
        <row r="9049">
          <cell r="B9049" t="str">
            <v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v>
          </cell>
        </row>
        <row r="9050">
          <cell r="B9050" t="str">
            <v>Молекулярно-биологическое исследование отделяемого из уретры на возбудителей инфекции, передаваемые половым путем (Neisseria gonorrhoeae, Trichomonas vaginalis, Chlamydia trachomatis, Mycoplasma genitalium)</v>
          </cell>
        </row>
        <row r="9051">
          <cell r="B9051" t="str">
            <v>Определение ДНК возбудителей инфекции, передаваемые половым путем (Neisseria gonorrhoeae, Trichomonas vaginalis, Chlamydia trachomatis, Mycoplasma genitalium) в отделяемом из уретры методом ПЦР</v>
          </cell>
        </row>
        <row r="9052">
          <cell r="B9052" t="str">
            <v>Молекулярно-биологическое исследование секрета простаты на хламидию трахоматис (Chlamydia trachomatis)</v>
          </cell>
        </row>
        <row r="9053">
          <cell r="B9053" t="str">
            <v>Определение ДНК хламидии трахоматис (Chlamydia trachomatis) в секрете простаты методом ПЦР</v>
          </cell>
        </row>
        <row r="9054">
          <cell r="B9054" t="str">
            <v>Молекулярно-биологическое исследование секрета простаты на гонококк (Neisseria gonorrhoeae)</v>
          </cell>
        </row>
        <row r="9055">
          <cell r="B9055" t="str">
            <v>Определение ДНК гонококка (Neisseria gonorrhoeae) в секрете простаты методом ПЦР</v>
          </cell>
        </row>
        <row r="9056">
          <cell r="B9056" t="str">
            <v>Молекулярно-биологическое исследование отделяемого (серозного экссудата) эрозивно-язвенных элементов кожи и слизистых оболочек на бледную трепонему (Treponema pallidum)</v>
          </cell>
        </row>
        <row r="9057">
          <cell r="B9057" t="str">
            <v>Определение ДНК бледной трепонемы (Treponema pallidum) в отделяемом (серозного экссудата) эрозивно-язвенных элементов кожи и слизистых оболочек методом ПЦР</v>
          </cell>
        </row>
        <row r="9058">
          <cell r="B9058" t="str">
            <v>Молекулярно-биологическое исследование секрета простаты на трихомонас вагиналис (Trichomonas vaginalis)</v>
          </cell>
        </row>
        <row r="9059">
          <cell r="B9059" t="str">
            <v>Определение ДНК трихомонас вагиналис (Trichomonas vaginalis) в секрете простаты методом ПЦР</v>
          </cell>
        </row>
        <row r="9060">
          <cell r="B9060" t="str">
            <v>Молекулярно-биологическое исследование секрета простаты на микоплазму гениталиум (Mycoplasma genitalium)</v>
          </cell>
        </row>
        <row r="9061">
          <cell r="B9061" t="str">
            <v>Определение ДНК микоплазмы гениталиум (Mycoplasma genitalium) в секрете простаты методом ПЦР</v>
          </cell>
        </row>
        <row r="9062">
          <cell r="B9062" t="str">
            <v>Молекулярно-биологическое исследование секрета простаты на микоплазму хоминис (Mycoplasma hominis)</v>
          </cell>
        </row>
        <row r="9063">
          <cell r="B9063" t="str">
            <v>Определение ДНК микоплазмы человеческой (Mycoplasma hominis) в секрете предстательной железы методом ПЦР</v>
          </cell>
        </row>
        <row r="9064">
          <cell r="B9064" t="str">
            <v>Молекулярно-биологическое исследование секрета предстательной железы на уреаплазмы (Ureaplasma spp.)</v>
          </cell>
        </row>
        <row r="9065">
          <cell r="B9065" t="str">
            <v>Определение ДНК уреаплазм (Ureaplasma spp.) в секрете простаты методом ПЦР</v>
          </cell>
        </row>
        <row r="9066">
          <cell r="B9066" t="str">
            <v>Молекулярно-биологическое исследование секрета простаты на грибы рода кандида (Candida spp.) с уточнением вида</v>
          </cell>
        </row>
        <row r="9067">
          <cell r="B9067" t="str">
            <v>Определение ДНК грибов рода кандида (Candida spp.) с уточнением вида в секрете предстательной железы методом ПЦР</v>
          </cell>
        </row>
        <row r="9068">
          <cell r="B9068" t="str">
            <v>Молекулярно-биологическое исследование секрета простаты на уреаплазмы (Ureaplasma spp.) с уточнением вида</v>
          </cell>
        </row>
        <row r="9069">
          <cell r="B9069" t="str">
            <v>Определение ДНК уреаплазм (Ureaplasma spp.) с уточнением вида в секрете предстательной железы методом ПЦР</v>
          </cell>
        </row>
        <row r="9070">
          <cell r="B9070" t="str">
            <v>Микроскопическое исследование отделяемого из уретры на трихомонас вагиналис (Trichomonas vaginalis)</v>
          </cell>
        </row>
        <row r="9071">
          <cell r="B9071" t="str">
            <v>Микробиологическое (культуральное) исследование отделяемого из уретры на трихомонас вагиналис (Trichomonas vaginalis)</v>
          </cell>
        </row>
        <row r="9072">
          <cell r="B9072" t="str">
            <v>Молекулярно-биологическое исследование для выявления микобактерии туберкулеза (Mycobacterium tuberculosis complex) в секрете простаты или эякуляте</v>
          </cell>
        </row>
        <row r="9073">
          <cell r="B9073" t="str">
            <v>Определение ДНК микобактерий туберкулеза (Mycobacterium tuberculosis complex) в секрете простаты или эякуляте</v>
          </cell>
        </row>
        <row r="9074">
          <cell r="B9074" t="str">
            <v>Молекулярно-биологическое исследование для дифференциации видов Mycobacterium tuberculosis complex (M. tuberculosis, M. bovis, M. bovis BCG) в секрете простаты или эякуляте</v>
          </cell>
        </row>
        <row r="9075">
          <cell r="B9075" t="str">
            <v>Определение ДНК Mycobacterium tuberculosis complex (M. tuberculosis, M. bovis, M. bovis BCG) с дифференциацией вида в секрете простаты или эякуляте методом ПЦР</v>
          </cell>
        </row>
        <row r="9076">
          <cell r="B9076" t="str">
            <v>Определение ДНК микобактерий туберкулеза (Mycobacterium tuberculosis complex) в моче (в том числе после массажа простаты)</v>
          </cell>
        </row>
        <row r="9077">
          <cell r="B9077" t="str">
            <v>Иммунохроматографическое экспресс-исследование отделяемого из уретры на гонококк (Neisseria gonorrhoeae)</v>
          </cell>
        </row>
        <row r="9078">
          <cell r="B9078" t="str">
            <v>Иммунохроматографическое экспресс-исследование отделяемого из уретры на хламидии (Chlamydia spp.)</v>
          </cell>
        </row>
        <row r="9079">
          <cell r="B9079" t="str">
            <v>Молекулярно-биологическое исследование нативного препарата тканей мужских половых органов или парафинового блока на микобактерии туберкулеза (Mycobacterium tuberculosis complex)</v>
          </cell>
        </row>
        <row r="9080">
          <cell r="B9080" t="str">
            <v>Определение ДНК микобактерий туберкулеза (Mycobacterium tuberculosis complex) в нативном препарате тканей мужских половых органов или парафиновом блоке методом ПЦР</v>
          </cell>
        </row>
        <row r="9081">
          <cell r="B9081" t="str">
            <v>Молекулярно-биологическое исследование нативного препарата тканей мужских половых органов или парафинового блока для дифференциации видов Mycobacterium tuberculosis complex (M. tuberculosis, M. bovis, M. bovis BCG)</v>
          </cell>
        </row>
        <row r="9082">
          <cell r="B9082" t="str">
            <v>Определение ДНК Mycobacterium tuberculosis complex (M. tuberculosis, M. bovis, M. bovis BCG) с дифференциацией вида в нативном препарате тканей мужских половых органов или парафиновом блоке методом ПЦР</v>
          </cell>
        </row>
        <row r="9083">
          <cell r="B9083" t="str">
            <v>Молекулярно-биологическое исследование отделяемого из уретры на грибы рода кандида (Candida spp.) с уточнением вида</v>
          </cell>
        </row>
        <row r="9084">
          <cell r="B9084" t="str">
            <v>Молекулярно-биологическое исследование нативного препарата тканей желез внутренней секреции или парафинового блока на микобактерии туберкулеза (Mycobacterium tuberculosis complex)</v>
          </cell>
        </row>
        <row r="9085">
          <cell r="B9085" t="str">
            <v>Определение ДНК Mycobacterium tuberculosis complex (микобактерий туберкулеза) в нативном препарате тканей желез внутренней секреции или парафиновом блоке методом ПЦР</v>
          </cell>
        </row>
        <row r="9086">
          <cell r="B9086" t="str">
            <v>Молекулярно-биологическое исследование нативного препарата тканей желез внутренней секреции или парафинового блока для дифференциации видов Mycobacterium tuberculosis complex (M. tuberculosis, M. bovis, M. bovis BCG)</v>
          </cell>
        </row>
        <row r="9087">
          <cell r="B9087" t="str">
            <v>Определение ДНК Mycobacterium tuberculosis complex (M. tuberculosis, M. bovis, M. bovis BCG) с дифференциацией вида в нативном препарате тканей желез внутренней секреции или парафиновом блоке методом ПЦР</v>
          </cell>
        </row>
        <row r="9088">
          <cell r="B9088" t="str">
            <v>Микроскопическое исследование спинномозговой жидкости на менингококк (Neisseria meningitidis)</v>
          </cell>
        </row>
        <row r="9089">
          <cell r="B9089" t="str">
            <v>Микробиологическое (культуральное) исследование спинномозговой жидкости на менингококк (Neisseria meningitidis)</v>
          </cell>
        </row>
        <row r="9090">
          <cell r="B9090" t="str">
            <v>Микроскопическое исследование спинномозговой жидкости на микобактерии туберкулеза (Mycobacterium tuberculosis)</v>
          </cell>
        </row>
        <row r="9091">
          <cell r="B9091" t="str">
            <v>Микробиологическое (культуральное) исследование спинномозговой жидкости на микобактерии туберкулеза (Mycobacterium tuberculosis complex)</v>
          </cell>
        </row>
        <row r="9092">
          <cell r="B9092" t="str">
            <v>Микробиологическое (культуральное) исследование спинномозговой жидкости на плотных питательных средах на микобактерии туберкулеза (Mycobacterium tuberculosis complex)</v>
          </cell>
        </row>
        <row r="9093">
          <cell r="B9093" t="str">
            <v>Микробиологическое (культуральное) исследование спинномозговой жидкости на жидких питательных средах на микобактерии туберкулеза (Mycobacterium tuberculosis complex)</v>
          </cell>
        </row>
        <row r="9094">
          <cell r="B9094" t="str">
            <v>Микробиологическое (культуральное) исследование спинномозговой жидкости на листерии (Listeria monocytogenes)</v>
          </cell>
        </row>
        <row r="9095">
          <cell r="B9095" t="str">
            <v>Микробиологическое (культуральное) исследование спинномозговой жидкости на аэробные и факультативно-анаэробные условно-патогенные микроорганизмы</v>
          </cell>
        </row>
        <row r="9096">
          <cell r="B9096" t="str">
            <v>Микробиологическое (культуральное) исследование спинномозговой жидкости на неспорообразующие анаэробные микроорганизмы</v>
          </cell>
        </row>
        <row r="9097">
          <cell r="B9097" t="str">
            <v>Молекулярно-биологическое исследование спинномозговой жидкости на вирус простого герпеса 1 и 2 типов (Herpes simplex virus types 1, 2)</v>
          </cell>
        </row>
        <row r="9098">
          <cell r="B9098" t="str">
            <v>Определение ДНК вируса простого герпеса 1 и 2 типов (Herpes simplex virus types 1, 2) в спинномозговой жидкости методом ПЦР</v>
          </cell>
        </row>
        <row r="9099">
          <cell r="B9099" t="str">
            <v>Молекулярно-биологическое исследование спинномозговой жидкости на цитомегаловирус (Cytomegalovirus)</v>
          </cell>
        </row>
        <row r="9100">
          <cell r="B9100" t="str">
            <v>Определение ДНК цитомегаловируса (Cytomegalovirus) в спинномозговой жидкости методом ПЦР, качественное исследование</v>
          </cell>
        </row>
        <row r="9101">
          <cell r="B9101" t="str">
            <v>Определение ДНК цитомегаловируса (Cytomegalovirus) в спинномозговой жидкости методом ПЦР, количественное исследование</v>
          </cell>
        </row>
        <row r="9102">
          <cell r="B9102" t="str">
            <v>Молекулярно-биологическое исследование спинномозговой жидкости на вирус Эпштейна-Барра (virus Epstein - Barr)</v>
          </cell>
        </row>
        <row r="9103">
          <cell r="B9103" t="str">
            <v>Определение ДНК вируса Эпштейна-Барр (virus Epstein-Barr) в спинномозговой жидкости методом ПЦР, качественное исследование</v>
          </cell>
        </row>
        <row r="9104">
          <cell r="B9104" t="str">
            <v>Определение ДНК вируса Эпштейна-Барр (virus Epstein-Barr) в спинномозговой жидкости методом ПЦР, количественное исследование</v>
          </cell>
        </row>
        <row r="9105">
          <cell r="B9105" t="str">
            <v>Молекулярно-биологическое исследование спинномозговой жидкости на вирус ветряной оспы и опоясывающего лишая (Varicella-Zoster virus)</v>
          </cell>
        </row>
        <row r="9106">
          <cell r="B9106" t="str">
            <v>Определение ДНК вируса ветряной оспы и опоясывающего лишая (Varicella-Zoster virus) в спинномозговой жидкости методом ПЦР</v>
          </cell>
        </row>
        <row r="9107">
          <cell r="B9107" t="str">
            <v>Микробиологическое (культуральное) исследование спинномозговой жидкости на криптококк (Cryptococcus neoformans)</v>
          </cell>
        </row>
        <row r="9108">
          <cell r="B9108" t="str">
            <v>Определение антигена грибов рода Криптококкус (Cryptococcus spp.) в спинномозговой жидкости</v>
          </cell>
        </row>
        <row r="9109">
          <cell r="B9109" t="str">
            <v>Микробиологическое (культуральное) исследование спинномозговой жидкости на дрожжевые грибы</v>
          </cell>
        </row>
        <row r="9110">
          <cell r="B9110" t="str">
            <v>Микробиологическое (культуральное) исследование спинномозговой жидкости на мицелиальные грибы</v>
          </cell>
        </row>
        <row r="9111">
          <cell r="B9111" t="str">
            <v>Молекулярно-биологическое исследование спинномозговой жидкости на парвовирус B19 (Parvovirus B19)</v>
          </cell>
        </row>
        <row r="9112">
          <cell r="B9112" t="str">
            <v>Определение ДНК парвовируса B19 (Parvovirus B19) в спинномозговой жидкости методом ПЦР, качественное исследование</v>
          </cell>
        </row>
        <row r="9113">
          <cell r="B9113" t="str">
            <v>Определение ДНК парвовируса B19 (Parvovirus B19) в спинномозговой жидкости методом ПЦР, количественное исследование</v>
          </cell>
        </row>
        <row r="9114">
          <cell r="B9114" t="str">
            <v>Молекулярно-биологическое исследование спинномозговой жидкости на вирус герпеса 6 типа (HHV6)</v>
          </cell>
        </row>
        <row r="9115">
          <cell r="B9115" t="str">
            <v>Определение ДНК вируса герпеса 6 типа (HHV6) в спинномозговой жидкости методом ПЦР, качественное исследование</v>
          </cell>
        </row>
        <row r="9116">
          <cell r="B9116" t="str">
            <v>Определение ДНК вируса герпеса 6 типа (HHV6) в спинномозговой жидкости методом ПЦР, количественное исследование</v>
          </cell>
        </row>
        <row r="9117">
          <cell r="B9117" t="str">
            <v>Молекулярно-биологическое исследование спинномозговой жидкости на листерии (Listeria monocytogenes)</v>
          </cell>
        </row>
        <row r="9118">
          <cell r="B9118" t="str">
            <v>Определение ДНК листерий (Listeria monocytogenes) в спинномозговой жидкости методом ПЦР, качественное исследование</v>
          </cell>
        </row>
        <row r="9119">
          <cell r="B9119" t="str">
            <v>Определение ДНК листерий (Listeria monocytogenes) в спинномозговой жидкости методом ПЦР, количественное исследование</v>
          </cell>
        </row>
        <row r="9120">
          <cell r="B9120" t="str">
            <v>Молекулярно-биологическое исследование спинномозговой жидкости на Pseudomonas aeruginosa</v>
          </cell>
        </row>
        <row r="9121">
          <cell r="B9121" t="str">
            <v>Определение ДНК Pseudomonas aeruginosa в спинномозговой жидкости методом ПЦР, качественное исследование</v>
          </cell>
        </row>
        <row r="9122">
          <cell r="B9122" t="str">
            <v>Определение ДНК Pseudomonas aeruginosa в спинномозговой жидкости методом ПЦР, количественное исследование</v>
          </cell>
        </row>
        <row r="9123">
          <cell r="B9123" t="str">
            <v>Молекулярно-биологическое исследование спинномозговой жидкости на вирус краснухи (Rubella virus)</v>
          </cell>
        </row>
        <row r="9124">
          <cell r="B9124" t="str">
            <v>Определение РНК вируса краснухи (Rubella virus) в спинномозговой жидкости методом ПЦР</v>
          </cell>
        </row>
        <row r="9125">
          <cell r="B9125" t="str">
            <v>Молекулярно-биологическое исследование спинномозговой жидкости на Streptococcus pyogenes (SGA)</v>
          </cell>
        </row>
        <row r="9126">
          <cell r="B9126" t="str">
            <v>Определение ДНК Streptococcus pyogenes (SGA) в спинномозговой жидкости методом ПЦР, качественное исследование</v>
          </cell>
        </row>
        <row r="9127">
          <cell r="B9127" t="str">
            <v>Определение ДНК Streptococcus pyogenes (SGA) в спинномозговой жидкости методом ПЦР, количественное исследование</v>
          </cell>
        </row>
        <row r="9128">
          <cell r="B9128" t="str">
            <v>Молекулярно-биологическое исследование спинномозговой жидкости на Streptococcus agalactiae (SGB)</v>
          </cell>
        </row>
        <row r="9129">
          <cell r="B9129" t="str">
            <v>Определение ДНК Streptococcus agalactiae (SGB) в спинномозговой жидкости методом ПЦР, качественное исследование</v>
          </cell>
        </row>
        <row r="9130">
          <cell r="B9130" t="str">
            <v>Определение ДНК Streptococcus agalactiae (SGB) в спинномозговой жидкости методом ПЦР, количественное исследование</v>
          </cell>
        </row>
        <row r="9131">
          <cell r="B9131" t="str">
            <v>Молекулярно-биологическое исследование спинномозговой жидкости на метициллин-чувствительные и метициллин-резистентные Staphylococcus aureus, метициллин-резистентные коагулазонегативные Staphylococcus spp.</v>
          </cell>
        </row>
        <row r="9132">
          <cell r="B9132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качественное исследование</v>
          </cell>
        </row>
        <row r="9133">
          <cell r="B9133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спинномозговой жидкости методом ПЦР, количественное исследование</v>
          </cell>
        </row>
        <row r="9134">
          <cell r="B9134" t="str">
            <v>Молекулярно-биологическое исследование спинномозговой жидкости на токсоплазмы (Toxoplasma gondii)</v>
          </cell>
        </row>
        <row r="9135">
          <cell r="B9135" t="str">
            <v>Определение ДНК токсоплазмы (Toxoplasma gondii) в спинномозговой жидкости методом ПЦР</v>
          </cell>
        </row>
        <row r="9136">
          <cell r="B9136" t="str">
            <v>Молекулярно-биологическое исследование спинномозговой жидкости на гемофильную палочку (Haemophilus influenzae)</v>
          </cell>
        </row>
        <row r="9137">
          <cell r="B9137" t="str">
            <v>Определение ДНК гемофильной палочки (Haemophilus influenzae) в спинномозговой жидкости методом ПЦР</v>
          </cell>
        </row>
        <row r="9138">
          <cell r="B9138" t="str">
            <v>Молекулярно-биологическое исследование спинномозговой жидкости на менингококк (Neisseria meningitidis)</v>
          </cell>
        </row>
        <row r="9139">
          <cell r="B9139" t="str">
            <v>Определение ДНК менингококка (Neisseria meningitidis) в спинномозговой жидкости методом ПЦР</v>
          </cell>
        </row>
        <row r="9140">
          <cell r="B9140" t="str">
            <v>Молекулярно-биологическое исследование спинномозговой жидкости на пневмококк (Streptococcus pneumoniae)</v>
          </cell>
        </row>
        <row r="9141">
          <cell r="B9141" t="str">
            <v>Определение ДНК пневмококка (Streptococcus pneumoniae) в спинномозговой жидкости методом ПЦР</v>
          </cell>
        </row>
        <row r="9142">
          <cell r="B9142" t="str">
            <v>Молекулярно-биологическое исследование спинномозговой жидкости на полиовирусы</v>
          </cell>
        </row>
        <row r="9143">
          <cell r="B9143" t="str">
            <v>Определение РНК полиовирусов (Poliovirus 1/2/3) в образцах спинномозговой жидкости методом ПЦР</v>
          </cell>
        </row>
        <row r="9144">
          <cell r="B9144" t="str">
            <v>Молекулярно-биологическое исследование спинномозговой жидкости на неполиомиелитные энтеровирусы (Enterovirus)</v>
          </cell>
        </row>
        <row r="9145">
          <cell r="B9145" t="str">
            <v>Определение РНК неполиомиелитных энтеровирусов (Enterovirus) в образцах спинномозговой жидкости методом ПЦР</v>
          </cell>
        </row>
        <row r="9146">
          <cell r="B9146" t="str">
            <v>Микробиологическое (культуральное) исследование спинномозговой жидкости на бруцеллы (Brucella spp.)</v>
          </cell>
        </row>
        <row r="9147">
          <cell r="B9147" t="str">
            <v>Определение антител к возбудителям иксодовых клещевых боррелиозов группы Borrelia burgdorferi sensu lato в спинномозговой жидкости</v>
          </cell>
        </row>
        <row r="9148">
          <cell r="B9148" t="str">
            <v>Определение антител класса М (IgM) к возбудителям иксодовых клещевых боррелиозов группы Borrelia burgdorferi sensu lato в спинномозговой жидкости</v>
          </cell>
        </row>
        <row r="9149">
          <cell r="B9149" t="str">
            <v>Определение антител класса G (IgG) к возбудителям иксодовых клещевых боррелиозов группы Borrelia burgdorferi sensu lato в спинномозговой жидкости</v>
          </cell>
        </row>
        <row r="9150">
          <cell r="B9150" t="str">
            <v>Определение суммарных антител к возбудителям иксодовых клещевых боррелиозов группы Borrelia burgdorferi sensu lato в спинномозговой жидкости</v>
          </cell>
        </row>
        <row r="9151">
          <cell r="B9151" t="str">
            <v>Молекулярно-биологическое исследование спинномозговой жидкости на бруцеллы (Brucella spp.)</v>
          </cell>
        </row>
        <row r="9152">
          <cell r="B9152" t="str">
            <v>Определение ДНК бруцелл (Brucella spp.) в спинномозговой жидкости методом ПЦР</v>
          </cell>
        </row>
        <row r="9153">
          <cell r="B9153" t="str">
            <v>Молекулярно-биологическое исследование спинномозговой жидкости на возбудителей иксодовых клещевых боррелиозов группы Borrelia burgdorferi sensu lato</v>
          </cell>
        </row>
        <row r="9154">
          <cell r="B9154" t="str">
            <v>Определение ДНК возбудителей иксодовых клещевых боррелиозов группы Borrelia burgdorferi sensu lato в спинномозговой жидкости методом ПЦР</v>
          </cell>
        </row>
        <row r="9155">
          <cell r="B9155" t="str">
            <v>Молекулярно-биологическое исследование спинномозговой жидкости на возбудителя иксодового клещевого боррелиоза - Borrelia miyamotoi</v>
          </cell>
        </row>
        <row r="9156">
          <cell r="B9156" t="str">
            <v>Определение ДНК возбудителя иксодового клещевого боррелиоза - Borrelia miyamotoi в спинномозговой жидкости методом ПЦР</v>
          </cell>
        </row>
        <row r="9157">
          <cell r="B9157" t="str">
            <v>Молекулярно-биологическое исследование спинномозговой жидкости на анаплазму фагоцитофиллум (Anaplasma phagocytophillum)</v>
          </cell>
        </row>
        <row r="9158">
          <cell r="B9158" t="str">
            <v>Определение ДНК анаплазмы фагоцитофиллум (Anaplasma phagocytophillum) в спинномозговой жидкости методом ПЦР</v>
          </cell>
        </row>
        <row r="9159">
          <cell r="B9159" t="str">
            <v>Молекулярно-биологическое исследование спинномозговой жидкости на возбудителей моноцитарного эрлихиоза человека: Ehrlichia muris, Ehrlichia chaffeensis</v>
          </cell>
        </row>
        <row r="9160">
          <cell r="B9160" t="str">
            <v>Определение ДНК эрлихии мурис и эрлихии чафенсис (Ehrlichia muris, Ehrlichia chaffeensis) в спинномозговой жидкости методом ПЦР</v>
          </cell>
        </row>
        <row r="9161">
          <cell r="B9161" t="str">
            <v>Молекулярно-биологическое исследование спинномозговой жидкости на коксиеллу Бернета (Coxiella burnetii)</v>
          </cell>
        </row>
        <row r="9162">
          <cell r="B9162" t="str">
            <v>Определение ДНК коксиеллы Бернета (Coxiella burnetii) в спинномозговой жидкости методом ПЦР</v>
          </cell>
        </row>
        <row r="9163">
          <cell r="B9163" t="str">
            <v>Молекулярно-биологическое исследование спинномозговой жидкости на лептоспиру интерроганс (Leptospira interrogans)</v>
          </cell>
        </row>
        <row r="9164">
          <cell r="B9164" t="str">
            <v>Определение ДНК лептоспиры интерроганс (Leptospira interrogans) в спинномозговой жидкости методом ПЦР</v>
          </cell>
        </row>
        <row r="9165">
          <cell r="B9165" t="str">
            <v>Молекулярно-биологическое исследование спинномозговой жидкости на вирус Западного Нила (West Nile virus)</v>
          </cell>
        </row>
        <row r="9166">
          <cell r="B9166" t="str">
            <v>Определение РНК вируса Западного Нила (West Nile virus) спинномозговой жидкости методом ПЦР</v>
          </cell>
        </row>
        <row r="9167">
          <cell r="B9167" t="str">
            <v>Определение антител к вирусу Западного Нила в спинномозговой жидкости</v>
          </cell>
        </row>
        <row r="9168">
          <cell r="B9168" t="str">
            <v>Определение антител класса M (IgM) к вирусу Западного Нила в спинномозговой жидкости</v>
          </cell>
        </row>
        <row r="9169">
          <cell r="B9169" t="str">
            <v>Определение антител класса G (IgG) к вирусу Западного Нила в спинномозговой жидкости</v>
          </cell>
        </row>
        <row r="9170">
          <cell r="B9170" t="str">
            <v>Молекулярно-биологическое исследование спинномозговой жидкости на микобактерии туберкулеза (Mycobacterium tuberculosis complex)</v>
          </cell>
        </row>
        <row r="9171">
          <cell r="B9171" t="str">
            <v>Определение ДНК микобактерий туберкулеза (Mycobacterium tuberculosis complex) в спинномозговой жидкости</v>
          </cell>
        </row>
        <row r="9172">
          <cell r="B9172" t="str">
            <v>Молекулярно-биологическое исследование спинномозговой жидкости на Mycobacterium tuberculosis complex (M. tuberculosis, M. bovis, M. bovis BCG) с дифференциацией видов</v>
          </cell>
        </row>
        <row r="9173">
          <cell r="B9173" t="str">
            <v>Определение ДНК Mycobacterium tuberculosis complex (M. tuberculosis, M. bovis, M. bovis BCG) с дифференциацией вида в спинномозговой жидкости методом ПЦР</v>
          </cell>
        </row>
        <row r="9174">
          <cell r="B9174" t="str">
            <v>Молекулярно-биологическое исследование нативного препарата тканей центральной нервной системы/головного мозга или парафинового блока на микобактерий туберкулеза (Mycobacterium tuberculosis complex)</v>
          </cell>
        </row>
        <row r="9175">
          <cell r="B9175" t="str">
            <v>Определение ДНК микобактерий туберкулеза (Mycobacterium tuberculosis complex) в нативном препарате тканей центральной нервной системы/головного мозга или парафиновом блоке методом ПЦР</v>
          </cell>
        </row>
        <row r="9176">
          <cell r="B9176" t="str">
            <v>Молекулярно-биологическое исследование нативного препарата тканей центральной нервной системы/головного мозга или парафинового блока для дифференциации видов Mycobacterium tuberculosis complex (M. tuberculosis, M. bovis, M. bovis BCG)</v>
          </cell>
        </row>
        <row r="9177">
          <cell r="B9177" t="str">
            <v>Определение ДНК Mycobacterium tuberculosis complex (M. tuberculosis, M. bovis, M. bovis BCG) с дифференциацией вида в нативном препарате тканей центральной нервной системы/головного мозга или парафиновом блоке методом ПЦР</v>
          </cell>
        </row>
        <row r="9178">
          <cell r="B9178" t="str">
            <v>Экспресс-определение чувствительности к антибиотикам эндотоксинов в спинномозговой жидкости</v>
          </cell>
        </row>
        <row r="9179">
          <cell r="B9179" t="str">
            <v>Молекулярно-биологическое исследование нативного препарата тканей периферической нервной системы или парафинового блока на микобактерии туберкулеза (Mycobacterium tuberculosis complex)</v>
          </cell>
        </row>
        <row r="9180">
          <cell r="B9180" t="str">
            <v>Определение ДНК микобактерий туберкулеза (Mycobacterium tuberculosis complex) в нативном препарате тканей периферической нервной системы или парафиновом блоке методом ПЦР</v>
          </cell>
        </row>
        <row r="9181">
          <cell r="B9181" t="str">
            <v>Молекулярно-биологическое исследование нативного препарата тканей периферической нервной системы или парафинового блока для дифференциации видов Mycobacterium tuberculosis complex (M. tuberculosis, M. bovis, M. bovis BCG)</v>
          </cell>
        </row>
        <row r="9182">
          <cell r="B9182" t="str">
            <v>Определение ДНК Mycobacterium tuberculosis complex (M. tuberculosis, M. bovis, M. bovis BCG) с дифференциацией вида в нативном препарате тканей периферической нервной системы или парафиновом блоке методом ПЦР</v>
          </cell>
        </row>
        <row r="9183">
          <cell r="B9183" t="str">
            <v>Микробиологическое (культуральное) исследование отделяемого из ушей на аэробные и факультативно-анаэробные микроорганизмы</v>
          </cell>
        </row>
        <row r="9184">
          <cell r="B9184" t="str">
            <v>Микроскопическое исследование отделяемого из ушей на грибы (дрожжевые и мицелиальные)</v>
          </cell>
        </row>
        <row r="9185">
          <cell r="B9185" t="str">
            <v>Микробиологическое (культуральное) исследование отделяемого из ушей на дрожжевые грибы</v>
          </cell>
        </row>
        <row r="9186">
          <cell r="B9186" t="str">
            <v>Микробиологическое (культуральное) исследование отделяемого из ушей на мицелиальные грибы</v>
          </cell>
        </row>
        <row r="9187">
          <cell r="B9187" t="str">
            <v>Молекулярно-биологическое исследование нативного препарата тканей органа слуха или парафинового блока на микобактерии туберкулеза (Mycobacterium tuberculosis complex)</v>
          </cell>
        </row>
        <row r="9188">
          <cell r="B9188" t="str">
            <v>Определение ДНК микобактерий туберкулеза (Mycobacterium tuberculosis complex) в нативном препарате тканей органа слуха или парафиновом блоке методом ПЦР</v>
          </cell>
        </row>
        <row r="9189">
          <cell r="B9189" t="str">
            <v>Молекулярно-биологическое исследование нативного препарата тканей органа слуха или парафинового блока для дифференциации видов Mycobacterium tuberculosis complex (M. tuberculosis, M. bovis, M. bovis BCG)</v>
          </cell>
        </row>
        <row r="9190">
          <cell r="B9190" t="str">
            <v>Определение ДНК Mycobacterium tuberculosis complex (M. tuberculosis, M. bovis, M. bovis BCG) с дифференциацией вида в нативном препарате тканей органа слуха или парафиновом блоке методом ПЦР</v>
          </cell>
        </row>
        <row r="9191">
          <cell r="B9191" t="str">
            <v>Микроскопическое исследование отделяемого конъюнктивы на аэробные и факультативно-анаэробные микроорганизмы</v>
          </cell>
        </row>
        <row r="9192">
          <cell r="B9192" t="str">
            <v>Микробиологическое (культуральное) исследование отделяемого конъюнктивы (слезная жидкость) на гонококк (Neisseria gonorrhoeae)</v>
          </cell>
        </row>
        <row r="9193">
          <cell r="B9193" t="str">
            <v>Микробиологическое (культуральное) исследование отделяемого конъюнктивы (слезная жидкость) на менингококк (Neisseria meningitidis)</v>
          </cell>
        </row>
        <row r="9194">
          <cell r="B9194" t="str">
            <v>Микробиологическое (культуральное) исследование отделяемого конъюнктивы на аэробные и факультативно-анаэробные условно-патогенные микроорганизмы</v>
          </cell>
        </row>
        <row r="9195">
          <cell r="B9195" t="str">
            <v>Микроскопическое исследование отделяемого с век (соскобы с язв) на аэробные и факультативно-анаэробные микроорганизмы</v>
          </cell>
        </row>
        <row r="9196">
          <cell r="B9196" t="str">
            <v>Микробиологическое (культуральное) исследование отделяемого с век (соскобы с язв) на аэробные и факультативно-анаэробные условно-патогенные микроорганизмы</v>
          </cell>
        </row>
        <row r="9197">
          <cell r="B9197" t="str">
            <v>Молекулярно-биологическое исследование отделяемого конъюнктивы на хламидию трахоматис (Chlamydia trachomatis)</v>
          </cell>
        </row>
        <row r="9198">
          <cell r="B9198" t="str">
            <v>Определение ДНК хламидии трахоматис (Chlamydia trachomatis) в отделяемом конъюнктивы методом ПЦР</v>
          </cell>
        </row>
        <row r="9199">
          <cell r="B9199" t="str">
            <v>Микроскопическое исследование пунктата стекловидного тела на аэробные и факультативно-анаэробные условно-патогенные микроорганизмы</v>
          </cell>
        </row>
        <row r="9200">
          <cell r="B9200" t="str">
            <v>Микробиологическое (культуральное) исследование пунктата стекловидного тела на аэробные и факультативно-анаэробные микроорганизмы</v>
          </cell>
        </row>
        <row r="9201">
          <cell r="B9201" t="str">
            <v>Микроскопическое исследование соскоба с язв роговицы на аэробные и факультативно-анаэробные микроорганизмы</v>
          </cell>
        </row>
        <row r="9202">
          <cell r="B9202" t="str">
            <v>Микробиологическое (культуральное) исследование соскоба с язв роговицы на аэробные и факультативно-анаэробные микроорганизмы</v>
          </cell>
        </row>
        <row r="9203">
          <cell r="B9203" t="str">
            <v>Молекулярно-биологическое исследование отделяемого конъюнктивы на вирус простого герпеса 1 и 2 типов (Herpes simplex virus types 1, 2)</v>
          </cell>
        </row>
        <row r="9204">
          <cell r="B9204" t="str">
            <v>Определение ДНК вируса простого герпеса 1 и 2 типов (Herpes simplex virus types 1, 2) в отделяемом конъюнктивы методом ПЦР</v>
          </cell>
        </row>
        <row r="9205">
          <cell r="B9205" t="str">
            <v>Молекулярно-биологическое исследование отделяемого конъюнктивы на аденовирус (Adenovirus)</v>
          </cell>
        </row>
        <row r="9206">
          <cell r="B9206" t="str">
            <v>Определение ДНК аденовируса (Adenovirus) в отделяемом конъюнктивы методом ПЦР</v>
          </cell>
        </row>
        <row r="9207">
          <cell r="B9207" t="str">
            <v>Молекулярно-биологическое исследование соскоба с роговицы на аденовирус (Adenovirus)</v>
          </cell>
        </row>
        <row r="9208">
          <cell r="B9208" t="str">
            <v>Определение ДНК аденовируса (Adenovirus) в соскобах с роговицы методом ПЦР</v>
          </cell>
        </row>
        <row r="9209">
          <cell r="B9209" t="str">
            <v>Молекулярно-биологическое исследование соскоба с роговицы на вирус простого герпеса (Herpes simplex virus)</v>
          </cell>
        </row>
        <row r="9210">
          <cell r="B9210" t="str">
            <v>Определение ДНК вируса простого герпеса 1 и 2 типов (Herpes simplex virus types 1, 2) в соскобе с роговицы методом ПЦР</v>
          </cell>
        </row>
        <row r="9211">
          <cell r="B9211" t="str">
            <v>Молекулярно-биологическое исследование отделяемого конъюнктивы на вирус ветряной оспы и опоясывающего лишая (Varicella-Zoster virus)</v>
          </cell>
        </row>
        <row r="9212">
          <cell r="B9212" t="str">
            <v>Определение ДНК вируса ветряной оспы и опоясывающего лишая (Varicella-Zoster virus) в отделяемом конъюнктивы методом ПЦР</v>
          </cell>
        </row>
        <row r="9213">
          <cell r="B9213" t="str">
            <v>Молекулярно-биологическое исследование отделяемого коньюктивы на грибы рода кандида (Candida spp.) с уточнением вида</v>
          </cell>
        </row>
        <row r="9214">
          <cell r="B9214" t="str">
            <v>Определение ДНК грибов рода кандида (Candida spp.) с уточнением вида в отделяемом конъюнктивы методом ПЦР</v>
          </cell>
        </row>
        <row r="9215">
          <cell r="B9215" t="str">
            <v>Молекулярно-биологическое исследование отделяемого глаз на микрофилярии (Brugia malayi, Brugia timori, Wuchereria bancrofti)</v>
          </cell>
        </row>
        <row r="9216">
          <cell r="B9216" t="str">
            <v>Молекулярно-биологическое исследование отделяемого конъюнктивы на токсоплазму (Toxoplasma gondii)</v>
          </cell>
        </row>
        <row r="9217">
          <cell r="B9217" t="str">
            <v>Определение ДНК токсоплазмы (Toxoplasma gondii) в отделяемом конъюнктивы методом ПЦР</v>
          </cell>
        </row>
        <row r="9218">
          <cell r="B9218" t="str">
            <v>Микроскопическое исследование тканей глаза на наличие личинок и взрослых гельминтов</v>
          </cell>
        </row>
        <row r="9219">
          <cell r="B9219" t="str">
            <v>Микробиологическое (культуральное) исследование отделяемого конъюнктивы на грибы</v>
          </cell>
        </row>
        <row r="9220">
          <cell r="B9220" t="str">
            <v>Микроскопическое исследование отделяемого конъюнктивы на грибы</v>
          </cell>
        </row>
        <row r="9221">
          <cell r="B9221" t="str">
            <v>Молекулярно-биологическое исследование отделяемого конъюнктивы на гонококк (Neisseria gonorrhoeae)</v>
          </cell>
        </row>
        <row r="9222">
          <cell r="B9222" t="str">
            <v>Определение ДНК гонококка (Neisseria gonorrhoeae) в отделяемом конъюнктивы методом ПЦР</v>
          </cell>
        </row>
        <row r="9223">
          <cell r="B9223" t="str">
            <v>Молекулярно-биологическое исследование нативного препарата тканей органа зрения или парафинового блока на микобактерии туберкулеза (Mycobacterium tuberculosis complex)</v>
          </cell>
        </row>
        <row r="9224">
          <cell r="B9224" t="str">
            <v>Определение ДНК микобактерий туберкулеза (Mycobacterium tuberculosis complex) в нативном препарате тканей органа зрения или парафиновом блоке методом ПЦР</v>
          </cell>
        </row>
        <row r="9225">
          <cell r="B9225" t="str">
            <v>Молекулярно-биологическое исследование нативного препарата тканей органа зрения или парафинового блока для дифференциации видов Mycobacterium tuberculosis complex (M. tuberculosis, M. bovis, M. bovis BCG)</v>
          </cell>
        </row>
        <row r="9226">
          <cell r="B9226" t="str">
            <v>Определение ДНК Mycobacterium tuberculosis complex (M. tuberculosis, M. bovis, M. bovis BCG) с дифференциацией вида в нативном препарате тканей органа зрения или парафиновом блоке методом ПЦР</v>
          </cell>
        </row>
        <row r="9227">
          <cell r="B9227" t="str">
            <v>Микробиологическое (культуральное) отделяемого конъюнктивы на микобактерий туберкулеза (Mycobacterium tuberculosis complex)</v>
          </cell>
        </row>
        <row r="9228">
          <cell r="B9228" t="str">
            <v>Микробиологическое (культуральное) отделяемого конъюнктивы на плотных питательных средах на микобактерий туберкулеза (Mycobacterium tuberculosis complex)</v>
          </cell>
        </row>
        <row r="9229">
          <cell r="B9229" t="str">
            <v>Микробиологическое (культуральное) отделяемого конъюнктивы на жидких питательных средах на микобактерий туберкулеза (Mycobacterium tuberculosis complex)</v>
          </cell>
        </row>
        <row r="9230">
          <cell r="B9230" t="str">
            <v>Микроскопическое исследование отделяемого конъюнктивы на микобактерий туберкулеза (Mycobacterium tuberculosis)</v>
          </cell>
        </row>
        <row r="9231">
          <cell r="B9231" t="str">
            <v>Молекулярно-биологическое исследование отделяемого конъюнктивы на микобактерий туберкулеза (Mycobacterium tuberculosis)</v>
          </cell>
        </row>
        <row r="9232">
          <cell r="B9232" t="str">
            <v>Молекулярно-биологическое исследование отделяемого конъюнктивы на микобактерий туберкулеза (Mycobacterium tuberculosis) методом ПЦР</v>
          </cell>
        </row>
        <row r="9233">
          <cell r="B9233" t="str">
            <v>Молекулярно-биологическое исследование нативного препарата тканей органа обоняния или парафинового блока на микобактерий туберкулеза (Mycobacterium tuberculosis complex)</v>
          </cell>
        </row>
        <row r="9234">
          <cell r="B9234" t="str">
            <v>Определение ДНК микобактерии туберкулеза (Mycobacterium tuberculosis complex) в нативном препарате тканей органа обоняния или парафиновом блоке методом ПЦР</v>
          </cell>
        </row>
        <row r="9235">
          <cell r="B9235" t="str">
            <v>Молекулярно-биологическое исследование нативного препарата тканей органа обоняния или парафинового блока для дифференциации видов Mycobacterium tuberculosis complex (M. tuberculosis, M. bovis, M. bovis BCG)</v>
          </cell>
        </row>
        <row r="9236">
          <cell r="B9236" t="str">
            <v>Определение ДНК Mycobacterium tuberculosis complex (M. tuberculosis, M. bovis, M. bovis BCG) с дифференциацией вида в нативном препарате тканей органа обоняния или парафиновом блоке методом ПЦР</v>
          </cell>
        </row>
        <row r="9237">
          <cell r="B9237" t="str">
            <v>Микробиологическое (культуральное) исследование мочи на микобактерии (Mycobacterium spp.)</v>
          </cell>
        </row>
        <row r="9238">
          <cell r="B9238" t="str">
            <v>Микроскопическое исследование мочи на кислото- и спиртоустойчивые бактерии</v>
          </cell>
        </row>
        <row r="9239">
          <cell r="B9239" t="str">
            <v>Микробиологическое (культуральное) исследование мочи на аэробные и факультативно-анаэробные условно-патогенные микроорганизмы</v>
          </cell>
        </row>
        <row r="9240">
          <cell r="B9240" t="str">
            <v>Микроскопическое исследование осадка мочи на дрожжевые грибы</v>
          </cell>
        </row>
        <row r="9241">
          <cell r="B9241" t="str">
            <v>Микроскопическое исследование осадка мочи на яйца шистосом (Schistosoma haematobium)</v>
          </cell>
        </row>
        <row r="9242">
          <cell r="B9242" t="str">
            <v>Микроскопическое исследование осадка мочи на микрофиллярии вухерерии (Wuchereria bancrofti)</v>
          </cell>
        </row>
        <row r="9243">
          <cell r="B9243" t="str">
            <v>Микробиологическое (культуральное) исследование осадка мочи на дрожжевые грибы</v>
          </cell>
        </row>
        <row r="9244">
          <cell r="B9244" t="str">
            <v>Микроскопическое исследование осадка мочи на трихомонады (Trichomonas vaginalis)</v>
          </cell>
        </row>
        <row r="9245">
          <cell r="B9245" t="str">
            <v>Молекулярно-биологическое исследование мочи на цитомегаловирус (Cytomegalovirus)</v>
          </cell>
        </row>
        <row r="9246">
          <cell r="B9246" t="str">
            <v>Определение ДНК цитомегаловируса (Cytomegalovirus) в моче методом ПЦР, качественное исследование</v>
          </cell>
        </row>
        <row r="9247">
          <cell r="B9247" t="str">
            <v>Определение ДНК цитомегаловируса (Cytomegalovirus) в моче методом ПЦР, количественное исследование</v>
          </cell>
        </row>
        <row r="9248">
          <cell r="B9248" t="str">
            <v>Определение антигена возбудителя легионеллеза (Legionella/pneumophila) в моче</v>
          </cell>
        </row>
        <row r="9249">
          <cell r="B9249" t="str">
            <v>Молекулярно-биологическое исследование мочи на Pseudomonas aeruginosa</v>
          </cell>
        </row>
        <row r="9250">
          <cell r="B9250" t="str">
            <v>Определение ДНК Pseudomona saeruginosa в моче методом ПЦР, качественное исследование</v>
          </cell>
        </row>
        <row r="9251">
          <cell r="B9251" t="str">
            <v>Определение ДНК Pseudomonas aeruginosa в моче методом ПЦР, количественное исследование</v>
          </cell>
        </row>
        <row r="9252">
          <cell r="B9252" t="str">
            <v>Молекулярно-биологическое исследование мочи на Streptococcus pyogenes (SGA)</v>
          </cell>
        </row>
        <row r="9253">
          <cell r="B9253" t="str">
            <v>Определение ДНК Streptococcus pyogenes (SGA) в моче методом ПЦР, качественное исследование</v>
          </cell>
        </row>
        <row r="9254">
          <cell r="B9254" t="str">
            <v>Определение ДНК Streptococcus pyogenes (SGA) в моче методом ПЦР, количественное исследование</v>
          </cell>
        </row>
        <row r="9255">
          <cell r="B9255" t="str">
            <v>Молекулярно-биологическое исследование мочи на метициллин-чувствительные и метициллин-резистентные Staphylococcus aureus, метициллин-резистентные коагулазонегативных Staphylococcus spp.</v>
          </cell>
        </row>
        <row r="9256">
          <cell r="B9256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 в моче методом ПЦР, качественное исследование</v>
          </cell>
        </row>
        <row r="9257">
          <cell r="B9257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моче методом ПЦР, количественное исследование</v>
          </cell>
        </row>
        <row r="9258">
          <cell r="B9258" t="str">
            <v>Молекулярно-биологическое исследование мочи на хламидию трахоматис (Chlamydia trachomatis)</v>
          </cell>
        </row>
        <row r="9259">
          <cell r="B9259" t="str">
            <v>Определение ДНК хламидии трахоматис (Chlamydia trachomatis) в моче методом ПЦР</v>
          </cell>
        </row>
        <row r="9260">
          <cell r="B9260" t="str">
            <v>Определение РНК хламидии трахоматис (Chlamydia trachomatis) в моче методом NASBA</v>
          </cell>
        </row>
        <row r="9261">
          <cell r="B9261" t="str">
            <v>Молекулярно-биологическое исследование мочи на гонококк (Neisseria gonorrhoeae)</v>
          </cell>
        </row>
        <row r="9262">
          <cell r="B9262" t="str">
            <v>Определение ДНК гонококка (Neiseria gonorrhoeae) в моче методом ПЦР</v>
          </cell>
        </row>
        <row r="9263">
          <cell r="B9263" t="str">
            <v>Определение РНК гонококка (Neiseria gonorrhoeae) в моче методом NASBA</v>
          </cell>
        </row>
        <row r="9264">
          <cell r="B9264" t="str">
            <v>Молекулярно-биологическое исследование мочи на трихомонас вагиналис (Trichomonas vaginalis)</v>
          </cell>
        </row>
        <row r="9265">
          <cell r="B9265" t="str">
            <v>Определение ДНК трихомонас вагиналис (Trichomonas vaginalis) в моче методом ПЦР, качественное исследование</v>
          </cell>
        </row>
        <row r="9266">
          <cell r="B9266" t="str">
            <v>Определение РНК трихомонас вагиналис (Trichomonas vaginalis) в моче методом NASBA</v>
          </cell>
        </row>
        <row r="9267">
          <cell r="B9267" t="str">
            <v>Молекулярно-биологическое исследование мочи на микоплазму гениталиум (Mycoplasma genitalium)</v>
          </cell>
        </row>
        <row r="9268">
          <cell r="B9268" t="str">
            <v>Определение ДНК микоплазмы гениталиум (Mycoplasma genitalium) в моче методом ПЦР</v>
          </cell>
        </row>
        <row r="9269">
          <cell r="B9269" t="str">
            <v>Определение ДНК микоплазмы гениталиум (Mycoplasma genitalium) в моче методом NASBA</v>
          </cell>
        </row>
        <row r="9270">
          <cell r="B9270" t="str">
            <v>Молекулярно-биологическое исследование мочи на микоплазму хоминис (Mycoplasma hominis)</v>
          </cell>
        </row>
        <row r="9271">
          <cell r="B9271" t="str">
            <v>Определение ДНК микоплазмы хоминис (Mycoplasma hominis) в моче методом ПЦР, качественное исследование</v>
          </cell>
        </row>
        <row r="9272">
          <cell r="B9272" t="str">
            <v>Определение ДНК микоплазмы хоминис (Mycoplasma hominis) в моче методом ПЦР, количественное исследование</v>
          </cell>
        </row>
        <row r="9273">
          <cell r="B9273" t="str">
            <v>Молекулярно-биологическое исследование мочи на уреаплазмы (Ureaplasma spp.)</v>
          </cell>
        </row>
        <row r="9274">
          <cell r="B9274" t="str">
            <v>Определение ДНК уреаплазм (Ureaplasma spp.) в моче методом ПЦР, качественное исследование</v>
          </cell>
        </row>
        <row r="9275">
          <cell r="B9275" t="str">
            <v>Определение ДНК уреаплазм (Ureaplasma spp.) в моче методом ПЦР, количественное исследование</v>
          </cell>
        </row>
        <row r="9276">
          <cell r="B9276" t="str">
            <v>Молекулярно-биологическое исследование мочи для выявления генов приобретенных карбапенемаз бактерий</v>
          </cell>
        </row>
        <row r="9277">
          <cell r="B9277" t="str">
            <v>Выявление генов приобретенных карбапенемаз класса металло-</v>
          </cell>
        </row>
        <row r="9278">
          <cell r="B9278" t="str">
            <v>-лактамаз (МБЛ) групп VIM, IMP и NDM в моче методом ПЦР</v>
          </cell>
        </row>
        <row r="9279">
          <cell r="B9279" t="str">
            <v>Выявление генов приобретенных карбапенемаз групп KPC и OXA-48-подобных в моче методом ПЦР</v>
          </cell>
        </row>
        <row r="9280">
          <cell r="B9280" t="str">
            <v>Молекулярно-биологическое исследование мочи на условно-патогенные генитальные микоплазмы (Ureaplasma parvum, Ureaplasma urealyticum, Mycoplasma hominis)</v>
          </cell>
        </row>
        <row r="9281">
          <cell r="B9281" t="str">
            <v>Определение ДНК условно-патогенных генитальных микоплазм (Ureaplasma parvum, Ureaplasma urealyticum, Mycoplasma hominis) в моче методом ПЦР, количественное исследование</v>
          </cell>
        </row>
        <row r="9282">
          <cell r="B9282" t="str">
            <v>Молекулярно-биологическое исследование мочи на возбудителей инфекции, передаваемые половым путем (Neisseria gonorrhoeae, Trichomonas vaginalis, Chlamydia trachomatis, Mycoplasma genitalium)</v>
          </cell>
        </row>
        <row r="9283">
          <cell r="B9283" t="str">
            <v>Определение ДНК возбудителей инфекции, передаваемые половым путем (Neisseria gonorrhoeae, Trichomonas vaginalis, Chlamydia trachomatis, Mycoplasma genitalium) в моче методом ПЦР</v>
          </cell>
        </row>
        <row r="9284">
          <cell r="B9284" t="str">
            <v>Молекулярно-биологическое исследование мочи на вирус простого герпеса 1 и 2 типов (Herpes simplex virus types 1, 2)</v>
          </cell>
        </row>
        <row r="9285">
          <cell r="B9285" t="str">
            <v>Определение ДНК вируса простого герпеса 1 и 2 типов (Herpes simplex virus types 1, 2) в моче методом ПЦР</v>
          </cell>
        </row>
        <row r="9286">
          <cell r="B9286" t="str">
            <v>Молекулярно-биологическое исследование мочи на уреаплазмы (Ureaplasma spp.) с уточнением вида</v>
          </cell>
        </row>
        <row r="9287">
          <cell r="B9287" t="str">
            <v>Определение ДНК уреаплазм (Ureaplasma spp.) с уточнением вида в моче методом ПЦР</v>
          </cell>
        </row>
        <row r="9288">
          <cell r="B9288" t="str">
            <v>Микробиологическое (культуральное) исследование мочи на лептоспиры (Leptospira interrogans)</v>
          </cell>
        </row>
        <row r="9289">
          <cell r="B9289" t="str">
            <v>Молекулярно-биологическое исследование мочи на бруцеллы (Brucella spp.)</v>
          </cell>
        </row>
        <row r="9290">
          <cell r="B9290" t="str">
            <v>Определение ДНК бруцелл (Brucella spp.) в моче методом ПЦР</v>
          </cell>
        </row>
        <row r="9291">
          <cell r="B9291" t="str">
            <v>Молекулярно-биологическое исследование мочи на лептоспиру интерроганс (Leptospira interrogans)</v>
          </cell>
        </row>
        <row r="9292">
          <cell r="B9292" t="str">
            <v>Определение ДНК лептоспиры интерроганс (Leptospira interrogans) в моче методом ПЦР</v>
          </cell>
        </row>
        <row r="9293">
          <cell r="B9293" t="str">
            <v>Молекулярно-биологическое исследование для выявления микобактерий туберкулеза (Mycobacterium tuberculosis complex) в моче</v>
          </cell>
        </row>
        <row r="9294">
          <cell r="B9294" t="str">
            <v>Определение ДНК микобактерий туберкулеза (Mycobacterium tuberculosis complex) в моче</v>
          </cell>
        </row>
        <row r="9295">
          <cell r="B9295" t="str">
            <v>Молекулярно-биологическое исследование для дифференцирования видов Mycobacterium tuberculosis complex (M. tuberculosis, M. bovis, M. bovis BCG) в моче</v>
          </cell>
        </row>
        <row r="9296">
          <cell r="B9296" t="str">
            <v>Определение ДНК Mycobacterium tuberculosis complex (M. tuberculosis, M. bovis, M. bovis BCG) с дифференцировкой вида в моче методом ПЦР</v>
          </cell>
        </row>
        <row r="9297">
          <cell r="B9297" t="str">
            <v>Микробиологическое (культуральное) исследование мочи на бруцеллы (Brucella spp.)</v>
          </cell>
        </row>
        <row r="9298">
          <cell r="B9298" t="str">
            <v>Микробиологическое (культуральное) исследование мочи на кишечную палочку (Escherichia coli) с применением автоматизированного посева</v>
          </cell>
        </row>
        <row r="9299">
          <cell r="B9299" t="str">
            <v>Молекулярно-биологическое исследование нативного препарата тканей почек/мочевыделительной системы или парафинового блока на микобактерии туберкулеза (Mycobacterium tuberculosis complex)</v>
          </cell>
        </row>
        <row r="9300">
          <cell r="B9300" t="str">
            <v>Определение ДНК микобактерий туберкулеза (Mycobacterium tuberculosis complex) в нативном препарате тканей почек/мочевыделительной системы или парафиновом блоке методом ПЦР</v>
          </cell>
        </row>
        <row r="9301">
          <cell r="B9301" t="str">
            <v>Молекулярно-биологическое исследование нативного препарата тканей почек/мочевыделительной системы или парафинового блока для дифференциации видов Mycobacterium tuberculosis complex (M. tuberculosis, M. bovis, M. bovis BCG)</v>
          </cell>
        </row>
        <row r="9302">
          <cell r="B9302" t="str">
            <v>Определение ДНК Mycobacterium tuberculosis complex (M. tuberculosis, M. bovis, M. bovis BCG) с дифференциацией вида в нативном препарате тканей почек/мочевыделительной системы или парафиновом блоке методом ПЦР</v>
          </cell>
        </row>
        <row r="9303">
          <cell r="B9303" t="str">
            <v>Микроскопическое исследование мочи на микобактерий туберкулеза (Mycobacterium tuberculosis)</v>
          </cell>
        </row>
        <row r="9304">
          <cell r="B9304" t="str">
            <v>Экспресс-определение чувствительности к антибиотикам эндотоксинов в моче</v>
          </cell>
        </row>
        <row r="9305">
          <cell r="B9305" t="str">
            <v>Бактериологическое исследование перитонеальной жидкости на аэробные и факультативно-анаэробные условно-патогенные микроорганизмы</v>
          </cell>
        </row>
        <row r="9306">
          <cell r="B9306" t="str">
            <v>Микробиологическое (культуральное) исследование перитонеальной жидкости на анаэробные неспорообразующие микроорганизмы</v>
          </cell>
        </row>
        <row r="9307">
          <cell r="B9307" t="str">
            <v>Микробиологическое (культуральное) исследование перитонеальной жидкости на грибы (дрожжевые и мицелиальные)</v>
          </cell>
        </row>
        <row r="9308">
          <cell r="B9308" t="str">
            <v>Определение чувствительности микроорганизмов к антимикробным химиотерапевтическим препаратам</v>
          </cell>
        </row>
        <row r="9309">
          <cell r="B9309" t="str">
            <v>Определение чувствительности микроорганизмов к антимикробным химиотерапевтическим препаратам диско-диффузионным методом</v>
          </cell>
        </row>
        <row r="9310">
          <cell r="B9310" t="str">
            <v>Определение чувствительности микроорганизмов к антимикробным химиотерапевтическим препаратам методом градиентной диффузии</v>
          </cell>
        </row>
        <row r="9311">
          <cell r="B9311" t="str">
            <v>Определение чувствительности микроорганизмов к антимикробным химиотерапевтическим препаратам методом разведений</v>
          </cell>
        </row>
        <row r="9312">
          <cell r="B9312" t="str">
            <v>Определение чувствительности микроорганизмов к антимикробным химиотерапевтическим препаратам с использованием автоматических анализаторов</v>
          </cell>
        </row>
        <row r="9313">
          <cell r="B9313" t="str">
            <v>Определение чувствительности микроорганизмов к антимикробным химиотерапевтическим препаратам методом пограничных концентраций</v>
          </cell>
        </row>
        <row r="9314">
          <cell r="B9314" t="str">
            <v>Определение бета-лактамаз расширенного спектра диско-диффузионным методом</v>
          </cell>
        </row>
        <row r="9315">
          <cell r="B9315" t="str">
            <v>Определение бета-лактамаз расширенного спектра методом градиентной диффузии</v>
          </cell>
        </row>
        <row r="9316">
          <cell r="B9316" t="str">
            <v>Определение бета-лактамаз расширенного спектра методом разведений</v>
          </cell>
        </row>
        <row r="9317">
          <cell r="B9317" t="str">
            <v>Определение бета-лактамаз расширенного спектра колориметрическим методом</v>
          </cell>
        </row>
        <row r="9318">
          <cell r="B9318" t="str">
            <v>Определение бета-лактамаз расширенного спектра методом масс-спектрометрии</v>
          </cell>
        </row>
        <row r="9319">
          <cell r="B9319" t="str">
            <v>Определение генов бета-лактамаз расширенного спектра методом амплификации нуклеиновых кислот</v>
          </cell>
        </row>
        <row r="9320">
          <cell r="B9320" t="str">
            <v>Определение генов бета-лактамаз расширенного спектра методом ДНК-гибридизации</v>
          </cell>
        </row>
        <row r="9321">
          <cell r="B9321" t="str">
            <v>Определение генов бета-лактамаз расширенного спектра методом определения нуклеотидной последовательности ДНК</v>
          </cell>
        </row>
        <row r="9322">
          <cell r="B9322" t="str">
            <v>Определение карбапенемаз диско-диффузионным методом</v>
          </cell>
        </row>
        <row r="9323">
          <cell r="B9323" t="str">
            <v>Определение карбапенемаз методом градиентной диффузии</v>
          </cell>
        </row>
        <row r="9324">
          <cell r="B9324" t="str">
            <v>Определение карбапенемаз методом разведений</v>
          </cell>
        </row>
        <row r="9325">
          <cell r="B9325" t="str">
            <v>Определение карбапенемаз колориметрическим методом</v>
          </cell>
        </row>
        <row r="9326">
          <cell r="B9326" t="str">
            <v>Определение карбапенемаз иммуноферментным методом</v>
          </cell>
        </row>
        <row r="9327">
          <cell r="B9327" t="str">
            <v>Определение карбапенемаз методом масс-спектрометрии</v>
          </cell>
        </row>
        <row r="9328">
          <cell r="B9328" t="str">
            <v>Определение генов карбапенемаз методом ДНК-гибридизации</v>
          </cell>
        </row>
        <row r="9329">
          <cell r="B9329" t="str">
            <v>Определение генов карбапенемаз методом амплификации нуклеиновых кислот</v>
          </cell>
        </row>
        <row r="9330">
          <cell r="B9330" t="str">
            <v>Определение генов карбапенемаз методом определения нуклеотидной последовательности ДНК</v>
          </cell>
        </row>
        <row r="9331">
          <cell r="B9331" t="str">
            <v>Определение цефалоспориназ диско-диффузионным методом</v>
          </cell>
        </row>
        <row r="9332">
          <cell r="B9332" t="str">
            <v>Определение цефалоспориназ методом градиентной диффузии</v>
          </cell>
        </row>
        <row r="9333">
          <cell r="B9333" t="str">
            <v>Определение цефалоспориназ методом разведений</v>
          </cell>
        </row>
        <row r="9334">
          <cell r="B9334" t="str">
            <v>Определение цефалоспориназ колориметрическим методом</v>
          </cell>
        </row>
        <row r="9335">
          <cell r="B9335" t="str">
            <v>Определение цефалоспориназ методом масс-спектрометрии</v>
          </cell>
        </row>
        <row r="9336">
          <cell r="B9336" t="str">
            <v>Определение генов цефалоспориназ методом ДНК-гибридизации</v>
          </cell>
        </row>
        <row r="9337">
          <cell r="B9337" t="str">
            <v>Определение генов цефалоспориназ методом амплификации нуклеиновых кислот</v>
          </cell>
        </row>
        <row r="9338">
          <cell r="B9338" t="str">
            <v>Определение генов цефалоспориназ методом определения нуклеотидной последовательности ДНК</v>
          </cell>
        </row>
        <row r="9339">
          <cell r="B9339" t="str">
            <v>Определение пенициллиназ колориметрическим методом</v>
          </cell>
        </row>
        <row r="9340">
          <cell r="B9340" t="str">
            <v>Определение mecA/mecC-опосредованной резистентности к бета-лактамам колориметрическим методом</v>
          </cell>
        </row>
        <row r="9341">
          <cell r="B9341" t="str">
            <v>Определение mecA/mecC-опосредованной резистентности к бета-лактамам иммуно-ферментным методом</v>
          </cell>
        </row>
        <row r="9342">
          <cell r="B9342" t="str">
            <v>Определение mecA/mecC-опосредованной резистентности к бета-лактамам методом масс-спектрометрии</v>
          </cell>
        </row>
        <row r="9343">
          <cell r="B9343" t="str">
            <v>Определение mecA/mecC-опосредованной резистентности к бета-лактамам методом ДНК-гибридизации</v>
          </cell>
        </row>
        <row r="9344">
          <cell r="B9344" t="str">
            <v>Определение mecA/mecC-опосредованной резистентности к бета-лактамам методом амплификации нуклеиновых кислот</v>
          </cell>
        </row>
        <row r="9345">
          <cell r="B9345" t="str">
            <v>Определение mecA/mecC-опосредованной резистентности к бета-лактамам методом определения нуклеотидной последовательности ДНК</v>
          </cell>
        </row>
        <row r="9346">
          <cell r="B9346" t="str">
            <v>Определение vanA/vanB-опосредованной резистентности к гликопептидам методом ДНК-гибридизации</v>
          </cell>
        </row>
        <row r="9347">
          <cell r="B9347" t="str">
            <v>Определение vanA/vanB-опосредованной резистентности к гликопептидам методом амплификации нуклеиновых кислот</v>
          </cell>
        </row>
        <row r="9348">
          <cell r="B9348" t="str">
            <v>Выявление vanA/vanB-опосредованной резистентности к гликопептидам методом определения нуклеотидной последовательности ДНК</v>
          </cell>
        </row>
        <row r="9349">
          <cell r="B9349" t="str">
            <v>Определение резистентности к полимиксинам колориметрическим методом</v>
          </cell>
        </row>
        <row r="9350">
          <cell r="B9350" t="str">
            <v>Определение mcr-опосредованной резистентности к полимиксинам методом ДНК-гибридизации</v>
          </cell>
        </row>
        <row r="9351">
          <cell r="B9351" t="str">
            <v>Определение mcr-опосредованной резистентности к полимиксинам методом амплификации нуклеиновых кислот</v>
          </cell>
        </row>
        <row r="9352">
          <cell r="B9352" t="str">
            <v>Определение mcr-опосредованной резистентности к полимиксинам методом определения нуклеотидной последовательности ДНК</v>
          </cell>
        </row>
        <row r="9353">
          <cell r="B9353" t="str">
            <v>Определение метаболитов анаэробных бактерий (летучих жирных кислот - ЛЖК)</v>
          </cell>
        </row>
        <row r="9354">
          <cell r="B9354" t="str">
            <v>Определение чувствительности микроорганизмов к бактериофагам</v>
          </cell>
        </row>
        <row r="9355">
          <cell r="B9355" t="str">
            <v>Определение метаболитов грибов</v>
          </cell>
        </row>
        <row r="9356">
          <cell r="B9356" t="str">
            <v>Иммуногистохимическое выявление возбудителей инфекций</v>
          </cell>
        </row>
        <row r="9357">
          <cell r="B9357" t="str">
            <v>Микробиологическое (культуральное) исследование грудного молока на аэробные и факультативно-анаэробные микроорганизмы</v>
          </cell>
        </row>
        <row r="9358">
          <cell r="B9358" t="str">
            <v>Микробиологическое (культуральное) исследование грудного молока на золотистый стафилококк</v>
          </cell>
        </row>
        <row r="9359">
          <cell r="B9359" t="str">
            <v>Микробиологическое (культуральное) исследование грудного молока на аэробные и факультативно-анаэробные условно-патогенные микроорганизмы</v>
          </cell>
        </row>
        <row r="9360">
          <cell r="B9360" t="str">
            <v>Молекулярно-биологическое исследование ворсинок хориона, биоптатов плаценты, пунктатов костного мозга на парвовирус B19 (Parvovirus B19)</v>
          </cell>
        </row>
        <row r="9361">
          <cell r="B9361" t="str">
            <v>Определение ДНК парвовируса B19 (Parvovirus B19) в ворсинках хориона, биоптатах плаценты, пунктатах костного мозга методом ПЦР, качественное исследование</v>
          </cell>
        </row>
        <row r="9362">
          <cell r="B9362" t="str">
            <v>Определение ДНК парвовируса B19 (Parvovirus B19) в ворсинках хориона, биоптатах плаценты, пунктатах костного мозга методом ПЦР, количественное исследование</v>
          </cell>
        </row>
        <row r="9363">
          <cell r="B9363" t="str">
            <v>Молекулярно-биологическое исследование амниотической жидкости на парвовирус B19 (Parvovirus B19)</v>
          </cell>
        </row>
        <row r="9364">
          <cell r="B9364" t="str">
            <v>Определение ДНК парвовируса B19 (Parvovirus B19) в амниотической жидкости методом ПЦР, качественное исследование</v>
          </cell>
        </row>
        <row r="9365">
          <cell r="B9365" t="str">
            <v>Определение ДНК парвовируса B19 (Parvovirus B19) в амниотической жидкости методом ПЦР, количественное исследование</v>
          </cell>
        </row>
        <row r="9366">
          <cell r="B9366" t="str">
            <v>Молекулярно-биологическое исследование асцитической жидкости на парвовирус B19 (Parvovirus B19)</v>
          </cell>
        </row>
        <row r="9367">
          <cell r="B9367" t="str">
            <v>Определение ДНК парвовируса B19 (Parvovirus B19) в асцитической жидкости методом ПЦР, качественное исследование</v>
          </cell>
        </row>
        <row r="9368">
          <cell r="B9368" t="str">
            <v>Определение ДНК парвовируса B19 (Parvovirus B19) в асцитической жидкости методом ПЦР, количественное исследование</v>
          </cell>
        </row>
        <row r="9369">
          <cell r="B9369" t="str">
            <v>Молекулярно-биологическое исследование биоптатов и пунктатов из очагов поражения органов и тканей на цитомегаловирус (Cytomegalovirus)</v>
          </cell>
        </row>
        <row r="9370">
          <cell r="B9370" t="str">
            <v>Определение ДНК цитомегаловируса (Cytomegalovirus) в биоптатах и пунктатах из очагов поражения органов и тканей методом ПЦР, качественное исследование</v>
          </cell>
        </row>
        <row r="9371">
          <cell r="B9371" t="str">
            <v>Определение ДНК цитомегаловируса (Cytomegalovirus) в биоптатах и пунктатах из очагов поражения органов и тканей методом ПЦР, количественное исследование</v>
          </cell>
        </row>
        <row r="9372">
          <cell r="B9372" t="str">
            <v>Молекулярно-биологическое исследование амниотической жидкости на цитомегаловирус (Cytomegalovirus)</v>
          </cell>
        </row>
        <row r="9373">
          <cell r="B9373" t="str">
            <v>Определение ДНК цитомегаловируса (Cytomegalovirus) в амниотической жидкости методом ПЦР, качественное исследование</v>
          </cell>
        </row>
        <row r="9374">
          <cell r="B9374" t="str">
            <v>Определение ДНК цитомегаловируса (Cytomegalovirus) в амниотической жидкости методом ПЦР, количественное исследование</v>
          </cell>
        </row>
        <row r="9375">
          <cell r="B9375" t="str">
            <v>Молекулярно-биологическое исследование биоптатов и пунктатов из очагов поражения органов и тканей на вирус Эпштейна-Барр (Epstein-Barr virus)</v>
          </cell>
        </row>
        <row r="9376">
          <cell r="B9376" t="str">
            <v>Определение ДНК вируса Эпштейна-Барр (Epstein-Barr virus) в биоптатах и пунктатах из очагов поражения органов и тканей методом ПЦР, качественное исследование</v>
          </cell>
        </row>
        <row r="9377">
          <cell r="B9377" t="str">
            <v>Определение ДНК вируса Эпштейна-Барр (Epstein-Barr virus) в биоптатах и пунктатах из очагов поражения органов и тканей методом ПЦР, количественное исследование</v>
          </cell>
        </row>
        <row r="9378">
          <cell r="B9378" t="str">
            <v>Молекулярно-биологическое исследование биоптатов и пунктатов из очагов поражения органов и тканей на вирус герпеса 6 типа (HHV6)</v>
          </cell>
        </row>
        <row r="9379">
          <cell r="B9379" t="str">
            <v>Определение ДНК вируса герпеса 6 типа (HHV6) в биоптатах и пунктатах из очагов поражения органов и тканей методом ПЦР, качественное исследование</v>
          </cell>
        </row>
        <row r="9380">
          <cell r="B9380" t="str">
            <v>Определение ДНК вируса герпеса 6 типа (HHV6) в биоптатах и пунктатах из очагов поражения органов и тканей методом ПЦР, количественное исследование</v>
          </cell>
        </row>
        <row r="9381">
          <cell r="B9381" t="str">
            <v>Молекулярно-биологическое исследование амниотической жидкости на листерии (Listeria monocytogenes)</v>
          </cell>
        </row>
        <row r="9382">
          <cell r="B9382" t="str">
            <v>Определение ДНК листерии (Listeria monocytogenes) в амниотической жидкости методом ПЦР, качественное исследование</v>
          </cell>
        </row>
        <row r="9383">
          <cell r="B9383" t="str">
            <v>Определение ДНК листерии (Listeria monocytogenes) в амниотической жидкости методом ПЦР, количественное исследование</v>
          </cell>
        </row>
        <row r="9384">
          <cell r="B9384" t="str">
            <v>Молекулярно-биологическое исследование ворсинок хориона, биоптатов или пунктатов тканей внутренних органов на листерии (Listeria monocytogenes)</v>
          </cell>
        </row>
        <row r="9385">
          <cell r="B9385" t="str">
            <v>Определение ДНК листерии (Listeria monocytogenes) в ворсинках хориона, биоптатах или пунктатах тканей внутренних органов методом ПЦР, качественное исследование</v>
          </cell>
        </row>
        <row r="9386">
          <cell r="B9386" t="str">
            <v>Определение ДНК листерии (Listeria monocytogenes) в ворсинках хориона, биоптатах или пунктатах тканей внутренних органов методом ПЦР, количественное исследование</v>
          </cell>
        </row>
        <row r="9387">
          <cell r="B9387" t="str">
            <v>Молекулярно-биологическое исследование биоптатов или пунктатов из очагов поражения органов и тканей на Pneumocystis jirovecii</v>
          </cell>
        </row>
        <row r="9388">
          <cell r="B9388" t="str">
            <v>Определение ДНК Pneumocystis jirovecii в биоптатах или пунктатах из очагов поражения органов и тканей методом ПЦР</v>
          </cell>
        </row>
        <row r="9389">
          <cell r="B9389" t="str">
            <v>Молекулярно-биологическое исследование биоптатов или пунктатов из очагов поражения органов и тканей на Pseudomonas aeruginosa</v>
          </cell>
        </row>
        <row r="9390">
          <cell r="B9390" t="str">
            <v>Определение ДНК Pseudomonas aeruginosa в биоптатах или пунктатах из очагов поражения органов и тканей методом ПЦР, качественное исследование</v>
          </cell>
        </row>
        <row r="9391">
          <cell r="B9391" t="str">
            <v>Определение ДНК Pseudomonas aeruginosa в биоптатах или пунктатах из очагов поражения органов и тканей методом ПЦР, количественное исследование</v>
          </cell>
        </row>
        <row r="9392">
          <cell r="B9392" t="str">
            <v>Молекулярно-биологическое исследование амниотической жидкости на вирус краснухи (Rubella virus)</v>
          </cell>
        </row>
        <row r="9393">
          <cell r="B9393" t="str">
            <v>Определение РНК вируса краснухи (Rubella virus) в амниотической жидкости методом ПЦР</v>
          </cell>
        </row>
        <row r="9394">
          <cell r="B9394" t="str">
            <v>Молекулярно-биологическое исследование биоптатов и пунктатов из очагов поражения органов и тканей на Streptococcus pyogenes (SGA)</v>
          </cell>
        </row>
        <row r="9395">
          <cell r="B9395" t="str">
            <v>Определение ДНК Streptococcus pyogenes (SGA) в биоптатах или пунктатах из очагов поражения органов и тканей методом ПЦР, качественное исследование</v>
          </cell>
        </row>
        <row r="9396">
          <cell r="B9396" t="str">
            <v>Определение ДНК Streptococcus pyogenes (SGA) в биоптатах или пунктатах из очагов поражения органов и тканей методом ПЦР, количественное исследование</v>
          </cell>
        </row>
        <row r="9397">
          <cell r="B9397" t="str">
            <v>Молекулярно-биологическое исследование биоптатов и пунктатов из очагов поражения органов и тканей на метициллин-чувствительный и метициллин-резистентный Staphylococcus aureus, метициллин-резистентные коагулазонегативные Staphylococcus spp.</v>
          </cell>
        </row>
        <row r="9398">
          <cell r="B9398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качественное исследовани</v>
          </cell>
        </row>
        <row r="9399">
          <cell r="B9399" t="str">
            <v>Определение ДНК метициллин-чувствительных и метициллин-резистентных Staphylococcus aureus, метициллин-резистентных коагулазонегативных Staphylococcus spp. в биоптатах или пунктатах из очагов поражения органов и тканей методом ПЦР, количественное исследова</v>
          </cell>
        </row>
        <row r="9400">
          <cell r="B9400" t="str">
            <v>Молекулярно-биологическое исследование биоптатов и пунктатов из очагов поражения органов и тканей на токсоплазмы (Toxoplasma gondii)</v>
          </cell>
        </row>
        <row r="9401">
          <cell r="B9401" t="str">
            <v>Определение ДНК токсоплазм (Toxoplasma gondii) в биоптатах или пунктатах из очагов поражения органов и тканей методом ПЦР</v>
          </cell>
        </row>
        <row r="9402">
          <cell r="B9402" t="str">
            <v>Молекулярно-биологическое исследование амниотической жидкости на токсоплазмы (Toxoplasma gondii)</v>
          </cell>
        </row>
        <row r="9403">
          <cell r="B9403" t="str">
            <v>Определение ДНК токсоплазм (Toxoplasma gondii) в амниотической жидкости методом ПЦР</v>
          </cell>
        </row>
        <row r="9404">
          <cell r="B9404" t="str">
            <v>Молекулярно-биологическое исследование для подтверждения принадлежности культуры микобактерий к Mycobacterium tuberculosis complex или нетуберкулезным микобактериям</v>
          </cell>
        </row>
        <row r="9405">
          <cell r="B9405" t="str">
            <v>Микробиологическое (культуральное) исследование для определения чувствительности микобактерий туберкулеза (Mycobacterium tuberculosis complex) к противотуберкулезным препаратам</v>
          </cell>
        </row>
        <row r="9406">
          <cell r="B9406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жидких питательных средах</v>
          </cell>
        </row>
        <row r="9407">
          <cell r="B9407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жидких питательных средах</v>
          </cell>
        </row>
        <row r="9408">
          <cell r="B9408" t="str">
            <v>Микробиологическое (культуральное) исследование для определения чувствительности (Mycobacterium tuberculosis complex) к одному препарату включая резервные на жидких питательных средах</v>
          </cell>
        </row>
        <row r="9409">
          <cell r="B9409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первого ряда на плотных питательных средах</v>
          </cell>
        </row>
        <row r="9410">
          <cell r="B9410" t="str">
            <v>Микробиологическое (культуральное) исследование для определения чувствительности (Mycobacterium tuberculosis complex) к противотуберкулезным препаратам второго ряда на плотных питательных средах</v>
          </cell>
        </row>
        <row r="9411">
          <cell r="B9411" t="str">
            <v>Молекулярно-биологическое исследование образцов различного биологического материала для определения чувствительности микобактерий к противотуберкулезным препаратам</v>
          </cell>
        </row>
        <row r="9412">
          <cell r="B9412" t="str">
            <v>Молекулярно-биологическое исследование культуры микобактерий для определения чувствительности микобактерий к противотуберкулезным препаратам</v>
          </cell>
        </row>
        <row r="9413">
          <cell r="B9413" t="str">
            <v>Молекулярно-биологическое исследование культуры, полученной путем бактериологического посева образцов различного биологического материала, для выявления генетических маркеров антибиотикорезистентности</v>
          </cell>
        </row>
        <row r="9414">
          <cell r="B9414" t="str">
            <v>Определение генов приобретенных карбапенемаз класса металло-</v>
          </cell>
        </row>
        <row r="9415">
          <cell r="B9415" t="str">
            <v>-лактамаз групп VIM, IMP и NDM в культуре, полученной путем бактериологического посева образцов различного биологического материала, методом ПЦР</v>
          </cell>
        </row>
        <row r="9416">
          <cell r="B9416" t="str">
            <v>Определение генов приобретенных карбапенемаз групп KPC и OXA-48-подобных в культуре, полученной путем бактериологического посева образцов различного биологического материала методом ПЦР</v>
          </cell>
        </row>
        <row r="9417">
          <cell r="B9417" t="str">
            <v xml:space="preserve">Определение генов </v>
          </cell>
        </row>
        <row r="9418">
          <cell r="B9418" t="str">
            <v>-лактамаз расширенного спектра в культуре, полученной путем бактериологического посева образцов различного биологического материала методом ПЦР</v>
          </cell>
        </row>
        <row r="9419">
          <cell r="B9419" t="str">
            <v>Определение генов метициллин-резистентных Staphylococcus aureus и метициллин-резистентных коагулазонегативных Staphylococcus spp. в культуре, полученной путем бактериологического посева образцов различного биологического материала методом ПЦР</v>
          </cell>
        </row>
        <row r="9420">
          <cell r="B9420" t="str">
            <v>Определение эндотоксина грамотрицательных бактерий</v>
          </cell>
        </row>
        <row r="9421">
          <cell r="B9421" t="str">
            <v>Определение мутаций ассоциированных с лекарственной устойчивостью в ДНК микобактерий туберкулеза (Mycobacterium tuberculosis complex)</v>
          </cell>
        </row>
        <row r="9422">
          <cell r="B9422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первого ряда</v>
          </cell>
        </row>
        <row r="9423">
          <cell r="B9423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первого ряда</v>
          </cell>
        </row>
        <row r="9424">
          <cell r="B9424" t="str">
            <v>Определение мутаций ассоциированных с лекарственной устойчивостью в ДНК микобактерий туберкулеза (Mycobacterium tuberculosis complex) методом ПЦР в режиме реального времени к препаратам второго ряда</v>
          </cell>
        </row>
        <row r="9425">
          <cell r="B9425" t="str">
            <v>Определение мутаций ассоциированных с лекарственной устойчивостью в ДНК микобактерий туберкулеза (Mycobacterium tuberculosis complex) методом ПЦР с дальнейшей гибридизацией к препаратам второго ряда</v>
          </cell>
        </row>
        <row r="9426">
          <cell r="B9426" t="str">
            <v>Экспресс-определение чувствительности к антибиотикам эндотоксинов в экссудате</v>
          </cell>
        </row>
        <row r="9427">
          <cell r="B9427" t="str">
            <v>Экспресс-определение чувствительности к антибиотикам эндотоксинов в гнойном отделяемом</v>
          </cell>
        </row>
        <row r="9428">
          <cell r="B9428" t="str">
            <v>Молекулярно-биологическое исследование биопсийного (операционного) материала на вирус папилломы человека (Papilloma virus) высокого канцерогенного риска (16, 18 тип)</v>
          </cell>
        </row>
        <row r="9429">
          <cell r="B9429" t="str">
            <v>Молекулярно-генетическое исследование минимальной остаточной болезни при лейкозах при помощи пациент - специфичных праймеров</v>
          </cell>
        </row>
        <row r="9430">
          <cell r="B9430" t="str">
            <v>Определение полиморфизма G20210A протромбина в гене фактора II свертывания крови</v>
          </cell>
        </row>
        <row r="9431">
          <cell r="B9431" t="str">
            <v>Определение полиморфизма C677T метилентетрагидрофолат-редуктазы</v>
          </cell>
        </row>
        <row r="9432">
          <cell r="B9432" t="str">
            <v>Определение полиморфизма 455 G/A (замена гуанина на аденин в позиции 455) в гене бета-субъединицы фактора I</v>
          </cell>
        </row>
        <row r="9433">
          <cell r="B9433" t="str">
            <v>Определение полиморфизма Thr312Ala (замена треонина на аланин в позиции 312) альфа-субъединицы фактора I</v>
          </cell>
        </row>
        <row r="9434">
          <cell r="B9434" t="str">
            <v>Определение полиморфизма 675 4G/5G (инсерция гуанина в позиции 675) в гене ингибитора активатора плазминогена I типа (PAI-1)</v>
          </cell>
        </row>
        <row r="9435">
          <cell r="B9435" t="str">
            <v>Определение полиморфизма C46T (замена цитозина на тимин в позиции 46) в гене фактора XII</v>
          </cell>
        </row>
        <row r="9436">
          <cell r="B9436" t="str">
            <v>Определение полиморфизма C163T (замена цитозина на тимин в позиции 163) в гене фактора XIII</v>
          </cell>
        </row>
        <row r="9437">
          <cell r="B9437" t="str">
            <v>Определение мутации C282Y (замена цистеина на тирозин в позиции 282) в гене гемохроматоза (HLA-H, HFE)</v>
          </cell>
        </row>
        <row r="9438">
          <cell r="B9438" t="str">
            <v>Определение мутации H63D (замена гистидина на аспарагиновую кислоту в позиции 63) в гене гемохроматоза (HLA-H, HFE)</v>
          </cell>
        </row>
        <row r="9439">
          <cell r="B9439" t="str">
            <v>Определение полиморфизма 308 G/A (замена гуанина на аденин в позиции 308) в гене фактора некроза опухоли альфа</v>
          </cell>
        </row>
        <row r="9440">
          <cell r="B9440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</v>
          </cell>
        </row>
        <row r="9441">
          <cell r="B9441" t="str">
            <v>Молекулярно-генетическое исследование мутации в гене V617F (замена 617-ой аминокислоты с валина на фенилаланин) JAK2 (янус тирозин-киназа второго типа) в крови, количественно</v>
          </cell>
        </row>
        <row r="9442">
          <cell r="B9442" t="str">
            <v>Молекулярно-генетическое исследование мутации гена FLT3 (fms-подобная тирозин-киназа третьего типа) в крови</v>
          </cell>
        </row>
        <row r="9443">
          <cell r="B9443" t="str">
            <v>Молекулярно-генетическое исследование мутации гена FLT3 (fms-подобная тирозин-киназа третьего типа) в костном мозге</v>
          </cell>
        </row>
        <row r="9444">
          <cell r="B9444" t="str">
            <v>Молекулярно-генетическое исследование мутации гена NPM1 (нуклеофосмин 1) в крови</v>
          </cell>
        </row>
        <row r="9445">
          <cell r="B9445" t="str">
            <v>Молекулярно-генетическое исследование мутации гена NPM1 (нуклеофосмин 1) в костном мозге</v>
          </cell>
        </row>
        <row r="9446">
          <cell r="B9446" t="str">
            <v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v>
          </cell>
        </row>
        <row r="9447">
          <cell r="B9447" t="str">
            <v>Молекулярно-генетическое исследование мутации G1691A в гене фактора V (мутация Лейдена в V факторе свертывания)</v>
          </cell>
        </row>
        <row r="9448">
          <cell r="B9448" t="str">
            <v>Молекулярно-генетическое исследование мутаций: факторов H, I, B, СЗ, тромбомодулин, МСР</v>
          </cell>
        </row>
        <row r="9449">
          <cell r="B9449" t="str">
            <v>Определение активности металлопротеиназы ADAMTS-13 в плазме крови</v>
          </cell>
        </row>
        <row r="9450">
          <cell r="B9450" t="str">
            <v>Молекулярно-генетическое исследование маркеров Ph-негативных миелопролиферативных заболеваний (мутации в генах Jak2, MPL и CALR)</v>
          </cell>
        </row>
        <row r="9451">
          <cell r="B9451" t="str">
            <v>Определение полиморфизма гена SRY в крови</v>
          </cell>
        </row>
        <row r="9452">
          <cell r="B9452" t="str">
            <v>Определение полиморфизма гена рецептора фактора активации пероксисом (PPARy2)</v>
          </cell>
        </row>
        <row r="9453">
          <cell r="B9453" t="str">
            <v>Определение полиморфизма гена кодирующего цитохром P450sec (CYP11A)</v>
          </cell>
        </row>
        <row r="9454">
          <cell r="B9454" t="str">
            <v>Определение полиморфизма гена рецепторов андрогенов (AR)</v>
          </cell>
        </row>
        <row r="9455">
          <cell r="B9455" t="str">
            <v>Молекулярно-генетическое исследование генетических полиморфизмов ассоциированных с функциями интерлейкина 28B в крови</v>
          </cell>
        </row>
        <row r="9456">
          <cell r="B9456" t="str">
            <v>Определение частых мутаций митохондриального генома (MELAS, MERRF, Leight)</v>
          </cell>
        </row>
        <row r="9457">
          <cell r="B9457" t="str">
            <v>Определение полиморфизма в гене интерлейкина-B28</v>
          </cell>
        </row>
        <row r="9458">
          <cell r="B9458" t="str">
            <v>Выявление аллели 5701 локуса B главного комплекса гистосовместимости человека (HLA B*5701)</v>
          </cell>
        </row>
        <row r="9459">
          <cell r="B9459" t="str">
            <v>Определение мутации интегрина, бета-3</v>
          </cell>
        </row>
        <row r="9460">
          <cell r="B9460" t="str">
            <v>Определение полиморфизмов в гене эндотелиальной NO-синтазы (e NOS3)</v>
          </cell>
        </row>
        <row r="9461">
          <cell r="B9461" t="str">
            <v>Молекулярно-генетическое исследование делеций в гене дистрофина при МДД/МДБ (миодистрофия Дюшена-беккера) в крови</v>
          </cell>
        </row>
        <row r="9462">
          <cell r="B9462" t="str">
            <v>Молекулярно-генетическое исследование мутации в гене GJB2 (35 delG) (нейросенсорная тугоухость) в крови</v>
          </cell>
        </row>
        <row r="9463">
          <cell r="B9463" t="str">
            <v>Молекулярно-генетическое исследование делеций 7-го/или 8-го экзонов гена SMN1 (спинальная амиотрофия) в крови</v>
          </cell>
        </row>
        <row r="9464">
          <cell r="B9464" t="str">
            <v>Молекулярно-генетическое исследование мутаций в гене PAH (фенилкетонурия) в крови</v>
          </cell>
        </row>
        <row r="9465">
          <cell r="B9465" t="str">
            <v>Молекулярно-генетическое исследование мутаций в гене CFTR (муковисцидоз) в крови</v>
          </cell>
        </row>
        <row r="9466">
          <cell r="B9466" t="str">
            <v>Молекулярно-генетическое исследование микроделеций в Y хромосоме в крови</v>
          </cell>
        </row>
        <row r="9467">
          <cell r="B9467" t="str">
            <v>Молекулярно-генетическое исследование анеуплоидий (13, 18, 21 X и Y хромосом) в крови</v>
          </cell>
        </row>
        <row r="9468">
          <cell r="B9468" t="str">
            <v>Молекулярно-генетическое исследование анеуплоидий (13, 18, 21 15, 16, 22 X и Y хромосом) в крови</v>
          </cell>
        </row>
        <row r="9469">
          <cell r="B9469" t="str">
            <v>Молекулярно-генетическое исследование мутаций в генах BRCA1 и BRCA2 в крови</v>
          </cell>
        </row>
        <row r="9470">
          <cell r="B9470" t="str">
            <v>Молекулярно-генетическое исследование гистосовместимости (HLA ого разрешения при помощи секвенирования) для подбора неродственного донора костного мозга</v>
          </cell>
        </row>
        <row r="9471">
          <cell r="B9471" t="str">
            <v>Молекулярно-генетическое исследование химеризма кроветворения после неродственной трансплантации костного мозга</v>
          </cell>
        </row>
        <row r="9472">
          <cell r="B9472" t="str">
            <v>Молекулярно-генетическое исследование T-клеточной клональности (по генам бэта, гамма и дельта цепей T-клеточного рецептора)</v>
          </cell>
        </row>
        <row r="9473">
          <cell r="B9473" t="str">
            <v>Молекулярно-генетическое исследование B-клеточной клональности (по генам IgH, IgK, IgL и KDE)</v>
          </cell>
        </row>
        <row r="9474">
          <cell r="B9474" t="str">
            <v>Определение полиморфизма гена CYP2C9 (цитохром P450, семейство 2, подсемейство C, полипептид 9) семейства цитохромов P-450</v>
          </cell>
        </row>
        <row r="9475">
          <cell r="B9475" t="str">
            <v>Молекулярно-генетическое исследование мутаций в гене CHECK2 в крови</v>
          </cell>
        </row>
        <row r="9476">
          <cell r="B9476" t="str">
            <v>Молекулярно-генетическое исследование мутаций в гене NBS1 в крови</v>
          </cell>
        </row>
        <row r="9477">
          <cell r="B9477" t="str">
            <v>Молекулярно-генетическое исследование мутаций в гене TP53 в крови</v>
          </cell>
        </row>
        <row r="9478">
          <cell r="B9478" t="str">
            <v>Молекулярно-генетическое исследование мутаций в генах MLH1, MSH2, MSH6, PMS2 в крови</v>
          </cell>
        </row>
        <row r="9479">
          <cell r="B9479" t="str">
            <v>Молекулярно-генетическое исследование мутаций в гене APC в крови</v>
          </cell>
        </row>
        <row r="9480">
          <cell r="B9480" t="str">
            <v>Молекулярно-генетическое исследование мутаций в гене MYH в крови</v>
          </cell>
        </row>
        <row r="9481">
          <cell r="B9481" t="str">
            <v>Молекулярно-генетическое исследование мутаций в гене RET в крови</v>
          </cell>
        </row>
        <row r="9482">
          <cell r="B9482" t="str">
            <v>Молекулярно-генетическое исследование мутаций в гене VHL в крови</v>
          </cell>
        </row>
        <row r="9483">
          <cell r="B9483" t="str">
            <v>Молекулярно-генетическое исследование мутаций в гене SDHA в крови</v>
          </cell>
        </row>
        <row r="9484">
          <cell r="B9484" t="str">
            <v>Молекулярно-генетическое исследование мутаций в гене SDHD в крови</v>
          </cell>
        </row>
        <row r="9485">
          <cell r="B9485" t="str">
            <v>Молекулярно-генетическое исследование мутаций в гене SDHC в крови</v>
          </cell>
        </row>
        <row r="9486">
          <cell r="B9486" t="str">
            <v>Молекулярно-генетическое исследование мутаций в гене SDHB в крови</v>
          </cell>
        </row>
        <row r="9487">
          <cell r="B9487" t="str">
            <v>Молекулярно-генетическое исследование мутаций в гене PAX3 в крови</v>
          </cell>
        </row>
        <row r="9488">
          <cell r="B9488" t="str">
            <v>Молекулярно-генетическое исследование мутаций в гене SF3B1 в крови</v>
          </cell>
        </row>
        <row r="9489">
          <cell r="B9489" t="str">
            <v>Молекулярно-генетическое исследование мутаций в гене CEBPA в крови</v>
          </cell>
        </row>
        <row r="9490">
          <cell r="B9490" t="str">
            <v>Молекулярно-генетическое исследование мутаций в гене JAK2 в крови методом секвенирования</v>
          </cell>
        </row>
        <row r="9491">
          <cell r="B9491" t="str">
            <v>Определение микросателлитных повторов ДНК в биопсийном (операционном) материале методом ПЦР</v>
          </cell>
        </row>
        <row r="9492">
          <cell r="B9492" t="str">
            <v>Молекулярно-генетическое исследование мутаций в гене PTEN в биопсийном (операционном) материале</v>
          </cell>
        </row>
        <row r="9493">
          <cell r="B9493" t="str">
            <v>Молекулярно-генетическое исследование мутаций в гене SMAD4 в биопсийном (операционном) материале</v>
          </cell>
        </row>
        <row r="9494">
          <cell r="B9494" t="str">
            <v>Молекулярно-генетическое исследование мутаций в гене BMPRIA в биопсийном (операционном) материале</v>
          </cell>
        </row>
        <row r="9495">
          <cell r="B9495" t="str">
            <v>Молекулярно-генетическое исследование мутаций в гене MADH4 в биопсийном (операционном) материале</v>
          </cell>
        </row>
        <row r="9496">
          <cell r="B9496" t="str">
            <v>Молекулярно-генетическое исследование мутаций в гене KRAS в биопсийном (операционном) материале</v>
          </cell>
        </row>
        <row r="9497">
          <cell r="B9497" t="str">
            <v>Молекулярно-генетическое исследование мутаций в гене NRAS в биопсийном (операционном) материале</v>
          </cell>
        </row>
        <row r="9498">
          <cell r="B9498" t="str">
            <v>Молекулярно-генетическое исследование мутаций в гене BRAF в биопсийном (операционном) материале</v>
          </cell>
        </row>
        <row r="9499">
          <cell r="B9499" t="str">
            <v>Молекулярно-генетическое исследование мутации V600 BRAF</v>
          </cell>
        </row>
        <row r="9500">
          <cell r="B9500" t="str">
            <v>Молекулярно-генетическое исследование мутаций в гене BRCA1 в биопсийном (операционном) материале</v>
          </cell>
        </row>
        <row r="9501">
          <cell r="B9501" t="str">
            <v>Молекулярно-генетическое исследование мутаций в гене BRCA2 в биопсийном (операционном) материале</v>
          </cell>
        </row>
        <row r="9502">
          <cell r="B9502" t="str">
            <v>Молекулярно-генетическое исследование мутаций в гене c-KIT в биопсийном (операционном) материале</v>
          </cell>
        </row>
        <row r="9503">
          <cell r="B9503" t="str">
            <v>Молекулярно-генетическое исследование мутаций в гене PDGFRA</v>
          </cell>
        </row>
        <row r="9504">
          <cell r="B9504" t="str">
            <v>Определение полиморфизма гена DPD</v>
          </cell>
        </row>
        <row r="9505">
          <cell r="B9505" t="str">
            <v>Определение полиморфизма гена UGT1A1</v>
          </cell>
        </row>
        <row r="9506">
          <cell r="B9506" t="str">
            <v>Молекулярно-генетическое исследование мутаций в гене EGFR в биопсийном (операционном) материале</v>
          </cell>
        </row>
        <row r="9507">
          <cell r="B9507" t="str">
            <v>Молекулярно-генетическое исследование транслокаций гена ALK</v>
          </cell>
        </row>
        <row r="9508">
          <cell r="B9508" t="str">
            <v>Молекулярно-генетическое исследование транслокаций гена ROS1</v>
          </cell>
        </row>
        <row r="9509">
          <cell r="B9509" t="str">
            <v>Молекулярно-генетическое исследование транслокации t(2;13) в биопсийном (операционном) материале</v>
          </cell>
        </row>
        <row r="9510">
          <cell r="B9510" t="str">
            <v>Молекулярно-генетическое исследование транслокации t(1;13) в биопсийном (операционном) материале</v>
          </cell>
        </row>
        <row r="9511">
          <cell r="B9511" t="str">
            <v>Молекулярно-генетическое исследование транслокации t(x;2) в биопсийном (операционном) материале</v>
          </cell>
        </row>
        <row r="9512">
          <cell r="B9512" t="str">
            <v>Молекулярно-генетическое исследование транслокации t(11;22) в биопсийном (операционном) материале</v>
          </cell>
        </row>
        <row r="9513">
          <cell r="B9513" t="str">
            <v>Молекулярно-генетическое исследование транслокации t(21;22) в биопсийном (операционном) материале</v>
          </cell>
        </row>
        <row r="9514">
          <cell r="B9514" t="str">
            <v>Молекулярно-генетическое исследование транслокации t(2;22) в биопсийном (операционном) материале</v>
          </cell>
        </row>
        <row r="9515">
          <cell r="B9515" t="str">
            <v>Молекулярно-генетическое исследование транслокации t(7;22) в биопсийном (операционном) материале</v>
          </cell>
        </row>
        <row r="9516">
          <cell r="B9516" t="str">
            <v>Молекулярно-генетическое исследование транслокации t(17;22) в биопсийном (операционном) материале</v>
          </cell>
        </row>
        <row r="9517">
          <cell r="B9517" t="str">
            <v>Молекулярно-генетическое исследование транслокации t(16;21) в биопсийном (операционном) материале</v>
          </cell>
        </row>
        <row r="9518">
          <cell r="B9518" t="str">
            <v>Определение инверсии inv(22) в биопсийном (операционном) материале</v>
          </cell>
        </row>
        <row r="9519">
          <cell r="B9519" t="str">
            <v>Молекулярно-генетическое исследование транслокации t(12;16) в биопсийном (операционном) материале</v>
          </cell>
        </row>
        <row r="9520">
          <cell r="B9520" t="str">
            <v>Молекулярно-генетическое исследование транслокации t(12;22) в биопсийном (операционном) материале</v>
          </cell>
        </row>
        <row r="9521">
          <cell r="B9521" t="str">
            <v>Молекулярно-генетическое исследование транслокации t(12;15) в биопсийном (операционном) материале</v>
          </cell>
        </row>
        <row r="9522">
          <cell r="B9522" t="str">
            <v>Молекулярно-генетическое исследование транслокации t(9;22) в биопсийном (операционном) материале</v>
          </cell>
        </row>
        <row r="9523">
          <cell r="B9523" t="str">
            <v>Молекулярно-генетическое исследование транслокации t(9;17) в биопсийном (операционном) материале</v>
          </cell>
        </row>
        <row r="9524">
          <cell r="B9524" t="str">
            <v>Молекулярно-генетическое исследование транслокации t(9;15) в биопсийном (операционном) материале</v>
          </cell>
        </row>
        <row r="9525">
          <cell r="B9525" t="str">
            <v>Молекулярно-генетическое исследование транслокации t(3;9) в биопсийном (операционном) материале</v>
          </cell>
        </row>
        <row r="9526">
          <cell r="B9526" t="str">
            <v>Молекулярно-генетическое исследование транслокации t(1;2) в биопсийном (операционном) материале</v>
          </cell>
        </row>
        <row r="9527">
          <cell r="B9527" t="str">
            <v>Молекулярно-генетическое исследование транслокации t(2;19) в биопсийном (операционном) материале</v>
          </cell>
        </row>
        <row r="9528">
          <cell r="B9528" t="str">
            <v>Молекулярно-генетическое исследование транслокации t(2;17) в биопсийном (операционном) материале</v>
          </cell>
        </row>
        <row r="9529">
          <cell r="B9529" t="str">
            <v>Молекулярно-генетическое исследование транслокации t(2;2) в биопсийном (операционном) материале</v>
          </cell>
        </row>
        <row r="9530">
          <cell r="B9530" t="str">
            <v>Молекулярно-генетическое исследование транслокации t(2;11) в биопсийном (операционном) материале</v>
          </cell>
        </row>
        <row r="9531">
          <cell r="B9531" t="str">
            <v>Определение инверсии inv(2) в биопсийном (операционном) материале</v>
          </cell>
        </row>
        <row r="9532">
          <cell r="B9532" t="str">
            <v>Молекулярно-генетическое исследование транслокации t(7;16) в биопсийном (операционном) материале</v>
          </cell>
        </row>
        <row r="9533">
          <cell r="B9533" t="str">
            <v>Молекулярно-генетическое исследование транслокации t(11;16) в биопсийном (операционном) материале</v>
          </cell>
        </row>
        <row r="9534">
          <cell r="B9534" t="str">
            <v>Молекулярно-генетическое исследование транслокации t(X;18) в биопсийном (операционном) материале</v>
          </cell>
        </row>
        <row r="9535">
          <cell r="B9535" t="str">
            <v>Определение трисомии 8 хромосомы</v>
          </cell>
        </row>
        <row r="9536">
          <cell r="B9536" t="str">
            <v>Определение трисомии 20 хромосомы</v>
          </cell>
        </row>
        <row r="9537">
          <cell r="B9537" t="str">
            <v>Молекулярно-генетическое исследование мутаций в гене NF1 в биопсийном (операционном) материале</v>
          </cell>
        </row>
        <row r="9538">
          <cell r="B9538" t="str">
            <v>Определение транслокации генов EGLN1/PHD2 в биопсийном (операционном) материале</v>
          </cell>
        </row>
        <row r="9539">
          <cell r="B9539" t="str">
            <v>Молекулярно-генетическое исследование мутаций в гене KIF1  в биопсийном (операционном) материале</v>
          </cell>
        </row>
        <row r="9540">
          <cell r="B9540" t="str">
            <v>Определение транслокации генов SDH5/SDHAF2 в биопсийном (операционном) материале</v>
          </cell>
        </row>
        <row r="9541">
          <cell r="B9541" t="str">
            <v>Молекулярно-генетическое исследование мутаций в гене IDH1 в биопсийном (операционном) материале</v>
          </cell>
        </row>
        <row r="9542">
          <cell r="B9542" t="str">
            <v>Молекулярно-генетическое исследование мутаций в гене IDH2 в биопсийном (операционном) материале</v>
          </cell>
        </row>
        <row r="9543">
          <cell r="B9543" t="str">
            <v>Молекулярно-генетическое исследование мутаций в гене TMEM127 в биопсийном (операционном) материале</v>
          </cell>
        </row>
        <row r="9544">
          <cell r="B9544" t="str">
            <v>Молекулярно-генетическое исследование мутаций в гене MAX в биопсийном (операционном) материале</v>
          </cell>
        </row>
        <row r="9545">
          <cell r="B9545" t="str">
            <v>Молекулярно-генетическое исследование мутаций в гене HIF2  в биопсийном (операционном) материале</v>
          </cell>
        </row>
        <row r="9546">
          <cell r="B9546" t="str">
            <v>Молекулярно-генетическое исследование мутаций в гене RET в биопсийном (операционном) материале</v>
          </cell>
        </row>
        <row r="9547">
          <cell r="B9547" t="str">
            <v>Определение метилирования гена MGMT в биопсийном (операционном) материале</v>
          </cell>
        </row>
        <row r="9548">
          <cell r="B9548" t="str">
            <v>Молекулярно-генетическое исследование транслокации 1p/19q в биопсийном (операционном) материале</v>
          </cell>
        </row>
        <row r="9549">
          <cell r="B9549" t="str">
            <v>Молекулярно-генетическое исследование мутаций в гене NMYC в биопсийном (операционном) материале</v>
          </cell>
        </row>
        <row r="9550">
          <cell r="B9550" t="str">
            <v>Молекулярно-генетическое исследование точечной мутации с.7544_7574delCT в гене NOTCH1 методом ПЦР</v>
          </cell>
        </row>
        <row r="9551">
          <cell r="B9551" t="str">
            <v>Молекулярно-генетическое исследование мутаций в гене PAX3-F в биопсийном (операционном) материале</v>
          </cell>
        </row>
        <row r="9552">
          <cell r="B9552" t="str">
            <v>Молекулярно-генетическое исследование мутаций в гене PAX8 в биопсийном (операционном) материале</v>
          </cell>
        </row>
        <row r="9553">
          <cell r="B9553" t="str">
            <v>Молекулярно-генетическое исследование мутаций в гене KHR в биопсийном (операционном) материале</v>
          </cell>
        </row>
        <row r="9554">
          <cell r="B9554" t="str">
            <v>Молекулярно-генетическое исследование мутаций в гене EWSI в биопсийном (операционном) материале</v>
          </cell>
        </row>
        <row r="9555">
          <cell r="B9555" t="str">
            <v>Молекулярно-генетическое исследование мутаций в гене RBI в биопсийном (операционном) материале</v>
          </cell>
        </row>
        <row r="9556">
          <cell r="B9556" t="str">
            <v>Молекулярно-генетическое исследование мутаций G17V гена RHOA (количественное)</v>
          </cell>
        </row>
        <row r="9557">
          <cell r="B9557" t="str">
            <v>Молекулярно-генетическое исследование точечной мутации p.L625P в гене MYD88 методом ПЦР</v>
          </cell>
        </row>
        <row r="9558">
          <cell r="B9558" t="str">
            <v>Определение экспрессии мРНК NPM-ALK (количественное)</v>
          </cell>
        </row>
        <row r="9559">
          <cell r="B9559" t="str">
            <v>Определение экспрессии мРНК BCR-ABLp210 (количественное)</v>
          </cell>
        </row>
        <row r="9560">
          <cell r="B9560" t="str">
            <v>Определение экспрессии мРНК BCR-ABLp190 (количественное)</v>
          </cell>
        </row>
        <row r="9561">
          <cell r="B9561" t="str">
            <v>Определение экспрессии pML-RAR-a (количественное)</v>
          </cell>
        </row>
        <row r="9562">
          <cell r="B9562" t="str">
            <v>Молекулярно-генетическое исследование мутаций в гене STK11</v>
          </cell>
        </row>
        <row r="9563">
          <cell r="B9563" t="str">
            <v>Молекулярно-генетическое исследование мутаций в гене SDHA в биопсийном (операционном) материале</v>
          </cell>
        </row>
        <row r="9564">
          <cell r="B9564" t="str">
            <v>Молекулярно-генетическое исследование мутаций в гене SDHD в биопсийном (операционном) материале</v>
          </cell>
        </row>
        <row r="9565">
          <cell r="B9565" t="str">
            <v>Молекулярно-генетическое исследование мутаций в гене SDHC в биопсийном (операционном) материале</v>
          </cell>
        </row>
        <row r="9566">
          <cell r="B9566" t="str">
            <v>Молекулярно-генетическое исследование мутаций в гене SDHB в биопсийном (операционном) материале</v>
          </cell>
        </row>
        <row r="9567">
          <cell r="B9567" t="str">
            <v>Молекулярно-генетическое исследование мутаций в гене RET в биопсийном (операционном) материале</v>
          </cell>
        </row>
        <row r="9568">
          <cell r="B9568" t="str">
            <v>Молекулярно-генетическое исследование мутаций в гене VHL в биопсийном (операционном) материале</v>
          </cell>
        </row>
        <row r="9569">
          <cell r="B9569" t="str">
            <v>Определение амплификации гена MDM2 методом флюоресцентной гибридизации in situ (FISH)</v>
          </cell>
        </row>
        <row r="9570">
          <cell r="B9570" t="str">
            <v>Определение амплификации гена CDK4 методом флюоресцентной гибридизации in situ (FISH)</v>
          </cell>
        </row>
        <row r="9571">
          <cell r="B9571" t="str">
            <v>Определение амплификации гена HMGA2 методом флюоресцентной гибридизации in situ (FISH)</v>
          </cell>
        </row>
        <row r="9572">
          <cell r="B9572" t="str">
            <v>Определение амплификации гена SAS методом флюоресцентной гибридизации in situ (FISH)</v>
          </cell>
        </row>
        <row r="9573">
          <cell r="B9573" t="str">
            <v>Определение амплификации гена GL1 методом флюоресцентной гибридизации in situ (FISH)</v>
          </cell>
        </row>
        <row r="9574">
          <cell r="B9574" t="str">
            <v>Определение амплификации гена N-MYC в биопсийном (операционном) материале методом флюоресцентной гибридизации in situ (FISH)</v>
          </cell>
        </row>
        <row r="9575">
          <cell r="B9575" t="str">
            <v>Определение амплификации гена C-MYC в биопсийном (операционном) материале методом флюоресцентной гибридизации in situ (FISH)</v>
          </cell>
        </row>
        <row r="9576">
          <cell r="B9576" t="str">
            <v>Молекулярно-генетическое исследование мутаций в гене CTNNB1 в биопсийном (операционном) материале методом секвенирования</v>
          </cell>
        </row>
        <row r="9577">
          <cell r="B9577" t="str">
            <v>Молекулярно-генетическое исследование мутаций в гене KMT2A-AFF1 методом ПЦР</v>
          </cell>
        </row>
        <row r="9578">
          <cell r="B9578" t="str">
            <v>Молекулярно-генетическое исследование мутаций в гене ETV6-RUNX1 методом ПЦР</v>
          </cell>
        </row>
        <row r="9579">
          <cell r="B9579" t="str">
            <v>Молекулярно-генетическое исследование мутаций в гене RUNX1-RUNX1T1 методом ПЦР</v>
          </cell>
        </row>
        <row r="9580">
          <cell r="B9580" t="str">
            <v>Молекулярно-генетическое исследование мутаций в гене CBFB-MYH11 методом ПЦР</v>
          </cell>
        </row>
        <row r="9581">
          <cell r="B9581" t="str">
            <v>Молекулярно-генетическое исследование мутаций в гене PML-RARA методом ПЦР</v>
          </cell>
        </row>
        <row r="9582">
          <cell r="B9582" t="str">
            <v>Молекулярно-генетическое исследование мутаций в гене FLT3-TKI методом секвенирования</v>
          </cell>
        </row>
        <row r="9583">
          <cell r="B9583" t="str">
            <v>Молекулярно-генетическое исследование мутаций в гене NPM1 методом секвенирования</v>
          </cell>
        </row>
        <row r="9584">
          <cell r="B9584" t="str">
            <v>Молекулярно-генетическое исследование мутаций в гене CEBPA методом секвенирования</v>
          </cell>
        </row>
        <row r="9585">
          <cell r="B9585" t="str">
            <v>Молекулярно-генетическое исследование мутаций в гене GATA1 методом секвенирования</v>
          </cell>
        </row>
        <row r="9586">
          <cell r="B9586" t="str">
            <v>Молекулярно-генетическое исследование мутаций в гене FLT3-ITD</v>
          </cell>
        </row>
        <row r="9587">
          <cell r="B9587" t="str">
            <v>Определение транслокации генов C-MYC методом флюоресцентной гибридизации in situ (FISH)</v>
          </cell>
        </row>
        <row r="9588">
          <cell r="B9588" t="str">
            <v>Молекулярно-генетическое исследование транслокации t(15;17) в биопсийном (операционном) материале методом флюоресцентной гибридизации in situ (FISH)</v>
          </cell>
        </row>
        <row r="9589">
          <cell r="B9589" t="str">
            <v>Молекулярно-генетическое исследование транслокации t(8;21) в биопсийном (операционном) материале методом флюоресцентной гибридизации in situ (FISH)</v>
          </cell>
        </row>
        <row r="9590">
          <cell r="B9590" t="str">
            <v>Определение инверсии inv(16) в биопсийном (операционном) материале методом флюоресцентной гибридизации in situ (FISH)</v>
          </cell>
        </row>
        <row r="9591">
          <cell r="B9591" t="str">
            <v>Молекулярно-генетическое исследование транслокации t(4;11) в биопсийном (операционном) материале методом флюоресцентной гибридизации in situ (FISH)</v>
          </cell>
        </row>
        <row r="9592">
          <cell r="B9592" t="str">
            <v>Молекулярно-генетическое исследование транслокации t(12;21) в биопсийном (операционном) материале методом флюоресцентной гибридизации in situ (FISH)</v>
          </cell>
        </row>
        <row r="9593">
          <cell r="B9593" t="str">
            <v>Молекулярно-генетическое исследование транслокации t(8;14) в биопсийном (операционном) материале методом флюоресцентной гибридизации in situ (FISH)</v>
          </cell>
        </row>
      </sheetData>
      <sheetData sheetId="8" refreshError="1"/>
      <sheetData sheetId="9" refreshError="1"/>
      <sheetData sheetId="10">
        <row r="4">
          <cell r="C4" t="str">
            <v>Ультразвуковое исследование мягких тканей (одна анатомическая зона)</v>
          </cell>
        </row>
        <row r="5">
          <cell r="C5" t="str">
            <v>Ультразвуковое исследование кожи (одна анатомическая зона)</v>
          </cell>
        </row>
        <row r="6">
          <cell r="C6" t="str">
            <v>Ультразвуковое исследование костей</v>
          </cell>
        </row>
        <row r="7">
          <cell r="C7" t="str">
            <v>Ультразвуковое исследование позвоночника</v>
          </cell>
        </row>
        <row r="8">
          <cell r="C8" t="str">
            <v>Ультразвуковое исследование сустава</v>
          </cell>
        </row>
        <row r="9">
          <cell r="C9" t="str">
            <v>Ультразвуковое исследование тазобедренного сустава</v>
          </cell>
        </row>
        <row r="10">
          <cell r="C10" t="str">
            <v>Ультразвуковое исследование сухожилий</v>
          </cell>
        </row>
        <row r="11">
          <cell r="C11" t="str">
            <v>Ультразвуковое исследование селезенки</v>
          </cell>
        </row>
        <row r="12">
          <cell r="C12" t="str">
            <v>Ультразвуковое исследование лимфатических узлов (одна анатомическая зона)</v>
          </cell>
        </row>
        <row r="13">
          <cell r="C13" t="str">
            <v>Ультразвуковое исследование вилочковой железы</v>
          </cell>
        </row>
        <row r="14">
          <cell r="C14" t="str">
            <v>Ультразвуковое исследование слюнных желез</v>
          </cell>
        </row>
        <row r="15">
          <cell r="C15" t="str">
            <v>Ультразвуковое исследование тканей полости рта</v>
          </cell>
        </row>
        <row r="16">
          <cell r="C16" t="str">
            <v>Ультразвуковое исследование языка</v>
          </cell>
        </row>
        <row r="17">
          <cell r="C17" t="str">
            <v>Ультразвуковое исследование околоносовых пазух</v>
          </cell>
        </row>
        <row r="18">
          <cell r="C18" t="str">
            <v>Ультразвуковое исследование гортани</v>
          </cell>
        </row>
        <row r="19">
          <cell r="C19" t="str">
            <v>Ультразвуковое исследование миндалин</v>
          </cell>
        </row>
        <row r="20">
          <cell r="C20" t="str">
            <v>Ультразвуковое исследование плевральной полости</v>
          </cell>
        </row>
        <row r="21">
          <cell r="C21" t="str">
            <v>Ультразвуковое исследование легких</v>
          </cell>
        </row>
        <row r="22">
          <cell r="C22" t="str">
            <v>Ультразвуковое исследование средостения</v>
          </cell>
        </row>
        <row r="23">
          <cell r="C23" t="str">
            <v>Ультразвуковое исследование интраоперационное</v>
          </cell>
        </row>
        <row r="24">
          <cell r="C24" t="str">
            <v>Внутрисосудистое ультразвуковое исследование сосудистой стенки</v>
          </cell>
        </row>
        <row r="25">
          <cell r="C25" t="str">
            <v>Ультразвуковое исследование коронарных артерий внутрисосудистое</v>
          </cell>
        </row>
        <row r="26">
          <cell r="C26" t="str">
            <v>Ультразвуковое исследование печени</v>
          </cell>
        </row>
        <row r="27">
          <cell r="C27" t="str">
            <v>Ультразвуковое исследование печени интраоперационное</v>
          </cell>
        </row>
        <row r="28">
          <cell r="C28" t="str">
            <v>Ультразвуковое исследование печени лапароскопическое</v>
          </cell>
        </row>
        <row r="29">
          <cell r="C29" t="str">
            <v>Ультразвуковое исследование гепатобиллиарной зоны</v>
          </cell>
        </row>
        <row r="30">
          <cell r="C30" t="str">
            <v>Ультразвуковое исследование гепатобиллиарной зоны с функциональными пробами</v>
          </cell>
        </row>
        <row r="31">
          <cell r="C31" t="str">
            <v>Ультразвуковое исследование желчного пузыря и протоков</v>
          </cell>
        </row>
        <row r="32">
          <cell r="C32" t="str">
            <v>Ультразвуковое исследование желчного пузыря с определением его сократимости</v>
          </cell>
        </row>
        <row r="33">
          <cell r="C33" t="str">
            <v>Ультразвуковое исследование поджелудочной железы</v>
          </cell>
        </row>
        <row r="34">
          <cell r="C34" t="str">
            <v>Ультразвуковое исследование органов брюшной полости (комплексное)</v>
          </cell>
        </row>
        <row r="35">
          <cell r="C35" t="str">
            <v>Ультразвуковое исследование пищевода</v>
          </cell>
        </row>
        <row r="36">
          <cell r="C36" t="str">
            <v>Ультразвуковое исследование тонкой кишки</v>
          </cell>
        </row>
        <row r="37">
          <cell r="C37" t="str">
            <v>Ультразвуковое исследование толстой кишки</v>
          </cell>
        </row>
        <row r="38">
          <cell r="C38" t="str">
            <v>Ультразвуковое исследование сигмовидной и прямой кишки</v>
          </cell>
        </row>
        <row r="39">
          <cell r="C39" t="str">
            <v>Ультразвуковое исследование прямой кишки трансректальное</v>
          </cell>
        </row>
        <row r="40">
          <cell r="C40" t="str">
            <v>Ультразвуковое исследование матки и придатков трансабдоминальное</v>
          </cell>
        </row>
        <row r="41">
          <cell r="C41" t="str">
            <v>Ультразвуковое исследование матки и придатков трансвагиальное</v>
          </cell>
        </row>
        <row r="42">
          <cell r="C42" t="str">
            <v>Ультразвуковое исследование матки и придатков трансректальное</v>
          </cell>
        </row>
        <row r="43">
          <cell r="C43" t="str">
            <v>Ультразвуковое исследование молочных желез</v>
          </cell>
        </row>
        <row r="44">
          <cell r="C44" t="str">
            <v>Ультразвуковое исследование молочных желез с допплеровским исследованием</v>
          </cell>
        </row>
        <row r="45">
          <cell r="C45" t="str">
            <v>Ультразвуковое исследование фолликулогенеза</v>
          </cell>
        </row>
        <row r="46">
          <cell r="C46" t="str">
            <v>Ультразвуковое исследование предстательной железы</v>
          </cell>
        </row>
        <row r="47">
          <cell r="C47" t="str">
            <v>Ультразвуковое исследование предстательной железы трансректальное</v>
          </cell>
        </row>
        <row r="48">
          <cell r="C48" t="str">
            <v>Ультразвуковое исследование сосудов полового члена</v>
          </cell>
        </row>
        <row r="49">
          <cell r="C49" t="str">
            <v>Ультразвуковое исследование щитовидной железы и паращитовидных желез</v>
          </cell>
        </row>
        <row r="50">
          <cell r="C50" t="str">
            <v>Ультразвуковое исследование надпочечников</v>
          </cell>
        </row>
        <row r="51">
          <cell r="C51" t="str">
            <v>Ультразвуковое исследование паращитовидных желез</v>
          </cell>
        </row>
        <row r="52">
          <cell r="C52" t="str">
            <v>Ультразвуковое исследование головного мозга</v>
          </cell>
        </row>
        <row r="53">
          <cell r="C53" t="str">
            <v>Ультразвуковое исследование головного мозга интраоперационное</v>
          </cell>
        </row>
        <row r="54">
          <cell r="C54" t="str">
            <v>Ультразвуковое исследование кровотока (флуометрия) в артериях головного мозга интраоперационное</v>
          </cell>
        </row>
        <row r="55">
          <cell r="C55" t="str">
            <v>Ультразвуковое исследование спинного мозга</v>
          </cell>
        </row>
        <row r="56">
          <cell r="C56" t="str">
            <v>Ультразвуковое исследование периферических нервов (одна анатомическая область)</v>
          </cell>
        </row>
        <row r="57">
          <cell r="C57" t="str">
            <v>Ультразвуковое исследование глазного яблока</v>
          </cell>
        </row>
        <row r="58">
          <cell r="C58" t="str">
            <v>Ультразвуковое исследование почек и надпочечников</v>
          </cell>
        </row>
        <row r="59">
          <cell r="C59" t="str">
            <v>Лапароскопическое ультразвуковое исследование почек</v>
          </cell>
        </row>
        <row r="60">
          <cell r="C60" t="str">
            <v>Ультразвуковое исследование мочевыводящих путей</v>
          </cell>
        </row>
        <row r="61">
          <cell r="C61" t="str">
            <v>Ультразвуковое исследование почек</v>
          </cell>
        </row>
        <row r="62">
          <cell r="C62" t="str">
            <v>Ультразвуковое исследование мочеточников</v>
          </cell>
        </row>
        <row r="63">
          <cell r="C63" t="str">
            <v>Ультразвуковое исследование мочевого пузыря</v>
          </cell>
        </row>
        <row r="64">
          <cell r="C64" t="str">
            <v>Ультразвуковое исследование уретры</v>
          </cell>
        </row>
        <row r="65">
          <cell r="C65" t="str">
            <v>Ультразвуковое исследование мочевого пузыря с определением остаточной мочи</v>
          </cell>
        </row>
        <row r="66">
          <cell r="C66" t="str">
            <v>Ультразвуковое исследование почек с функциональной нагрузкой</v>
          </cell>
        </row>
        <row r="67">
          <cell r="C67" t="str">
            <v>Ультразвуковое исследование органов мошонки</v>
          </cell>
        </row>
        <row r="68">
          <cell r="C68" t="str">
            <v>Ультразвуковое исследование плода</v>
          </cell>
        </row>
        <row r="69">
          <cell r="C69" t="str">
            <v>Ультразвуковое исследование забрюшинного пространства</v>
          </cell>
        </row>
        <row r="70">
          <cell r="C70" t="str">
            <v>Торакоскопическое ультразвуковое исследование</v>
          </cell>
        </row>
        <row r="71">
          <cell r="C71" t="str">
            <v>Ультразвуковое исследование брюшины</v>
          </cell>
        </row>
        <row r="72">
          <cell r="C72" t="str">
            <v>Ультразвуковое исследование в режиме 3D</v>
          </cell>
        </row>
        <row r="73">
          <cell r="C73" t="str">
            <v>Ультразвуковое исследование органов малого таза (комплексное)</v>
          </cell>
        </row>
        <row r="74">
          <cell r="C74" t="str">
            <v>Комплексное ультразвуковое исследование внутренних органов</v>
          </cell>
        </row>
      </sheetData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фосмотр"/>
      <sheetName val="профосмотр (2)"/>
      <sheetName val="диспансеризация"/>
      <sheetName val="Вырезка из приказа"/>
      <sheetName val="Лист2"/>
      <sheetName val="Лист1 (2)"/>
      <sheetName val="Лист3"/>
      <sheetName val="Лист5"/>
      <sheetName val="Свод +"/>
      <sheetName val="стандарт с услугами"/>
      <sheetName val="прием медицинских работников"/>
      <sheetName val="Приложение № 1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D2" t="str">
            <v>Осмотр, исследование, мероприятие</v>
          </cell>
          <cell r="E2" t="str">
            <v>18__М</v>
          </cell>
          <cell r="F2" t="str">
            <v>19__М</v>
          </cell>
          <cell r="G2" t="str">
            <v>20__М</v>
          </cell>
          <cell r="H2" t="str">
            <v>21__М</v>
          </cell>
          <cell r="I2" t="str">
            <v>22__М</v>
          </cell>
          <cell r="J2" t="str">
            <v>23__М</v>
          </cell>
          <cell r="K2" t="str">
            <v>24__М</v>
          </cell>
          <cell r="L2" t="str">
            <v>25__М</v>
          </cell>
          <cell r="M2" t="str">
            <v>26__М</v>
          </cell>
          <cell r="N2" t="str">
            <v>27__М</v>
          </cell>
          <cell r="O2" t="str">
            <v>28__М</v>
          </cell>
          <cell r="P2" t="str">
            <v>29__М</v>
          </cell>
          <cell r="Q2" t="str">
            <v>30__М</v>
          </cell>
          <cell r="R2" t="str">
            <v>31__М</v>
          </cell>
          <cell r="S2" t="str">
            <v>32__М</v>
          </cell>
          <cell r="T2" t="str">
            <v>33__М</v>
          </cell>
          <cell r="U2" t="str">
            <v>34__М</v>
          </cell>
          <cell r="V2" t="str">
            <v>35__М</v>
          </cell>
          <cell r="W2" t="str">
            <v>36__М</v>
          </cell>
          <cell r="X2" t="str">
            <v>37__М</v>
          </cell>
          <cell r="Y2" t="str">
            <v>38__М</v>
          </cell>
          <cell r="Z2" t="str">
            <v>39__М</v>
          </cell>
          <cell r="AA2" t="str">
            <v>40__М</v>
          </cell>
          <cell r="AB2" t="str">
            <v>41__М</v>
          </cell>
          <cell r="AC2" t="str">
            <v>42__М</v>
          </cell>
          <cell r="AD2" t="str">
            <v>43__М</v>
          </cell>
          <cell r="AE2" t="str">
            <v>44__М</v>
          </cell>
          <cell r="AF2" t="str">
            <v>45__М</v>
          </cell>
          <cell r="AG2" t="str">
            <v>46__М</v>
          </cell>
          <cell r="AH2" t="str">
            <v>47__М</v>
          </cell>
          <cell r="AI2" t="str">
            <v>48__М</v>
          </cell>
          <cell r="AJ2" t="str">
            <v>49__М</v>
          </cell>
          <cell r="AK2" t="str">
            <v>50__М</v>
          </cell>
          <cell r="AL2" t="str">
            <v>51__М</v>
          </cell>
          <cell r="AM2" t="str">
            <v>52__М</v>
          </cell>
          <cell r="AN2" t="str">
            <v>53__М</v>
          </cell>
          <cell r="AO2" t="str">
            <v>54__М</v>
          </cell>
          <cell r="AP2" t="str">
            <v>55__М</v>
          </cell>
          <cell r="AQ2" t="str">
            <v>56__М</v>
          </cell>
          <cell r="AR2" t="str">
            <v>57__М</v>
          </cell>
          <cell r="AS2" t="str">
            <v>58__М</v>
          </cell>
          <cell r="AT2" t="str">
            <v>59__М</v>
          </cell>
          <cell r="AU2" t="str">
            <v>60__М</v>
          </cell>
          <cell r="AV2" t="str">
            <v>61__М</v>
          </cell>
          <cell r="AW2" t="str">
            <v>62__М</v>
          </cell>
          <cell r="AX2" t="str">
            <v>63__М</v>
          </cell>
          <cell r="AY2" t="str">
            <v>64__М</v>
          </cell>
          <cell r="AZ2" t="str">
            <v>18__Ж</v>
          </cell>
          <cell r="BA2" t="str">
            <v>19__Ж</v>
          </cell>
          <cell r="BB2" t="str">
            <v>20__Ж</v>
          </cell>
          <cell r="BC2" t="str">
            <v>21__Ж</v>
          </cell>
          <cell r="BD2" t="str">
            <v>22__Ж</v>
          </cell>
          <cell r="BE2" t="str">
            <v>23__Ж</v>
          </cell>
          <cell r="BF2" t="str">
            <v>24__Ж</v>
          </cell>
          <cell r="BG2" t="str">
            <v>25__Ж</v>
          </cell>
          <cell r="BH2" t="str">
            <v>26__Ж</v>
          </cell>
          <cell r="BI2" t="str">
            <v>27__Ж</v>
          </cell>
          <cell r="BJ2" t="str">
            <v>28__Ж</v>
          </cell>
          <cell r="BK2" t="str">
            <v>29__Ж</v>
          </cell>
          <cell r="BL2" t="str">
            <v>30__Ж</v>
          </cell>
          <cell r="BM2" t="str">
            <v>31__Ж</v>
          </cell>
          <cell r="BN2" t="str">
            <v>32__Ж</v>
          </cell>
          <cell r="BO2" t="str">
            <v>33__Ж</v>
          </cell>
          <cell r="BP2" t="str">
            <v>34__Ж</v>
          </cell>
          <cell r="BQ2" t="str">
            <v>35__Ж</v>
          </cell>
          <cell r="BR2" t="str">
            <v>36__Ж</v>
          </cell>
          <cell r="BS2" t="str">
            <v>37__Ж</v>
          </cell>
          <cell r="BT2" t="str">
            <v>38__Ж</v>
          </cell>
          <cell r="BU2" t="str">
            <v>39__Ж</v>
          </cell>
          <cell r="BV2" t="str">
            <v>40__Ж</v>
          </cell>
          <cell r="BW2" t="str">
            <v>41__Ж</v>
          </cell>
          <cell r="BX2" t="str">
            <v>42__Ж</v>
          </cell>
          <cell r="BY2" t="str">
            <v>43__Ж</v>
          </cell>
          <cell r="BZ2" t="str">
            <v>44__Ж</v>
          </cell>
          <cell r="CA2" t="str">
            <v>45__Ж</v>
          </cell>
          <cell r="CB2" t="str">
            <v>46__Ж</v>
          </cell>
          <cell r="CC2" t="str">
            <v>47__Ж</v>
          </cell>
          <cell r="CD2" t="str">
            <v>48__Ж</v>
          </cell>
          <cell r="CE2" t="str">
            <v>49__Ж</v>
          </cell>
          <cell r="CF2" t="str">
            <v>50__Ж</v>
          </cell>
          <cell r="CG2" t="str">
            <v>51__Ж</v>
          </cell>
          <cell r="CH2" t="str">
            <v>52__Ж</v>
          </cell>
          <cell r="CI2" t="str">
            <v>53__Ж</v>
          </cell>
          <cell r="CJ2" t="str">
            <v>54__Ж</v>
          </cell>
          <cell r="CK2" t="str">
            <v>55__Ж</v>
          </cell>
          <cell r="CL2" t="str">
            <v>56__Ж</v>
          </cell>
          <cell r="CM2" t="str">
            <v>57__Ж</v>
          </cell>
          <cell r="CN2" t="str">
            <v>58__Ж</v>
          </cell>
          <cell r="CO2" t="str">
            <v>59__Ж</v>
          </cell>
          <cell r="CP2" t="str">
            <v>60__Ж</v>
          </cell>
          <cell r="CQ2" t="str">
            <v>61__Ж</v>
          </cell>
          <cell r="CR2" t="str">
            <v>62__Ж</v>
          </cell>
          <cell r="CS2" t="str">
            <v>63__Ж</v>
          </cell>
          <cell r="CT2" t="str">
            <v>64__Ж</v>
          </cell>
          <cell r="CU2" t="str">
            <v>65__М</v>
          </cell>
          <cell r="CV2" t="str">
            <v>66__М</v>
          </cell>
          <cell r="CW2" t="str">
            <v>67__М</v>
          </cell>
          <cell r="CX2" t="str">
            <v>68__М</v>
          </cell>
          <cell r="CY2" t="str">
            <v>69__М</v>
          </cell>
          <cell r="CZ2" t="str">
            <v>70__М</v>
          </cell>
          <cell r="DA2" t="str">
            <v>71__М</v>
          </cell>
          <cell r="DB2" t="str">
            <v>72__М</v>
          </cell>
          <cell r="DC2" t="str">
            <v>73__М</v>
          </cell>
          <cell r="DD2" t="str">
            <v>74__М</v>
          </cell>
          <cell r="DE2" t="str">
            <v>75__М</v>
          </cell>
          <cell r="DF2" t="str">
            <v>76__М</v>
          </cell>
          <cell r="DG2" t="str">
            <v>77__М</v>
          </cell>
          <cell r="DH2" t="str">
            <v>78__М</v>
          </cell>
          <cell r="DI2" t="str">
            <v>79__М</v>
          </cell>
          <cell r="DJ2" t="str">
            <v>80__М</v>
          </cell>
          <cell r="DK2" t="str">
            <v>81__М</v>
          </cell>
          <cell r="DL2" t="str">
            <v>82__М</v>
          </cell>
          <cell r="DM2" t="str">
            <v>83__М</v>
          </cell>
          <cell r="DN2" t="str">
            <v>84__М</v>
          </cell>
          <cell r="DO2" t="str">
            <v>85__М</v>
          </cell>
          <cell r="DP2" t="str">
            <v>86__М</v>
          </cell>
          <cell r="DQ2" t="str">
            <v>87__М</v>
          </cell>
          <cell r="DR2" t="str">
            <v>88__М</v>
          </cell>
          <cell r="DS2" t="str">
            <v>89__М</v>
          </cell>
          <cell r="DT2" t="str">
            <v>90__М</v>
          </cell>
          <cell r="DU2" t="str">
            <v>91__М</v>
          </cell>
          <cell r="DV2" t="str">
            <v>92__М</v>
          </cell>
          <cell r="DW2" t="str">
            <v>93__М</v>
          </cell>
          <cell r="DX2" t="str">
            <v>94__М</v>
          </cell>
          <cell r="DY2" t="str">
            <v>95__М</v>
          </cell>
          <cell r="DZ2" t="str">
            <v>96__М</v>
          </cell>
          <cell r="EA2" t="str">
            <v>97__М</v>
          </cell>
          <cell r="EB2" t="str">
            <v>98__М</v>
          </cell>
          <cell r="EC2" t="str">
            <v>99__М</v>
          </cell>
          <cell r="ED2" t="str">
            <v>65__Ж</v>
          </cell>
          <cell r="EE2" t="str">
            <v>66__Ж</v>
          </cell>
          <cell r="EF2" t="str">
            <v>67__Ж</v>
          </cell>
          <cell r="EG2" t="str">
            <v>68__Ж</v>
          </cell>
          <cell r="EH2" t="str">
            <v>69__Ж</v>
          </cell>
          <cell r="EI2" t="str">
            <v>70__Ж</v>
          </cell>
          <cell r="EJ2" t="str">
            <v>71__Ж</v>
          </cell>
          <cell r="EK2" t="str">
            <v>72__Ж</v>
          </cell>
          <cell r="EL2" t="str">
            <v>73__Ж</v>
          </cell>
          <cell r="EM2" t="str">
            <v>74__Ж</v>
          </cell>
          <cell r="EN2" t="str">
            <v>75__Ж</v>
          </cell>
          <cell r="EO2" t="str">
            <v>76__Ж</v>
          </cell>
          <cell r="EP2" t="str">
            <v>77__Ж</v>
          </cell>
          <cell r="EQ2" t="str">
            <v>78__Ж</v>
          </cell>
          <cell r="ER2" t="str">
            <v>79__Ж</v>
          </cell>
          <cell r="ES2" t="str">
            <v>80__Ж</v>
          </cell>
          <cell r="ET2" t="str">
            <v>81__Ж</v>
          </cell>
          <cell r="EU2" t="str">
            <v>82__Ж</v>
          </cell>
          <cell r="EV2" t="str">
            <v>83__Ж</v>
          </cell>
          <cell r="EW2" t="str">
            <v>84__Ж</v>
          </cell>
          <cell r="EX2" t="str">
            <v>85__Ж</v>
          </cell>
          <cell r="EY2" t="str">
            <v>86__Ж</v>
          </cell>
          <cell r="EZ2" t="str">
            <v>87__Ж</v>
          </cell>
          <cell r="FA2" t="str">
            <v>88__Ж</v>
          </cell>
          <cell r="FB2" t="str">
            <v>89__Ж</v>
          </cell>
          <cell r="FC2" t="str">
            <v>90__Ж</v>
          </cell>
          <cell r="FD2" t="str">
            <v>91__Ж</v>
          </cell>
          <cell r="FE2" t="str">
            <v>92__Ж</v>
          </cell>
          <cell r="FF2" t="str">
            <v>93__Ж</v>
          </cell>
          <cell r="FG2" t="str">
            <v>94__Ж</v>
          </cell>
          <cell r="FH2" t="str">
            <v>95__Ж</v>
          </cell>
          <cell r="FI2" t="str">
            <v>96__Ж</v>
          </cell>
          <cell r="FJ2" t="str">
            <v>97__Ж</v>
          </cell>
          <cell r="FK2" t="str">
            <v>98__Ж</v>
          </cell>
          <cell r="FL2" t="str">
            <v>99__Ж</v>
          </cell>
        </row>
        <row r="3">
          <cell r="D3" t="str">
            <v>Опрос (анкетирование)</v>
          </cell>
          <cell r="E3">
            <v>1</v>
          </cell>
          <cell r="F3">
            <v>1</v>
          </cell>
          <cell r="G3">
            <v>1</v>
          </cell>
          <cell r="H3">
            <v>1</v>
          </cell>
          <cell r="I3">
            <v>1</v>
          </cell>
          <cell r="J3">
            <v>1</v>
          </cell>
          <cell r="K3">
            <v>1</v>
          </cell>
          <cell r="L3">
            <v>1</v>
          </cell>
          <cell r="M3">
            <v>1</v>
          </cell>
          <cell r="N3">
            <v>1</v>
          </cell>
          <cell r="O3">
            <v>1</v>
          </cell>
          <cell r="P3">
            <v>1</v>
          </cell>
          <cell r="Q3">
            <v>1</v>
          </cell>
          <cell r="R3">
            <v>1</v>
          </cell>
          <cell r="S3">
            <v>1</v>
          </cell>
          <cell r="T3">
            <v>1</v>
          </cell>
          <cell r="U3">
            <v>1</v>
          </cell>
          <cell r="V3">
            <v>1</v>
          </cell>
          <cell r="W3">
            <v>1</v>
          </cell>
          <cell r="X3">
            <v>1</v>
          </cell>
          <cell r="Y3">
            <v>1</v>
          </cell>
          <cell r="Z3">
            <v>1</v>
          </cell>
          <cell r="AA3">
            <v>1</v>
          </cell>
          <cell r="AB3">
            <v>1</v>
          </cell>
          <cell r="AC3">
            <v>1</v>
          </cell>
          <cell r="AD3">
            <v>1</v>
          </cell>
          <cell r="AE3">
            <v>1</v>
          </cell>
          <cell r="AF3">
            <v>1</v>
          </cell>
          <cell r="AG3">
            <v>1</v>
          </cell>
          <cell r="AH3">
            <v>1</v>
          </cell>
          <cell r="AI3">
            <v>1</v>
          </cell>
          <cell r="AJ3">
            <v>1</v>
          </cell>
          <cell r="AK3">
            <v>1</v>
          </cell>
          <cell r="AL3">
            <v>1</v>
          </cell>
          <cell r="AM3">
            <v>1</v>
          </cell>
          <cell r="AN3">
            <v>1</v>
          </cell>
          <cell r="AO3">
            <v>1</v>
          </cell>
          <cell r="AP3">
            <v>1</v>
          </cell>
          <cell r="AQ3">
            <v>1</v>
          </cell>
          <cell r="AR3">
            <v>1</v>
          </cell>
          <cell r="AS3">
            <v>1</v>
          </cell>
          <cell r="AT3">
            <v>1</v>
          </cell>
          <cell r="AU3">
            <v>1</v>
          </cell>
          <cell r="AV3">
            <v>1</v>
          </cell>
          <cell r="AW3">
            <v>1</v>
          </cell>
          <cell r="AX3">
            <v>1</v>
          </cell>
          <cell r="AY3">
            <v>1</v>
          </cell>
        </row>
        <row r="4">
          <cell r="D4" t="str">
            <v>Расчет на основании антропометрии (измерение роста, массы тела, окружности талии) индекса массы тела</v>
          </cell>
          <cell r="E4">
            <v>1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>
            <v>1</v>
          </cell>
          <cell r="K4">
            <v>1</v>
          </cell>
          <cell r="L4">
            <v>1</v>
          </cell>
          <cell r="M4">
            <v>1</v>
          </cell>
          <cell r="N4">
            <v>1</v>
          </cell>
          <cell r="O4">
            <v>1</v>
          </cell>
          <cell r="P4">
            <v>1</v>
          </cell>
          <cell r="Q4">
            <v>1</v>
          </cell>
          <cell r="R4">
            <v>1</v>
          </cell>
          <cell r="S4">
            <v>1</v>
          </cell>
          <cell r="T4">
            <v>1</v>
          </cell>
          <cell r="U4">
            <v>1</v>
          </cell>
          <cell r="V4">
            <v>1</v>
          </cell>
          <cell r="W4">
            <v>1</v>
          </cell>
          <cell r="X4">
            <v>1</v>
          </cell>
          <cell r="Y4">
            <v>1</v>
          </cell>
          <cell r="Z4">
            <v>1</v>
          </cell>
          <cell r="AA4">
            <v>1</v>
          </cell>
          <cell r="AB4">
            <v>1</v>
          </cell>
          <cell r="AC4">
            <v>1</v>
          </cell>
          <cell r="AD4">
            <v>1</v>
          </cell>
          <cell r="AE4">
            <v>1</v>
          </cell>
          <cell r="AF4">
            <v>1</v>
          </cell>
          <cell r="AG4">
            <v>1</v>
          </cell>
          <cell r="AH4">
            <v>1</v>
          </cell>
          <cell r="AI4">
            <v>1</v>
          </cell>
          <cell r="AJ4">
            <v>1</v>
          </cell>
          <cell r="AK4">
            <v>1</v>
          </cell>
          <cell r="AL4">
            <v>1</v>
          </cell>
          <cell r="AM4">
            <v>1</v>
          </cell>
          <cell r="AN4">
            <v>1</v>
          </cell>
          <cell r="AO4">
            <v>1</v>
          </cell>
          <cell r="AP4">
            <v>1</v>
          </cell>
          <cell r="AQ4">
            <v>1</v>
          </cell>
          <cell r="AR4">
            <v>1</v>
          </cell>
          <cell r="AS4">
            <v>1</v>
          </cell>
          <cell r="AT4">
            <v>1</v>
          </cell>
          <cell r="AU4">
            <v>1</v>
          </cell>
          <cell r="AV4">
            <v>1</v>
          </cell>
          <cell r="AW4">
            <v>1</v>
          </cell>
          <cell r="AX4">
            <v>1</v>
          </cell>
          <cell r="AY4">
            <v>1</v>
          </cell>
        </row>
        <row r="5">
          <cell r="D5" t="str">
            <v>Измерение артериального давления на периферических артериях</v>
          </cell>
          <cell r="E5">
            <v>1</v>
          </cell>
          <cell r="F5">
            <v>1</v>
          </cell>
          <cell r="G5">
            <v>1</v>
          </cell>
          <cell r="H5">
            <v>1</v>
          </cell>
          <cell r="I5">
            <v>1</v>
          </cell>
          <cell r="J5">
            <v>1</v>
          </cell>
          <cell r="K5">
            <v>1</v>
          </cell>
          <cell r="L5">
            <v>1</v>
          </cell>
          <cell r="M5">
            <v>1</v>
          </cell>
          <cell r="N5">
            <v>1</v>
          </cell>
          <cell r="O5">
            <v>1</v>
          </cell>
          <cell r="P5">
            <v>1</v>
          </cell>
          <cell r="Q5">
            <v>1</v>
          </cell>
          <cell r="R5">
            <v>1</v>
          </cell>
          <cell r="S5">
            <v>1</v>
          </cell>
          <cell r="T5">
            <v>1</v>
          </cell>
          <cell r="U5">
            <v>1</v>
          </cell>
          <cell r="V5">
            <v>1</v>
          </cell>
          <cell r="W5">
            <v>1</v>
          </cell>
          <cell r="X5">
            <v>1</v>
          </cell>
          <cell r="Y5">
            <v>1</v>
          </cell>
          <cell r="Z5">
            <v>1</v>
          </cell>
          <cell r="AA5">
            <v>1</v>
          </cell>
          <cell r="AB5">
            <v>1</v>
          </cell>
          <cell r="AC5">
            <v>1</v>
          </cell>
          <cell r="AD5">
            <v>1</v>
          </cell>
          <cell r="AE5">
            <v>1</v>
          </cell>
          <cell r="AF5">
            <v>1</v>
          </cell>
          <cell r="AG5">
            <v>1</v>
          </cell>
          <cell r="AH5">
            <v>1</v>
          </cell>
          <cell r="AI5">
            <v>1</v>
          </cell>
          <cell r="AJ5">
            <v>1</v>
          </cell>
          <cell r="AK5">
            <v>1</v>
          </cell>
          <cell r="AL5">
            <v>1</v>
          </cell>
          <cell r="AM5">
            <v>1</v>
          </cell>
          <cell r="AN5">
            <v>1</v>
          </cell>
          <cell r="AO5">
            <v>1</v>
          </cell>
          <cell r="AP5">
            <v>1</v>
          </cell>
          <cell r="AQ5">
            <v>1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1</v>
          </cell>
          <cell r="AX5">
            <v>1</v>
          </cell>
          <cell r="AY5">
            <v>1</v>
          </cell>
        </row>
        <row r="6">
          <cell r="D6" t="str">
            <v>Определение уровня общего холестерина в крови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</row>
        <row r="7">
          <cell r="D7" t="str">
            <v>Определение уровня глюкозы в крови натощак</v>
          </cell>
          <cell r="E7">
            <v>1</v>
          </cell>
          <cell r="F7">
            <v>1</v>
          </cell>
          <cell r="G7">
            <v>1</v>
          </cell>
          <cell r="H7">
            <v>1</v>
          </cell>
          <cell r="I7">
            <v>1</v>
          </cell>
          <cell r="J7">
            <v>1</v>
          </cell>
          <cell r="K7">
            <v>1</v>
          </cell>
          <cell r="L7">
            <v>1</v>
          </cell>
          <cell r="M7">
            <v>1</v>
          </cell>
          <cell r="N7">
            <v>1</v>
          </cell>
          <cell r="O7">
            <v>1</v>
          </cell>
          <cell r="P7">
            <v>1</v>
          </cell>
          <cell r="Q7">
            <v>1</v>
          </cell>
          <cell r="R7">
            <v>1</v>
          </cell>
          <cell r="S7">
            <v>1</v>
          </cell>
          <cell r="T7">
            <v>1</v>
          </cell>
          <cell r="U7">
            <v>1</v>
          </cell>
          <cell r="V7">
            <v>1</v>
          </cell>
          <cell r="W7">
            <v>1</v>
          </cell>
          <cell r="X7">
            <v>1</v>
          </cell>
          <cell r="Y7">
            <v>1</v>
          </cell>
          <cell r="Z7">
            <v>1</v>
          </cell>
          <cell r="AA7">
            <v>1</v>
          </cell>
          <cell r="AB7">
            <v>1</v>
          </cell>
          <cell r="AC7">
            <v>1</v>
          </cell>
          <cell r="AD7">
            <v>1</v>
          </cell>
          <cell r="AE7">
            <v>1</v>
          </cell>
          <cell r="AF7">
            <v>1</v>
          </cell>
          <cell r="AG7">
            <v>1</v>
          </cell>
          <cell r="AH7">
            <v>1</v>
          </cell>
          <cell r="AI7">
            <v>1</v>
          </cell>
          <cell r="AJ7">
            <v>1</v>
          </cell>
          <cell r="AK7">
            <v>1</v>
          </cell>
          <cell r="AL7">
            <v>1</v>
          </cell>
          <cell r="AM7">
            <v>1</v>
          </cell>
          <cell r="AN7">
            <v>1</v>
          </cell>
          <cell r="AO7">
            <v>1</v>
          </cell>
          <cell r="AP7">
            <v>1</v>
          </cell>
          <cell r="AQ7">
            <v>1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1</v>
          </cell>
          <cell r="AX7">
            <v>1</v>
          </cell>
          <cell r="AY7">
            <v>1</v>
          </cell>
        </row>
        <row r="8">
          <cell r="D8" t="str">
            <v>Определение относительного сердечно-сосудистого риска</v>
          </cell>
          <cell r="E8">
            <v>1</v>
          </cell>
          <cell r="F8">
            <v>1</v>
          </cell>
          <cell r="G8">
            <v>1</v>
          </cell>
          <cell r="H8">
            <v>1</v>
          </cell>
          <cell r="I8">
            <v>1</v>
          </cell>
          <cell r="J8">
            <v>1</v>
          </cell>
          <cell r="K8">
            <v>1</v>
          </cell>
          <cell r="L8">
            <v>1</v>
          </cell>
          <cell r="M8">
            <v>1</v>
          </cell>
          <cell r="N8">
            <v>1</v>
          </cell>
          <cell r="O8">
            <v>1</v>
          </cell>
          <cell r="P8">
            <v>1</v>
          </cell>
          <cell r="Q8">
            <v>1</v>
          </cell>
          <cell r="R8">
            <v>1</v>
          </cell>
          <cell r="S8">
            <v>1</v>
          </cell>
          <cell r="T8">
            <v>1</v>
          </cell>
          <cell r="U8">
            <v>1</v>
          </cell>
          <cell r="V8">
            <v>1</v>
          </cell>
          <cell r="W8">
            <v>1</v>
          </cell>
          <cell r="X8">
            <v>1</v>
          </cell>
          <cell r="Y8">
            <v>1</v>
          </cell>
          <cell r="Z8">
            <v>1</v>
          </cell>
        </row>
        <row r="9">
          <cell r="D9" t="str">
            <v>Определение абсолютного сердечно-сосудистого риска</v>
          </cell>
          <cell r="AA9">
            <v>1</v>
          </cell>
          <cell r="AB9">
            <v>1</v>
          </cell>
          <cell r="AC9">
            <v>1</v>
          </cell>
          <cell r="AD9">
            <v>1</v>
          </cell>
          <cell r="AE9">
            <v>1</v>
          </cell>
          <cell r="AF9">
            <v>1</v>
          </cell>
          <cell r="AG9">
            <v>1</v>
          </cell>
          <cell r="AH9">
            <v>1</v>
          </cell>
          <cell r="AI9">
            <v>1</v>
          </cell>
          <cell r="AJ9">
            <v>1</v>
          </cell>
          <cell r="AK9">
            <v>1</v>
          </cell>
          <cell r="AL9">
            <v>1</v>
          </cell>
          <cell r="AM9">
            <v>1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1</v>
          </cell>
          <cell r="AX9">
            <v>1</v>
          </cell>
          <cell r="AY9">
            <v>1</v>
          </cell>
        </row>
        <row r="10">
          <cell r="D10" t="str">
            <v>Флюорография легких</v>
          </cell>
          <cell r="E10">
            <v>1</v>
          </cell>
          <cell r="G10">
            <v>1</v>
          </cell>
          <cell r="I10">
            <v>1</v>
          </cell>
          <cell r="K10">
            <v>1</v>
          </cell>
          <cell r="M10">
            <v>1</v>
          </cell>
          <cell r="O10">
            <v>1</v>
          </cell>
          <cell r="Q10">
            <v>1</v>
          </cell>
          <cell r="S10">
            <v>1</v>
          </cell>
          <cell r="U10">
            <v>1</v>
          </cell>
          <cell r="W10">
            <v>1</v>
          </cell>
          <cell r="Y10">
            <v>1</v>
          </cell>
          <cell r="AA10">
            <v>1</v>
          </cell>
          <cell r="AC10">
            <v>1</v>
          </cell>
          <cell r="AE10">
            <v>1</v>
          </cell>
          <cell r="AG10">
            <v>1</v>
          </cell>
          <cell r="AI10">
            <v>1</v>
          </cell>
          <cell r="AK10">
            <v>1</v>
          </cell>
          <cell r="AM10">
            <v>1</v>
          </cell>
          <cell r="AO10">
            <v>1</v>
          </cell>
          <cell r="AQ10">
            <v>1</v>
          </cell>
          <cell r="AS10">
            <v>1</v>
          </cell>
          <cell r="AU10">
            <v>1</v>
          </cell>
          <cell r="AW10">
            <v>1</v>
          </cell>
          <cell r="AY10">
            <v>1</v>
          </cell>
        </row>
        <row r="11">
          <cell r="D11" t="str">
            <v>Электрокардиография в покое (проводится при первом прохождении профилактического медицинского осмотра, далее в возрасте 35 лет и старше 1 раз в год)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>
            <v>1</v>
          </cell>
          <cell r="AP11">
            <v>1</v>
          </cell>
          <cell r="AQ11">
            <v>1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1</v>
          </cell>
          <cell r="AY11">
            <v>1</v>
          </cell>
        </row>
        <row r="12">
          <cell r="D12" t="str">
            <v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v>
          </cell>
          <cell r="AA12">
            <v>1</v>
          </cell>
          <cell r="AB12">
            <v>1</v>
          </cell>
          <cell r="AC12">
            <v>1</v>
          </cell>
          <cell r="AD12">
            <v>1</v>
          </cell>
          <cell r="AE12">
            <v>1</v>
          </cell>
          <cell r="AF12">
            <v>1</v>
          </cell>
          <cell r="AG12">
            <v>1</v>
          </cell>
          <cell r="AH12">
            <v>1</v>
          </cell>
          <cell r="AI12">
            <v>1</v>
          </cell>
          <cell r="AJ12">
            <v>1</v>
          </cell>
          <cell r="AK12">
            <v>1</v>
          </cell>
          <cell r="AL12">
            <v>1</v>
          </cell>
          <cell r="AM12">
            <v>1</v>
          </cell>
          <cell r="AN12">
            <v>1</v>
          </cell>
          <cell r="AO12">
            <v>1</v>
          </cell>
          <cell r="AP12">
            <v>1</v>
          </cell>
          <cell r="AQ12">
            <v>1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1</v>
          </cell>
          <cell r="AX12">
            <v>1</v>
          </cell>
          <cell r="AY12">
            <v>1</v>
          </cell>
        </row>
        <row r="13">
          <cell r="D13" t="str">
            <v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v>
          </cell>
          <cell r="E13">
            <v>1</v>
          </cell>
          <cell r="F13">
            <v>1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>
            <v>1</v>
          </cell>
          <cell r="Z13">
            <v>1</v>
          </cell>
          <cell r="AA13">
            <v>1</v>
          </cell>
          <cell r="AB13">
            <v>1</v>
          </cell>
          <cell r="AC13">
            <v>1</v>
          </cell>
          <cell r="AD13">
            <v>1</v>
          </cell>
          <cell r="AE13">
            <v>1</v>
          </cell>
          <cell r="AF13">
            <v>1</v>
          </cell>
          <cell r="AG13">
            <v>1</v>
          </cell>
          <cell r="AH13">
            <v>1</v>
          </cell>
          <cell r="AI13">
            <v>1</v>
          </cell>
          <cell r="AJ13">
            <v>1</v>
          </cell>
          <cell r="AK13">
            <v>1</v>
          </cell>
          <cell r="AL13">
            <v>1</v>
          </cell>
          <cell r="AM13">
            <v>1</v>
          </cell>
          <cell r="AN13">
            <v>1</v>
          </cell>
          <cell r="AO13">
            <v>1</v>
          </cell>
          <cell r="AP13">
            <v>1</v>
          </cell>
          <cell r="AQ13">
            <v>1</v>
          </cell>
          <cell r="AR13">
            <v>1</v>
          </cell>
          <cell r="AS13">
            <v>1</v>
          </cell>
          <cell r="AT13">
            <v>1</v>
          </cell>
          <cell r="AU13">
            <v>1</v>
          </cell>
          <cell r="AV13">
            <v>1</v>
          </cell>
          <cell r="AW13">
            <v>1</v>
          </cell>
          <cell r="AX13">
            <v>1</v>
          </cell>
          <cell r="AY13">
            <v>1</v>
          </cell>
        </row>
        <row r="14">
          <cell r="D14" t="str">
            <v>Общий анализ крови</v>
          </cell>
          <cell r="AA14">
            <v>1</v>
          </cell>
          <cell r="AB14">
            <v>1</v>
          </cell>
          <cell r="AC14">
            <v>1</v>
          </cell>
          <cell r="AD14">
            <v>1</v>
          </cell>
          <cell r="AE14">
            <v>1</v>
          </cell>
          <cell r="AF14">
            <v>1</v>
          </cell>
          <cell r="AG14">
            <v>1</v>
          </cell>
          <cell r="AH14">
            <v>1</v>
          </cell>
          <cell r="AI14">
            <v>1</v>
          </cell>
          <cell r="AJ14">
            <v>1</v>
          </cell>
          <cell r="AK14">
            <v>1</v>
          </cell>
          <cell r="AL14">
            <v>1</v>
          </cell>
          <cell r="AM14">
            <v>1</v>
          </cell>
          <cell r="AN14">
            <v>1</v>
          </cell>
          <cell r="AO14">
            <v>1</v>
          </cell>
          <cell r="AP14">
            <v>1</v>
          </cell>
          <cell r="AQ14">
            <v>1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1</v>
          </cell>
          <cell r="AY14">
            <v>1</v>
          </cell>
        </row>
        <row r="15">
          <cell r="D15" t="str">
            <v>Проведение скринингового исследования на антитела к гепатиту С путем определения суммарных антител классов М и G к вирусу гепатита С в крови</v>
          </cell>
          <cell r="L15">
            <v>1</v>
          </cell>
          <cell r="V15">
            <v>1</v>
          </cell>
          <cell r="AF15">
            <v>1</v>
          </cell>
          <cell r="AP15">
            <v>1</v>
          </cell>
        </row>
        <row r="16">
          <cell r="D16" t="str">
            <v>Краткое индивидуальное профилактическое консультирование</v>
          </cell>
          <cell r="E16">
            <v>1</v>
          </cell>
          <cell r="H16">
            <v>1</v>
          </cell>
          <cell r="K16">
            <v>1</v>
          </cell>
          <cell r="N16">
            <v>1</v>
          </cell>
          <cell r="Q16">
            <v>1</v>
          </cell>
          <cell r="T16">
            <v>1</v>
          </cell>
          <cell r="W16">
            <v>1</v>
          </cell>
          <cell r="Z16">
            <v>1</v>
          </cell>
          <cell r="AC16">
            <v>1</v>
          </cell>
          <cell r="AF16">
            <v>1</v>
          </cell>
          <cell r="AI16">
            <v>1</v>
          </cell>
          <cell r="AL16">
            <v>1</v>
          </cell>
          <cell r="AO16">
            <v>1</v>
          </cell>
          <cell r="AR16">
            <v>1</v>
          </cell>
          <cell r="AU16">
            <v>1</v>
          </cell>
          <cell r="AX16">
            <v>1</v>
          </cell>
        </row>
        <row r="17">
          <cell r="D17" t="str">
            <v>Исследование кала на скрытую кровь иммунохимическим методом*</v>
          </cell>
          <cell r="AA17">
            <v>1</v>
          </cell>
          <cell r="AC17">
            <v>1</v>
          </cell>
          <cell r="AE17">
            <v>1</v>
          </cell>
          <cell r="AG17">
            <v>1</v>
          </cell>
          <cell r="AI17">
            <v>1</v>
          </cell>
          <cell r="AK17">
            <v>1</v>
          </cell>
          <cell r="AM17">
            <v>1</v>
          </cell>
          <cell r="AO17">
            <v>1</v>
          </cell>
          <cell r="AQ17">
            <v>1</v>
          </cell>
          <cell r="AS17">
            <v>1</v>
          </cell>
          <cell r="AU17">
            <v>1</v>
          </cell>
          <cell r="AW17">
            <v>1</v>
          </cell>
          <cell r="AY17">
            <v>1</v>
          </cell>
        </row>
        <row r="18">
          <cell r="D18" t="str">
            <v>Определение простат-специфического антигена (ПСА) в крови</v>
          </cell>
          <cell r="AF18">
            <v>1</v>
          </cell>
          <cell r="AK18">
            <v>1</v>
          </cell>
          <cell r="AP18">
            <v>1</v>
          </cell>
          <cell r="AU18">
            <v>1</v>
          </cell>
          <cell r="AY18">
            <v>1</v>
          </cell>
        </row>
        <row r="19">
          <cell r="D19" t="str">
            <v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v>
          </cell>
          <cell r="E19">
            <v>1</v>
          </cell>
          <cell r="H19">
            <v>1</v>
          </cell>
          <cell r="K19">
            <v>1</v>
          </cell>
          <cell r="N19">
            <v>1</v>
          </cell>
          <cell r="Q19">
            <v>1</v>
          </cell>
          <cell r="T19">
            <v>1</v>
          </cell>
          <cell r="W19">
            <v>1</v>
          </cell>
          <cell r="Z19">
            <v>1</v>
          </cell>
          <cell r="AA19">
            <v>1</v>
          </cell>
          <cell r="AB19">
            <v>1</v>
          </cell>
          <cell r="AC19">
            <v>1</v>
          </cell>
          <cell r="AD19">
            <v>1</v>
          </cell>
          <cell r="AE19">
            <v>1</v>
          </cell>
          <cell r="AF19">
            <v>1</v>
          </cell>
          <cell r="AG19">
            <v>1</v>
          </cell>
          <cell r="AH19">
            <v>1</v>
          </cell>
          <cell r="AI19">
            <v>1</v>
          </cell>
          <cell r="AJ19">
            <v>1</v>
          </cell>
          <cell r="AK19">
            <v>1</v>
          </cell>
          <cell r="AL19">
            <v>1</v>
          </cell>
          <cell r="AM19">
            <v>1</v>
          </cell>
          <cell r="AN19">
            <v>1</v>
          </cell>
          <cell r="AO19">
            <v>1</v>
          </cell>
          <cell r="AP19">
            <v>1</v>
          </cell>
          <cell r="AQ19">
            <v>1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1</v>
          </cell>
          <cell r="AX19">
            <v>1</v>
          </cell>
          <cell r="AY19">
            <v>1</v>
          </cell>
        </row>
        <row r="20">
          <cell r="D20" t="str">
            <v>Эзофагогастродуоденоскопия</v>
          </cell>
          <cell r="AF20">
            <v>1</v>
          </cell>
        </row>
        <row r="23">
          <cell r="D23" t="str">
            <v>Опрос (анкетирование)</v>
          </cell>
          <cell r="AZ23">
            <v>1</v>
          </cell>
          <cell r="BA23">
            <v>1</v>
          </cell>
          <cell r="BB23">
            <v>1</v>
          </cell>
          <cell r="BC23">
            <v>1</v>
          </cell>
          <cell r="BD23">
            <v>1</v>
          </cell>
          <cell r="BE23">
            <v>1</v>
          </cell>
          <cell r="BF23">
            <v>1</v>
          </cell>
          <cell r="BG23">
            <v>1</v>
          </cell>
          <cell r="BH23">
            <v>1</v>
          </cell>
          <cell r="BI23">
            <v>1</v>
          </cell>
          <cell r="BJ23">
            <v>1</v>
          </cell>
          <cell r="BK23">
            <v>1</v>
          </cell>
          <cell r="BL23">
            <v>1</v>
          </cell>
          <cell r="BM23">
            <v>1</v>
          </cell>
          <cell r="BN23">
            <v>1</v>
          </cell>
          <cell r="BO23">
            <v>1</v>
          </cell>
          <cell r="BP23">
            <v>1</v>
          </cell>
          <cell r="BQ23">
            <v>1</v>
          </cell>
          <cell r="BR23">
            <v>1</v>
          </cell>
          <cell r="BS23">
            <v>1</v>
          </cell>
          <cell r="BT23">
            <v>1</v>
          </cell>
          <cell r="BU23">
            <v>1</v>
          </cell>
          <cell r="BV23">
            <v>1</v>
          </cell>
          <cell r="BW23">
            <v>1</v>
          </cell>
          <cell r="BX23">
            <v>1</v>
          </cell>
          <cell r="BY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D23">
            <v>1</v>
          </cell>
          <cell r="CE23">
            <v>1</v>
          </cell>
          <cell r="CF23">
            <v>1</v>
          </cell>
          <cell r="CG23">
            <v>1</v>
          </cell>
          <cell r="CH23">
            <v>1</v>
          </cell>
          <cell r="CI23">
            <v>1</v>
          </cell>
          <cell r="CJ23">
            <v>1</v>
          </cell>
          <cell r="CK23">
            <v>1</v>
          </cell>
          <cell r="CL23">
            <v>1</v>
          </cell>
          <cell r="CM23">
            <v>1</v>
          </cell>
          <cell r="CN23">
            <v>1</v>
          </cell>
          <cell r="CO23">
            <v>1</v>
          </cell>
          <cell r="CP23">
            <v>1</v>
          </cell>
          <cell r="CQ23">
            <v>1</v>
          </cell>
          <cell r="CR23">
            <v>1</v>
          </cell>
          <cell r="CS23">
            <v>1</v>
          </cell>
          <cell r="CT23">
            <v>1</v>
          </cell>
        </row>
        <row r="24">
          <cell r="D24" t="str">
            <v>Расчет на основании антропометрии (измерение роста, массы тела, окружности талии) индекса массы тела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>
            <v>1</v>
          </cell>
          <cell r="BG24">
            <v>1</v>
          </cell>
          <cell r="BH24">
            <v>1</v>
          </cell>
          <cell r="BI24">
            <v>1</v>
          </cell>
          <cell r="BJ24">
            <v>1</v>
          </cell>
          <cell r="BK24">
            <v>1</v>
          </cell>
          <cell r="BL24">
            <v>1</v>
          </cell>
          <cell r="BM24">
            <v>1</v>
          </cell>
          <cell r="BN24">
            <v>1</v>
          </cell>
          <cell r="BO24">
            <v>1</v>
          </cell>
          <cell r="BP24">
            <v>1</v>
          </cell>
          <cell r="BQ24">
            <v>1</v>
          </cell>
          <cell r="BR24">
            <v>1</v>
          </cell>
          <cell r="BS24">
            <v>1</v>
          </cell>
          <cell r="BT24">
            <v>1</v>
          </cell>
          <cell r="BU24">
            <v>1</v>
          </cell>
          <cell r="BV24">
            <v>1</v>
          </cell>
          <cell r="BW24">
            <v>1</v>
          </cell>
          <cell r="BX24">
            <v>1</v>
          </cell>
          <cell r="BY24">
            <v>1</v>
          </cell>
          <cell r="BZ24">
            <v>1</v>
          </cell>
          <cell r="CA24">
            <v>1</v>
          </cell>
          <cell r="CB24">
            <v>1</v>
          </cell>
          <cell r="CC24">
            <v>1</v>
          </cell>
          <cell r="CD24">
            <v>1</v>
          </cell>
          <cell r="CE24">
            <v>1</v>
          </cell>
          <cell r="CF24">
            <v>1</v>
          </cell>
          <cell r="CG24">
            <v>1</v>
          </cell>
          <cell r="CH24">
            <v>1</v>
          </cell>
          <cell r="CI24">
            <v>1</v>
          </cell>
          <cell r="CJ24">
            <v>1</v>
          </cell>
          <cell r="CK24">
            <v>1</v>
          </cell>
          <cell r="CL24">
            <v>1</v>
          </cell>
          <cell r="CM24">
            <v>1</v>
          </cell>
          <cell r="CN24">
            <v>1</v>
          </cell>
          <cell r="CO24">
            <v>1</v>
          </cell>
          <cell r="CP24">
            <v>1</v>
          </cell>
          <cell r="CQ24">
            <v>1</v>
          </cell>
          <cell r="CR24">
            <v>1</v>
          </cell>
          <cell r="CS24">
            <v>1</v>
          </cell>
          <cell r="CT24">
            <v>1</v>
          </cell>
        </row>
        <row r="25">
          <cell r="D25" t="str">
            <v>Измерение артериального давления на периферических артериях</v>
          </cell>
          <cell r="AZ25">
            <v>1</v>
          </cell>
          <cell r="BA25">
            <v>1</v>
          </cell>
          <cell r="BB25">
            <v>1</v>
          </cell>
          <cell r="BC25">
            <v>1</v>
          </cell>
          <cell r="BD25">
            <v>1</v>
          </cell>
          <cell r="BE25">
            <v>1</v>
          </cell>
          <cell r="BF25">
            <v>1</v>
          </cell>
          <cell r="BG25">
            <v>1</v>
          </cell>
          <cell r="BH25">
            <v>1</v>
          </cell>
          <cell r="BI25">
            <v>1</v>
          </cell>
          <cell r="BJ25">
            <v>1</v>
          </cell>
          <cell r="BK25">
            <v>1</v>
          </cell>
          <cell r="BL25">
            <v>1</v>
          </cell>
          <cell r="BM25">
            <v>1</v>
          </cell>
          <cell r="BN25">
            <v>1</v>
          </cell>
          <cell r="BO25">
            <v>1</v>
          </cell>
          <cell r="BP25">
            <v>1</v>
          </cell>
          <cell r="BQ25">
            <v>1</v>
          </cell>
          <cell r="BR25">
            <v>1</v>
          </cell>
          <cell r="BS25">
            <v>1</v>
          </cell>
          <cell r="BT25">
            <v>1</v>
          </cell>
          <cell r="BU25">
            <v>1</v>
          </cell>
          <cell r="BV25">
            <v>1</v>
          </cell>
          <cell r="BW25">
            <v>1</v>
          </cell>
          <cell r="BX25">
            <v>1</v>
          </cell>
          <cell r="BY25">
            <v>1</v>
          </cell>
          <cell r="BZ25">
            <v>1</v>
          </cell>
          <cell r="CA25">
            <v>1</v>
          </cell>
          <cell r="CB25">
            <v>1</v>
          </cell>
          <cell r="CC25">
            <v>1</v>
          </cell>
          <cell r="CD25">
            <v>1</v>
          </cell>
          <cell r="CE25">
            <v>1</v>
          </cell>
          <cell r="CF25">
            <v>1</v>
          </cell>
          <cell r="CG25">
            <v>1</v>
          </cell>
          <cell r="CH25">
            <v>1</v>
          </cell>
          <cell r="CI25">
            <v>1</v>
          </cell>
          <cell r="CJ25">
            <v>1</v>
          </cell>
          <cell r="CK25">
            <v>1</v>
          </cell>
          <cell r="CL25">
            <v>1</v>
          </cell>
          <cell r="CM25">
            <v>1</v>
          </cell>
          <cell r="CN25">
            <v>1</v>
          </cell>
          <cell r="CO25">
            <v>1</v>
          </cell>
          <cell r="CP25">
            <v>1</v>
          </cell>
          <cell r="CQ25">
            <v>1</v>
          </cell>
          <cell r="CR25">
            <v>1</v>
          </cell>
          <cell r="CS25">
            <v>1</v>
          </cell>
          <cell r="CT25">
            <v>1</v>
          </cell>
        </row>
        <row r="26">
          <cell r="D26" t="str">
            <v>Определение уровня общего холестерина в крови</v>
          </cell>
          <cell r="AZ26">
            <v>1</v>
          </cell>
          <cell r="BA26">
            <v>1</v>
          </cell>
          <cell r="BB26">
            <v>1</v>
          </cell>
          <cell r="BC26">
            <v>1</v>
          </cell>
          <cell r="BD26">
            <v>1</v>
          </cell>
          <cell r="BE26">
            <v>1</v>
          </cell>
          <cell r="BF26">
            <v>1</v>
          </cell>
          <cell r="BG26">
            <v>1</v>
          </cell>
          <cell r="BH26">
            <v>1</v>
          </cell>
          <cell r="BI26">
            <v>1</v>
          </cell>
          <cell r="BJ26">
            <v>1</v>
          </cell>
          <cell r="BK26">
            <v>1</v>
          </cell>
          <cell r="BL26">
            <v>1</v>
          </cell>
          <cell r="BM26">
            <v>1</v>
          </cell>
          <cell r="BN26">
            <v>1</v>
          </cell>
          <cell r="BO26">
            <v>1</v>
          </cell>
          <cell r="BP26">
            <v>1</v>
          </cell>
          <cell r="BQ26">
            <v>1</v>
          </cell>
          <cell r="BR26">
            <v>1</v>
          </cell>
          <cell r="BS26">
            <v>1</v>
          </cell>
          <cell r="BT26">
            <v>1</v>
          </cell>
          <cell r="BU26">
            <v>1</v>
          </cell>
          <cell r="BV26">
            <v>1</v>
          </cell>
          <cell r="BW26">
            <v>1</v>
          </cell>
          <cell r="BX26">
            <v>1</v>
          </cell>
          <cell r="BY26">
            <v>1</v>
          </cell>
          <cell r="BZ26">
            <v>1</v>
          </cell>
          <cell r="CA26">
            <v>1</v>
          </cell>
          <cell r="CB26">
            <v>1</v>
          </cell>
          <cell r="CC26">
            <v>1</v>
          </cell>
          <cell r="CD26">
            <v>1</v>
          </cell>
          <cell r="CE26">
            <v>1</v>
          </cell>
          <cell r="CF26">
            <v>1</v>
          </cell>
          <cell r="CG26">
            <v>1</v>
          </cell>
          <cell r="CH26">
            <v>1</v>
          </cell>
          <cell r="CI26">
            <v>1</v>
          </cell>
          <cell r="CJ26">
            <v>1</v>
          </cell>
          <cell r="CK26">
            <v>1</v>
          </cell>
          <cell r="CL26">
            <v>1</v>
          </cell>
          <cell r="CM26">
            <v>1</v>
          </cell>
          <cell r="CN26">
            <v>1</v>
          </cell>
          <cell r="CO26">
            <v>1</v>
          </cell>
          <cell r="CP26">
            <v>1</v>
          </cell>
          <cell r="CQ26">
            <v>1</v>
          </cell>
          <cell r="CR26">
            <v>1</v>
          </cell>
          <cell r="CS26">
            <v>1</v>
          </cell>
          <cell r="CT26">
            <v>1</v>
          </cell>
        </row>
        <row r="27">
          <cell r="D27" t="str">
            <v>Определение уровня глюкозы в крови натощак</v>
          </cell>
          <cell r="AZ27">
            <v>1</v>
          </cell>
          <cell r="BA27">
            <v>1</v>
          </cell>
          <cell r="BB27">
            <v>1</v>
          </cell>
          <cell r="BC27">
            <v>1</v>
          </cell>
          <cell r="BD27">
            <v>1</v>
          </cell>
          <cell r="BE27">
            <v>1</v>
          </cell>
          <cell r="BF27">
            <v>1</v>
          </cell>
          <cell r="BG27">
            <v>1</v>
          </cell>
          <cell r="BH27">
            <v>1</v>
          </cell>
          <cell r="BI27">
            <v>1</v>
          </cell>
          <cell r="BJ27">
            <v>1</v>
          </cell>
          <cell r="BK27">
            <v>1</v>
          </cell>
          <cell r="BL27">
            <v>1</v>
          </cell>
          <cell r="BM27">
            <v>1</v>
          </cell>
          <cell r="BN27">
            <v>1</v>
          </cell>
          <cell r="BO27">
            <v>1</v>
          </cell>
          <cell r="BP27">
            <v>1</v>
          </cell>
          <cell r="BQ27">
            <v>1</v>
          </cell>
          <cell r="BR27">
            <v>1</v>
          </cell>
          <cell r="BS27">
            <v>1</v>
          </cell>
          <cell r="BT27">
            <v>1</v>
          </cell>
          <cell r="BU27">
            <v>1</v>
          </cell>
          <cell r="BV27">
            <v>1</v>
          </cell>
          <cell r="BW27">
            <v>1</v>
          </cell>
          <cell r="BX27">
            <v>1</v>
          </cell>
          <cell r="BY27">
            <v>1</v>
          </cell>
          <cell r="BZ27">
            <v>1</v>
          </cell>
          <cell r="CA27">
            <v>1</v>
          </cell>
          <cell r="CB27">
            <v>1</v>
          </cell>
          <cell r="CC27">
            <v>1</v>
          </cell>
          <cell r="CD27">
            <v>1</v>
          </cell>
          <cell r="CE27">
            <v>1</v>
          </cell>
          <cell r="CF27">
            <v>1</v>
          </cell>
          <cell r="CG27">
            <v>1</v>
          </cell>
          <cell r="CH27">
            <v>1</v>
          </cell>
          <cell r="CI27">
            <v>1</v>
          </cell>
          <cell r="CJ27">
            <v>1</v>
          </cell>
          <cell r="CK27">
            <v>1</v>
          </cell>
          <cell r="CL27">
            <v>1</v>
          </cell>
          <cell r="CM27">
            <v>1</v>
          </cell>
          <cell r="CN27">
            <v>1</v>
          </cell>
          <cell r="CO27">
            <v>1</v>
          </cell>
          <cell r="CP27">
            <v>1</v>
          </cell>
          <cell r="CQ27">
            <v>1</v>
          </cell>
          <cell r="CR27">
            <v>1</v>
          </cell>
          <cell r="CS27">
            <v>1</v>
          </cell>
          <cell r="CT27">
            <v>1</v>
          </cell>
        </row>
        <row r="28">
          <cell r="D28" t="str">
            <v>Определение относительного сердечно-сосудистого риска</v>
          </cell>
          <cell r="AZ28">
            <v>1</v>
          </cell>
          <cell r="BA28">
            <v>1</v>
          </cell>
          <cell r="BB28">
            <v>1</v>
          </cell>
          <cell r="BC28">
            <v>1</v>
          </cell>
          <cell r="BD28">
            <v>1</v>
          </cell>
          <cell r="BE28">
            <v>1</v>
          </cell>
          <cell r="BF28">
            <v>1</v>
          </cell>
          <cell r="BG28">
            <v>1</v>
          </cell>
          <cell r="BH28">
            <v>1</v>
          </cell>
          <cell r="BI28">
            <v>1</v>
          </cell>
          <cell r="BJ28">
            <v>1</v>
          </cell>
          <cell r="BK28">
            <v>1</v>
          </cell>
          <cell r="BL28">
            <v>1</v>
          </cell>
          <cell r="BM28">
            <v>1</v>
          </cell>
          <cell r="BN28">
            <v>1</v>
          </cell>
          <cell r="BO28">
            <v>1</v>
          </cell>
          <cell r="BP28">
            <v>1</v>
          </cell>
          <cell r="BQ28">
            <v>1</v>
          </cell>
          <cell r="BR28">
            <v>1</v>
          </cell>
          <cell r="BS28">
            <v>1</v>
          </cell>
          <cell r="BT28">
            <v>1</v>
          </cell>
          <cell r="BU28">
            <v>1</v>
          </cell>
        </row>
        <row r="29">
          <cell r="D29" t="str">
            <v>Определение абсолютного сердечно-сосудистого риска</v>
          </cell>
          <cell r="BV29">
            <v>1</v>
          </cell>
          <cell r="BW29">
            <v>1</v>
          </cell>
          <cell r="BX29">
            <v>1</v>
          </cell>
          <cell r="BY29">
            <v>1</v>
          </cell>
          <cell r="BZ29">
            <v>1</v>
          </cell>
          <cell r="CA29">
            <v>1</v>
          </cell>
          <cell r="CB29">
            <v>1</v>
          </cell>
          <cell r="CC29">
            <v>1</v>
          </cell>
          <cell r="CD29">
            <v>1</v>
          </cell>
          <cell r="CE29">
            <v>1</v>
          </cell>
          <cell r="CF29">
            <v>1</v>
          </cell>
          <cell r="CG29">
            <v>1</v>
          </cell>
          <cell r="CH29">
            <v>1</v>
          </cell>
          <cell r="CI29">
            <v>1</v>
          </cell>
          <cell r="CJ29">
            <v>1</v>
          </cell>
          <cell r="CK29">
            <v>1</v>
          </cell>
          <cell r="CL29">
            <v>1</v>
          </cell>
          <cell r="CM29">
            <v>1</v>
          </cell>
          <cell r="CN29">
            <v>1</v>
          </cell>
          <cell r="CO29">
            <v>1</v>
          </cell>
          <cell r="CP29">
            <v>1</v>
          </cell>
          <cell r="CQ29">
            <v>1</v>
          </cell>
          <cell r="CR29">
            <v>1</v>
          </cell>
          <cell r="CS29">
            <v>1</v>
          </cell>
          <cell r="CT29">
            <v>1</v>
          </cell>
        </row>
        <row r="30">
          <cell r="D30" t="str">
            <v>Флюорография легких</v>
          </cell>
          <cell r="AZ30">
            <v>1</v>
          </cell>
          <cell r="BB30">
            <v>1</v>
          </cell>
          <cell r="BD30">
            <v>1</v>
          </cell>
          <cell r="BF30">
            <v>1</v>
          </cell>
          <cell r="BH30">
            <v>1</v>
          </cell>
          <cell r="BJ30">
            <v>1</v>
          </cell>
          <cell r="BL30">
            <v>1</v>
          </cell>
          <cell r="BN30">
            <v>1</v>
          </cell>
          <cell r="BP30">
            <v>1</v>
          </cell>
          <cell r="BR30">
            <v>1</v>
          </cell>
          <cell r="BT30">
            <v>1</v>
          </cell>
          <cell r="BV30">
            <v>1</v>
          </cell>
          <cell r="BX30">
            <v>1</v>
          </cell>
          <cell r="BZ30">
            <v>1</v>
          </cell>
          <cell r="CB30">
            <v>1</v>
          </cell>
          <cell r="CD30">
            <v>1</v>
          </cell>
          <cell r="CF30">
            <v>1</v>
          </cell>
          <cell r="CH30">
            <v>1</v>
          </cell>
          <cell r="CJ30">
            <v>1</v>
          </cell>
          <cell r="CL30">
            <v>1</v>
          </cell>
          <cell r="CN30">
            <v>1</v>
          </cell>
          <cell r="CP30">
            <v>1</v>
          </cell>
          <cell r="CR30">
            <v>1</v>
          </cell>
          <cell r="CT30">
            <v>1</v>
          </cell>
        </row>
        <row r="31">
          <cell r="D31" t="str">
            <v>Электрокардиография в покое (проводится при первом прохождении профилактического медицинского осмотра, далее в возрасте 35 лет и старше 1 раз в год)</v>
          </cell>
          <cell r="BQ31">
            <v>1</v>
          </cell>
          <cell r="BR31">
            <v>1</v>
          </cell>
          <cell r="BS31">
            <v>1</v>
          </cell>
          <cell r="BT31">
            <v>1</v>
          </cell>
          <cell r="BU31">
            <v>1</v>
          </cell>
          <cell r="BV31">
            <v>1</v>
          </cell>
          <cell r="BW31">
            <v>1</v>
          </cell>
          <cell r="BX31">
            <v>1</v>
          </cell>
          <cell r="BY31">
            <v>1</v>
          </cell>
          <cell r="BZ31">
            <v>1</v>
          </cell>
          <cell r="CA31">
            <v>1</v>
          </cell>
          <cell r="CB31">
            <v>1</v>
          </cell>
          <cell r="CC31">
            <v>1</v>
          </cell>
          <cell r="CD31">
            <v>1</v>
          </cell>
          <cell r="CE31">
            <v>1</v>
          </cell>
          <cell r="CF31">
            <v>1</v>
          </cell>
          <cell r="CG31">
            <v>1</v>
          </cell>
          <cell r="CH31">
            <v>1</v>
          </cell>
          <cell r="CI31">
            <v>1</v>
          </cell>
          <cell r="CJ31">
            <v>1</v>
          </cell>
          <cell r="CK31">
            <v>1</v>
          </cell>
          <cell r="CL31">
            <v>1</v>
          </cell>
          <cell r="CM31">
            <v>1</v>
          </cell>
          <cell r="CN31">
            <v>1</v>
          </cell>
          <cell r="CO31">
            <v>1</v>
          </cell>
          <cell r="CP31">
            <v>1</v>
          </cell>
          <cell r="CQ31">
            <v>1</v>
          </cell>
          <cell r="CR31">
            <v>1</v>
          </cell>
          <cell r="CS31">
            <v>1</v>
          </cell>
          <cell r="CT31">
            <v>1</v>
          </cell>
        </row>
        <row r="32">
          <cell r="D32" t="str">
            <v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v>
          </cell>
          <cell r="BV32">
            <v>1</v>
          </cell>
          <cell r="BW32">
            <v>1</v>
          </cell>
          <cell r="BX32">
            <v>1</v>
          </cell>
          <cell r="BY32">
            <v>1</v>
          </cell>
          <cell r="BZ32">
            <v>1</v>
          </cell>
          <cell r="CA32">
            <v>1</v>
          </cell>
          <cell r="CB32">
            <v>1</v>
          </cell>
          <cell r="CC32">
            <v>1</v>
          </cell>
          <cell r="CD32">
            <v>1</v>
          </cell>
          <cell r="CE32">
            <v>1</v>
          </cell>
          <cell r="CF32">
            <v>1</v>
          </cell>
          <cell r="CG32">
            <v>1</v>
          </cell>
          <cell r="CH32">
            <v>1</v>
          </cell>
          <cell r="CI32">
            <v>1</v>
          </cell>
          <cell r="CJ32">
            <v>1</v>
          </cell>
          <cell r="CK32">
            <v>1</v>
          </cell>
          <cell r="CL32">
            <v>1</v>
          </cell>
          <cell r="CM32">
            <v>1</v>
          </cell>
          <cell r="CN32">
            <v>1</v>
          </cell>
          <cell r="CO32">
            <v>1</v>
          </cell>
          <cell r="CP32">
            <v>1</v>
          </cell>
          <cell r="CQ32">
            <v>1</v>
          </cell>
          <cell r="CR32">
            <v>1</v>
          </cell>
          <cell r="CS32">
            <v>1</v>
          </cell>
          <cell r="CT32">
            <v>1</v>
          </cell>
        </row>
        <row r="33">
          <cell r="D33" t="str">
            <v>Осмотр фельдшером (акушеркой) или врачом акушером-гинекологом</v>
          </cell>
          <cell r="AZ33">
            <v>1</v>
          </cell>
          <cell r="BA33">
            <v>1</v>
          </cell>
          <cell r="BB33">
            <v>1</v>
          </cell>
          <cell r="BC33">
            <v>1</v>
          </cell>
          <cell r="BD33">
            <v>1</v>
          </cell>
          <cell r="BE33">
            <v>1</v>
          </cell>
          <cell r="BF33">
            <v>1</v>
          </cell>
          <cell r="BG33">
            <v>1</v>
          </cell>
          <cell r="BH33">
            <v>1</v>
          </cell>
          <cell r="BI33">
            <v>1</v>
          </cell>
          <cell r="BJ33">
            <v>1</v>
          </cell>
          <cell r="BK33">
            <v>1</v>
          </cell>
          <cell r="BL33">
            <v>1</v>
          </cell>
          <cell r="BM33">
            <v>1</v>
          </cell>
          <cell r="BN33">
            <v>1</v>
          </cell>
          <cell r="BO33">
            <v>1</v>
          </cell>
          <cell r="BP33">
            <v>1</v>
          </cell>
          <cell r="BQ33">
            <v>1</v>
          </cell>
          <cell r="BR33">
            <v>1</v>
          </cell>
          <cell r="BS33">
            <v>1</v>
          </cell>
          <cell r="BT33">
            <v>1</v>
          </cell>
          <cell r="BU33">
            <v>1</v>
          </cell>
        </row>
        <row r="34">
          <cell r="D34" t="str">
            <v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v>
          </cell>
          <cell r="AZ34">
            <v>1</v>
          </cell>
          <cell r="BA34">
            <v>1</v>
          </cell>
          <cell r="BB34">
            <v>1</v>
          </cell>
          <cell r="BC34">
            <v>1</v>
          </cell>
          <cell r="BD34">
            <v>1</v>
          </cell>
          <cell r="BE34">
            <v>1</v>
          </cell>
          <cell r="BF34">
            <v>1</v>
          </cell>
          <cell r="BG34">
            <v>1</v>
          </cell>
          <cell r="BH34">
            <v>1</v>
          </cell>
          <cell r="BI34">
            <v>1</v>
          </cell>
          <cell r="BJ34">
            <v>1</v>
          </cell>
          <cell r="BK34">
            <v>1</v>
          </cell>
          <cell r="BL34">
            <v>1</v>
          </cell>
          <cell r="BM34">
            <v>1</v>
          </cell>
          <cell r="BN34">
            <v>1</v>
          </cell>
          <cell r="BO34">
            <v>1</v>
          </cell>
          <cell r="BP34">
            <v>1</v>
          </cell>
          <cell r="BQ34">
            <v>1</v>
          </cell>
          <cell r="BR34">
            <v>1</v>
          </cell>
          <cell r="BS34">
            <v>1</v>
          </cell>
          <cell r="BT34">
            <v>1</v>
          </cell>
          <cell r="BU34">
            <v>1</v>
          </cell>
          <cell r="BV34">
            <v>1</v>
          </cell>
          <cell r="BW34">
            <v>1</v>
          </cell>
          <cell r="BX34">
            <v>1</v>
          </cell>
          <cell r="BY34">
            <v>1</v>
          </cell>
          <cell r="BZ34">
            <v>1</v>
          </cell>
          <cell r="CA34">
            <v>1</v>
          </cell>
          <cell r="CB34">
            <v>1</v>
          </cell>
          <cell r="CC34">
            <v>1</v>
          </cell>
          <cell r="CD34">
            <v>1</v>
          </cell>
          <cell r="CE34">
            <v>1</v>
          </cell>
          <cell r="CF34">
            <v>1</v>
          </cell>
          <cell r="CG34">
            <v>1</v>
          </cell>
          <cell r="CH34">
            <v>1</v>
          </cell>
          <cell r="CI34">
            <v>1</v>
          </cell>
          <cell r="CJ34">
            <v>1</v>
          </cell>
          <cell r="CK34">
            <v>1</v>
          </cell>
          <cell r="CL34">
            <v>1</v>
          </cell>
          <cell r="CM34">
            <v>1</v>
          </cell>
          <cell r="CN34">
            <v>1</v>
          </cell>
          <cell r="CO34">
            <v>1</v>
          </cell>
          <cell r="CP34">
            <v>1</v>
          </cell>
          <cell r="CQ34">
            <v>1</v>
          </cell>
          <cell r="CR34">
            <v>1</v>
          </cell>
          <cell r="CS34">
            <v>1</v>
          </cell>
          <cell r="CT34">
            <v>1</v>
          </cell>
        </row>
        <row r="35">
          <cell r="D35" t="str">
            <v>Краткое индивидуальное профилактическое консультирование</v>
          </cell>
          <cell r="AZ35">
            <v>1</v>
          </cell>
          <cell r="BC35">
            <v>1</v>
          </cell>
          <cell r="BF35">
            <v>1</v>
          </cell>
          <cell r="BI35">
            <v>1</v>
          </cell>
          <cell r="BL35">
            <v>1</v>
          </cell>
          <cell r="BO35">
            <v>1</v>
          </cell>
          <cell r="BR35">
            <v>1</v>
          </cell>
          <cell r="BU35">
            <v>1</v>
          </cell>
          <cell r="BX35">
            <v>1</v>
          </cell>
          <cell r="CA35">
            <v>1</v>
          </cell>
          <cell r="CD35">
            <v>1</v>
          </cell>
          <cell r="CG35">
            <v>1</v>
          </cell>
          <cell r="CJ35">
            <v>1</v>
          </cell>
          <cell r="CM35">
            <v>1</v>
          </cell>
          <cell r="CP35">
            <v>1</v>
          </cell>
          <cell r="CS35">
            <v>1</v>
          </cell>
        </row>
        <row r="36">
          <cell r="D36" t="str">
            <v>Общий анализ крови</v>
          </cell>
          <cell r="BV36">
            <v>1</v>
          </cell>
          <cell r="BW36">
            <v>1</v>
          </cell>
          <cell r="BX36">
            <v>1</v>
          </cell>
          <cell r="BY36">
            <v>1</v>
          </cell>
          <cell r="BZ36">
            <v>1</v>
          </cell>
          <cell r="CA36">
            <v>1</v>
          </cell>
          <cell r="CB36">
            <v>1</v>
          </cell>
          <cell r="CC36">
            <v>1</v>
          </cell>
          <cell r="CD36">
            <v>1</v>
          </cell>
          <cell r="CE36">
            <v>1</v>
          </cell>
          <cell r="CF36">
            <v>1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  <cell r="CL36">
            <v>1</v>
          </cell>
          <cell r="CM36">
            <v>1</v>
          </cell>
          <cell r="CN36">
            <v>1</v>
          </cell>
          <cell r="CO36">
            <v>1</v>
          </cell>
          <cell r="CP36">
            <v>1</v>
          </cell>
          <cell r="CQ36">
            <v>1</v>
          </cell>
          <cell r="CR36">
            <v>1</v>
          </cell>
          <cell r="CS36">
            <v>1</v>
          </cell>
          <cell r="CT36">
            <v>1</v>
          </cell>
        </row>
        <row r="37">
          <cell r="D37" t="str">
            <v>Проведение скринингового исследования на антитела к гепатиту С путем определения суммарных антител классов М и G к вирусу гепатита С в крови</v>
          </cell>
          <cell r="BG37">
            <v>1</v>
          </cell>
          <cell r="BQ37">
            <v>1</v>
          </cell>
          <cell r="CA37">
            <v>1</v>
          </cell>
          <cell r="CK37">
            <v>1</v>
          </cell>
        </row>
        <row r="38">
          <cell r="D38" t="str">
            <v>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v>
          </cell>
          <cell r="BV38">
            <v>1</v>
          </cell>
          <cell r="BX38">
            <v>1</v>
          </cell>
          <cell r="BZ38">
            <v>1</v>
          </cell>
          <cell r="CB38">
            <v>1</v>
          </cell>
          <cell r="CD38">
            <v>1</v>
          </cell>
          <cell r="CF38">
            <v>1</v>
          </cell>
          <cell r="CH38">
            <v>1</v>
          </cell>
          <cell r="CJ38">
            <v>1</v>
          </cell>
          <cell r="CL38">
            <v>1</v>
          </cell>
          <cell r="CN38">
            <v>1</v>
          </cell>
          <cell r="CP38">
            <v>1</v>
          </cell>
          <cell r="CR38">
            <v>1</v>
          </cell>
          <cell r="CT38">
            <v>1</v>
          </cell>
        </row>
        <row r="39">
          <cell r="D39" t="str">
            <v>Маммография обеих молочных желез в двух проекциях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v>
          </cell>
          <cell r="BV39">
            <v>1</v>
          </cell>
          <cell r="BX39">
            <v>1</v>
          </cell>
          <cell r="BZ39">
            <v>1</v>
          </cell>
          <cell r="CB39">
            <v>1</v>
          </cell>
          <cell r="CD39">
            <v>1</v>
          </cell>
          <cell r="CF39">
            <v>1</v>
          </cell>
          <cell r="CH39">
            <v>1</v>
          </cell>
          <cell r="CJ39">
            <v>1</v>
          </cell>
          <cell r="CL39">
            <v>1</v>
          </cell>
          <cell r="CN39">
            <v>1</v>
          </cell>
          <cell r="CP39">
            <v>1</v>
          </cell>
          <cell r="CR39">
            <v>1</v>
          </cell>
          <cell r="CT39">
            <v>1</v>
          </cell>
        </row>
        <row r="40">
          <cell r="D40" t="str">
            <v>Осмотр фельдшером (акушеркой) или врачом акушером-гинекологом</v>
          </cell>
          <cell r="BV40">
            <v>1</v>
          </cell>
          <cell r="BW40">
            <v>1</v>
          </cell>
          <cell r="BX40">
            <v>1</v>
          </cell>
          <cell r="BY40">
            <v>1</v>
          </cell>
          <cell r="BZ40">
            <v>1</v>
          </cell>
          <cell r="CA40">
            <v>1</v>
          </cell>
          <cell r="CB40">
            <v>1</v>
          </cell>
          <cell r="CC40">
            <v>1</v>
          </cell>
          <cell r="CD40">
            <v>1</v>
          </cell>
          <cell r="CE40">
            <v>1</v>
          </cell>
          <cell r="CF40">
            <v>1</v>
          </cell>
          <cell r="CG40">
            <v>1</v>
          </cell>
          <cell r="CH40">
            <v>1</v>
          </cell>
          <cell r="CI40">
            <v>1</v>
          </cell>
          <cell r="CJ40">
            <v>1</v>
          </cell>
          <cell r="CK40">
            <v>1</v>
          </cell>
          <cell r="CL40">
            <v>1</v>
          </cell>
          <cell r="CM40">
            <v>1</v>
          </cell>
          <cell r="CN40">
            <v>1</v>
          </cell>
          <cell r="CO40">
            <v>1</v>
          </cell>
          <cell r="CP40">
            <v>1</v>
          </cell>
          <cell r="CQ40">
            <v>1</v>
          </cell>
          <cell r="CR40">
            <v>1</v>
          </cell>
          <cell r="CS40">
            <v>1</v>
          </cell>
          <cell r="CT40">
            <v>1</v>
          </cell>
        </row>
        <row r="41">
          <cell r="D41" t="str">
            <v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v>
          </cell>
          <cell r="AZ41">
            <v>1</v>
          </cell>
          <cell r="BC41">
            <v>1</v>
          </cell>
          <cell r="BF41">
            <v>1</v>
          </cell>
          <cell r="BI41">
            <v>1</v>
          </cell>
          <cell r="BL41">
            <v>1</v>
          </cell>
          <cell r="BO41">
            <v>1</v>
          </cell>
          <cell r="BR41">
            <v>1</v>
          </cell>
          <cell r="BU41">
            <v>1</v>
          </cell>
          <cell r="BX41">
            <v>1</v>
          </cell>
          <cell r="CA41">
            <v>1</v>
          </cell>
          <cell r="CD41">
            <v>1</v>
          </cell>
          <cell r="CG41">
            <v>1</v>
          </cell>
          <cell r="CJ41">
            <v>1</v>
          </cell>
          <cell r="CM41">
            <v>1</v>
          </cell>
          <cell r="CP41">
            <v>1</v>
          </cell>
          <cell r="CS41">
            <v>1</v>
          </cell>
        </row>
        <row r="42">
          <cell r="D42" t="str">
            <v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v>
          </cell>
          <cell r="AZ42">
            <v>1</v>
          </cell>
          <cell r="BC42">
            <v>1</v>
          </cell>
          <cell r="BF42">
            <v>1</v>
          </cell>
          <cell r="BI42">
            <v>1</v>
          </cell>
          <cell r="BL42">
            <v>1</v>
          </cell>
          <cell r="BO42">
            <v>1</v>
          </cell>
          <cell r="BR42">
            <v>1</v>
          </cell>
          <cell r="BU42">
            <v>1</v>
          </cell>
          <cell r="BV42">
            <v>1</v>
          </cell>
          <cell r="BW42">
            <v>1</v>
          </cell>
          <cell r="BX42">
            <v>1</v>
          </cell>
          <cell r="BY42">
            <v>1</v>
          </cell>
          <cell r="BZ42">
            <v>1</v>
          </cell>
          <cell r="CA42">
            <v>1</v>
          </cell>
          <cell r="CB42">
            <v>1</v>
          </cell>
          <cell r="CC42">
            <v>1</v>
          </cell>
          <cell r="CD42">
            <v>1</v>
          </cell>
          <cell r="CE42">
            <v>1</v>
          </cell>
          <cell r="CF42">
            <v>1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  <cell r="CL42">
            <v>1</v>
          </cell>
          <cell r="CM42">
            <v>1</v>
          </cell>
          <cell r="CN42">
            <v>1</v>
          </cell>
          <cell r="CO42">
            <v>1</v>
          </cell>
          <cell r="CP42">
            <v>1</v>
          </cell>
          <cell r="CQ42">
            <v>1</v>
          </cell>
          <cell r="CR42">
            <v>1</v>
          </cell>
          <cell r="CS42">
            <v>1</v>
          </cell>
          <cell r="CT42">
            <v>1</v>
          </cell>
        </row>
        <row r="43">
          <cell r="D43" t="str">
            <v>Эзофагогастродуоденоскопия</v>
          </cell>
          <cell r="CA43">
            <v>1</v>
          </cell>
        </row>
        <row r="46">
          <cell r="D46" t="str">
            <v>Опрос (анкетирование)</v>
          </cell>
          <cell r="CU46">
            <v>1</v>
          </cell>
          <cell r="CV46">
            <v>1</v>
          </cell>
          <cell r="CW46">
            <v>1</v>
          </cell>
          <cell r="CX46">
            <v>1</v>
          </cell>
          <cell r="CY46">
            <v>1</v>
          </cell>
          <cell r="CZ46">
            <v>1</v>
          </cell>
          <cell r="DA46">
            <v>1</v>
          </cell>
          <cell r="DB46">
            <v>1</v>
          </cell>
          <cell r="DC46">
            <v>1</v>
          </cell>
          <cell r="DD46">
            <v>1</v>
          </cell>
          <cell r="DE46">
            <v>1</v>
          </cell>
          <cell r="DF46">
            <v>1</v>
          </cell>
          <cell r="DG46">
            <v>1</v>
          </cell>
          <cell r="DH46">
            <v>1</v>
          </cell>
          <cell r="DI46">
            <v>1</v>
          </cell>
          <cell r="DJ46">
            <v>1</v>
          </cell>
          <cell r="DK46">
            <v>1</v>
          </cell>
          <cell r="DL46">
            <v>1</v>
          </cell>
          <cell r="DM46">
            <v>1</v>
          </cell>
          <cell r="DN46">
            <v>1</v>
          </cell>
          <cell r="DO46">
            <v>1</v>
          </cell>
          <cell r="DP46">
            <v>1</v>
          </cell>
          <cell r="DQ46">
            <v>1</v>
          </cell>
          <cell r="DR46">
            <v>1</v>
          </cell>
          <cell r="DS46">
            <v>1</v>
          </cell>
          <cell r="DT46">
            <v>1</v>
          </cell>
          <cell r="DU46">
            <v>1</v>
          </cell>
          <cell r="DV46">
            <v>1</v>
          </cell>
          <cell r="DW46">
            <v>1</v>
          </cell>
          <cell r="DX46">
            <v>1</v>
          </cell>
          <cell r="DY46">
            <v>1</v>
          </cell>
          <cell r="DZ46">
            <v>1</v>
          </cell>
          <cell r="EA46">
            <v>1</v>
          </cell>
          <cell r="EB46">
            <v>1</v>
          </cell>
          <cell r="EC46">
            <v>1</v>
          </cell>
        </row>
        <row r="47">
          <cell r="D47" t="str">
            <v>Расчет на основании антропометрии (измерение роста, массы тела, окружности талии) индекса массы тела</v>
          </cell>
          <cell r="CU47">
            <v>1</v>
          </cell>
          <cell r="CV47">
            <v>1</v>
          </cell>
          <cell r="CW47">
            <v>1</v>
          </cell>
          <cell r="CX47">
            <v>1</v>
          </cell>
          <cell r="CY47">
            <v>1</v>
          </cell>
          <cell r="CZ47">
            <v>1</v>
          </cell>
          <cell r="DA47">
            <v>1</v>
          </cell>
          <cell r="DB47">
            <v>1</v>
          </cell>
          <cell r="DC47">
            <v>1</v>
          </cell>
          <cell r="DD47">
            <v>1</v>
          </cell>
          <cell r="DE47">
            <v>1</v>
          </cell>
          <cell r="DF47">
            <v>1</v>
          </cell>
          <cell r="DG47">
            <v>1</v>
          </cell>
          <cell r="DH47">
            <v>1</v>
          </cell>
          <cell r="DI47">
            <v>1</v>
          </cell>
          <cell r="DJ47">
            <v>1</v>
          </cell>
          <cell r="DK47">
            <v>1</v>
          </cell>
          <cell r="DL47">
            <v>1</v>
          </cell>
          <cell r="DM47">
            <v>1</v>
          </cell>
          <cell r="DN47">
            <v>1</v>
          </cell>
          <cell r="DO47">
            <v>1</v>
          </cell>
          <cell r="DP47">
            <v>1</v>
          </cell>
          <cell r="DQ47">
            <v>1</v>
          </cell>
          <cell r="DR47">
            <v>1</v>
          </cell>
          <cell r="DS47">
            <v>1</v>
          </cell>
          <cell r="DT47">
            <v>1</v>
          </cell>
          <cell r="DU47">
            <v>1</v>
          </cell>
          <cell r="DV47">
            <v>1</v>
          </cell>
          <cell r="DW47">
            <v>1</v>
          </cell>
          <cell r="DX47">
            <v>1</v>
          </cell>
          <cell r="DY47">
            <v>1</v>
          </cell>
          <cell r="DZ47">
            <v>1</v>
          </cell>
          <cell r="EA47">
            <v>1</v>
          </cell>
          <cell r="EB47">
            <v>1</v>
          </cell>
          <cell r="EC47">
            <v>1</v>
          </cell>
        </row>
        <row r="48">
          <cell r="D48" t="str">
            <v>Измерение артериального давления</v>
          </cell>
          <cell r="CU48">
            <v>1</v>
          </cell>
          <cell r="CV48">
            <v>1</v>
          </cell>
          <cell r="CW48">
            <v>1</v>
          </cell>
          <cell r="CX48">
            <v>1</v>
          </cell>
          <cell r="CY48">
            <v>1</v>
          </cell>
          <cell r="CZ48">
            <v>1</v>
          </cell>
          <cell r="DA48">
            <v>1</v>
          </cell>
          <cell r="DB48">
            <v>1</v>
          </cell>
          <cell r="DC48">
            <v>1</v>
          </cell>
          <cell r="DD48">
            <v>1</v>
          </cell>
          <cell r="DE48">
            <v>1</v>
          </cell>
          <cell r="DF48">
            <v>1</v>
          </cell>
          <cell r="DG48">
            <v>1</v>
          </cell>
          <cell r="DH48">
            <v>1</v>
          </cell>
          <cell r="DI48">
            <v>1</v>
          </cell>
          <cell r="DJ48">
            <v>1</v>
          </cell>
          <cell r="DK48">
            <v>1</v>
          </cell>
          <cell r="DL48">
            <v>1</v>
          </cell>
          <cell r="DM48">
            <v>1</v>
          </cell>
          <cell r="DN48">
            <v>1</v>
          </cell>
          <cell r="DO48">
            <v>1</v>
          </cell>
          <cell r="DP48">
            <v>1</v>
          </cell>
          <cell r="DQ48">
            <v>1</v>
          </cell>
          <cell r="DR48">
            <v>1</v>
          </cell>
          <cell r="DS48">
            <v>1</v>
          </cell>
          <cell r="DT48">
            <v>1</v>
          </cell>
          <cell r="DU48">
            <v>1</v>
          </cell>
          <cell r="DV48">
            <v>1</v>
          </cell>
          <cell r="DW48">
            <v>1</v>
          </cell>
          <cell r="DX48">
            <v>1</v>
          </cell>
          <cell r="DY48">
            <v>1</v>
          </cell>
          <cell r="DZ48">
            <v>1</v>
          </cell>
          <cell r="EA48">
            <v>1</v>
          </cell>
          <cell r="EB48">
            <v>1</v>
          </cell>
          <cell r="EC48">
            <v>1</v>
          </cell>
        </row>
        <row r="49">
          <cell r="D49" t="str">
            <v>Определение уровня общего холестерина в крови</v>
          </cell>
          <cell r="CU49">
            <v>1</v>
          </cell>
          <cell r="CV49">
            <v>1</v>
          </cell>
          <cell r="CW49">
            <v>1</v>
          </cell>
          <cell r="CX49">
            <v>1</v>
          </cell>
          <cell r="CY49">
            <v>1</v>
          </cell>
          <cell r="CZ49">
            <v>1</v>
          </cell>
          <cell r="DA49">
            <v>1</v>
          </cell>
          <cell r="DB49">
            <v>1</v>
          </cell>
          <cell r="DC49">
            <v>1</v>
          </cell>
          <cell r="DD49">
            <v>1</v>
          </cell>
          <cell r="DE49">
            <v>1</v>
          </cell>
          <cell r="DF49">
            <v>1</v>
          </cell>
          <cell r="DG49">
            <v>1</v>
          </cell>
          <cell r="DH49">
            <v>1</v>
          </cell>
          <cell r="DI49">
            <v>1</v>
          </cell>
          <cell r="DJ49">
            <v>1</v>
          </cell>
          <cell r="DK49">
            <v>1</v>
          </cell>
          <cell r="DL49">
            <v>1</v>
          </cell>
          <cell r="DM49">
            <v>1</v>
          </cell>
          <cell r="DN49">
            <v>1</v>
          </cell>
          <cell r="DO49">
            <v>1</v>
          </cell>
          <cell r="DP49">
            <v>1</v>
          </cell>
          <cell r="DQ49">
            <v>1</v>
          </cell>
          <cell r="DR49">
            <v>1</v>
          </cell>
          <cell r="DS49">
            <v>1</v>
          </cell>
          <cell r="DT49">
            <v>1</v>
          </cell>
          <cell r="DU49">
            <v>1</v>
          </cell>
          <cell r="DV49">
            <v>1</v>
          </cell>
          <cell r="DW49">
            <v>1</v>
          </cell>
          <cell r="DX49">
            <v>1</v>
          </cell>
          <cell r="DY49">
            <v>1</v>
          </cell>
          <cell r="DZ49">
            <v>1</v>
          </cell>
          <cell r="EA49">
            <v>1</v>
          </cell>
          <cell r="EB49">
            <v>1</v>
          </cell>
          <cell r="EC49">
            <v>1</v>
          </cell>
        </row>
        <row r="50">
          <cell r="D50" t="str">
            <v>Определение уровня глюкозы в крови натощак</v>
          </cell>
          <cell r="CU50">
            <v>1</v>
          </cell>
          <cell r="CV50">
            <v>1</v>
          </cell>
          <cell r="CW50">
            <v>1</v>
          </cell>
          <cell r="CX50">
            <v>1</v>
          </cell>
          <cell r="CY50">
            <v>1</v>
          </cell>
          <cell r="CZ50">
            <v>1</v>
          </cell>
          <cell r="DA50">
            <v>1</v>
          </cell>
          <cell r="DB50">
            <v>1</v>
          </cell>
          <cell r="DC50">
            <v>1</v>
          </cell>
          <cell r="DD50">
            <v>1</v>
          </cell>
          <cell r="DE50">
            <v>1</v>
          </cell>
          <cell r="DF50">
            <v>1</v>
          </cell>
          <cell r="DG50">
            <v>1</v>
          </cell>
          <cell r="DH50">
            <v>1</v>
          </cell>
          <cell r="DI50">
            <v>1</v>
          </cell>
          <cell r="DJ50">
            <v>1</v>
          </cell>
          <cell r="DK50">
            <v>1</v>
          </cell>
          <cell r="DL50">
            <v>1</v>
          </cell>
          <cell r="DM50">
            <v>1</v>
          </cell>
          <cell r="DN50">
            <v>1</v>
          </cell>
          <cell r="DO50">
            <v>1</v>
          </cell>
          <cell r="DP50">
            <v>1</v>
          </cell>
          <cell r="DQ50">
            <v>1</v>
          </cell>
          <cell r="DR50">
            <v>1</v>
          </cell>
          <cell r="DS50">
            <v>1</v>
          </cell>
          <cell r="DT50">
            <v>1</v>
          </cell>
          <cell r="DU50">
            <v>1</v>
          </cell>
          <cell r="DV50">
            <v>1</v>
          </cell>
          <cell r="DW50">
            <v>1</v>
          </cell>
          <cell r="DX50">
            <v>1</v>
          </cell>
          <cell r="DY50">
            <v>1</v>
          </cell>
          <cell r="DZ50">
            <v>1</v>
          </cell>
          <cell r="EA50">
            <v>1</v>
          </cell>
          <cell r="EB50">
            <v>1</v>
          </cell>
          <cell r="EC50">
            <v>1</v>
          </cell>
        </row>
        <row r="51">
          <cell r="D51" t="str">
            <v>Флюорография легких</v>
          </cell>
          <cell r="CV51">
            <v>1</v>
          </cell>
          <cell r="CX51">
            <v>1</v>
          </cell>
          <cell r="CZ51">
            <v>1</v>
          </cell>
          <cell r="DB51">
            <v>1</v>
          </cell>
          <cell r="DD51">
            <v>1</v>
          </cell>
          <cell r="DF51">
            <v>1</v>
          </cell>
          <cell r="DH51">
            <v>1</v>
          </cell>
          <cell r="DJ51">
            <v>1</v>
          </cell>
          <cell r="DL51">
            <v>1</v>
          </cell>
          <cell r="DN51">
            <v>1</v>
          </cell>
          <cell r="DP51">
            <v>1</v>
          </cell>
          <cell r="DR51">
            <v>1</v>
          </cell>
          <cell r="DT51">
            <v>1</v>
          </cell>
          <cell r="DV51">
            <v>1</v>
          </cell>
          <cell r="DX51">
            <v>1</v>
          </cell>
          <cell r="DZ51">
            <v>1</v>
          </cell>
          <cell r="EB51">
            <v>1</v>
          </cell>
        </row>
        <row r="52">
          <cell r="D52" t="str">
            <v>Электрокардиография в покое</v>
          </cell>
          <cell r="CU52">
            <v>1</v>
          </cell>
          <cell r="CV52">
            <v>1</v>
          </cell>
          <cell r="CW52">
            <v>1</v>
          </cell>
          <cell r="CX52">
            <v>1</v>
          </cell>
          <cell r="CY52">
            <v>1</v>
          </cell>
          <cell r="CZ52">
            <v>1</v>
          </cell>
          <cell r="DA52">
            <v>1</v>
          </cell>
          <cell r="DB52">
            <v>1</v>
          </cell>
          <cell r="DC52">
            <v>1</v>
          </cell>
          <cell r="DD52">
            <v>1</v>
          </cell>
          <cell r="DE52">
            <v>1</v>
          </cell>
          <cell r="DF52">
            <v>1</v>
          </cell>
          <cell r="DG52">
            <v>1</v>
          </cell>
          <cell r="DH52">
            <v>1</v>
          </cell>
          <cell r="DI52">
            <v>1</v>
          </cell>
          <cell r="DJ52">
            <v>1</v>
          </cell>
          <cell r="DK52">
            <v>1</v>
          </cell>
          <cell r="DL52">
            <v>1</v>
          </cell>
          <cell r="DM52">
            <v>1</v>
          </cell>
          <cell r="DN52">
            <v>1</v>
          </cell>
          <cell r="DO52">
            <v>1</v>
          </cell>
          <cell r="DP52">
            <v>1</v>
          </cell>
          <cell r="DQ52">
            <v>1</v>
          </cell>
          <cell r="DR52">
            <v>1</v>
          </cell>
          <cell r="DS52">
            <v>1</v>
          </cell>
          <cell r="DT52">
            <v>1</v>
          </cell>
          <cell r="DU52">
            <v>1</v>
          </cell>
          <cell r="DV52">
            <v>1</v>
          </cell>
          <cell r="DW52">
            <v>1</v>
          </cell>
          <cell r="DX52">
            <v>1</v>
          </cell>
          <cell r="DY52">
            <v>1</v>
          </cell>
          <cell r="DZ52">
            <v>1</v>
          </cell>
          <cell r="EA52">
            <v>1</v>
          </cell>
          <cell r="EB52">
            <v>1</v>
          </cell>
          <cell r="EC52">
            <v>1</v>
          </cell>
        </row>
        <row r="53">
          <cell r="D53" t="str">
            <v>Измерение внутриглазного давления</v>
          </cell>
          <cell r="CU53">
            <v>1</v>
          </cell>
          <cell r="CV53">
            <v>1</v>
          </cell>
          <cell r="CW53">
            <v>1</v>
          </cell>
          <cell r="CX53">
            <v>1</v>
          </cell>
          <cell r="CY53">
            <v>1</v>
          </cell>
          <cell r="CZ53">
            <v>1</v>
          </cell>
          <cell r="DA53">
            <v>1</v>
          </cell>
          <cell r="DB53">
            <v>1</v>
          </cell>
          <cell r="DC53">
            <v>1</v>
          </cell>
          <cell r="DD53">
            <v>1</v>
          </cell>
          <cell r="DE53">
            <v>1</v>
          </cell>
          <cell r="DF53">
            <v>1</v>
          </cell>
          <cell r="DG53">
            <v>1</v>
          </cell>
          <cell r="DH53">
            <v>1</v>
          </cell>
          <cell r="DI53">
            <v>1</v>
          </cell>
          <cell r="DJ53">
            <v>1</v>
          </cell>
          <cell r="DK53">
            <v>1</v>
          </cell>
          <cell r="DL53">
            <v>1</v>
          </cell>
          <cell r="DM53">
            <v>1</v>
          </cell>
          <cell r="DN53">
            <v>1</v>
          </cell>
          <cell r="DO53">
            <v>1</v>
          </cell>
          <cell r="DP53">
            <v>1</v>
          </cell>
          <cell r="DQ53">
            <v>1</v>
          </cell>
          <cell r="DR53">
            <v>1</v>
          </cell>
          <cell r="DS53">
            <v>1</v>
          </cell>
          <cell r="DT53">
            <v>1</v>
          </cell>
          <cell r="DU53">
            <v>1</v>
          </cell>
          <cell r="DV53">
            <v>1</v>
          </cell>
          <cell r="DW53">
            <v>1</v>
          </cell>
          <cell r="DX53">
            <v>1</v>
          </cell>
          <cell r="DY53">
            <v>1</v>
          </cell>
          <cell r="DZ53">
            <v>1</v>
          </cell>
          <cell r="EA53">
            <v>1</v>
          </cell>
          <cell r="EB53">
            <v>1</v>
          </cell>
          <cell r="EC53">
            <v>1</v>
          </cell>
        </row>
        <row r="54">
          <cell r="D54" t="str">
            <v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v>
          </cell>
          <cell r="CU54">
            <v>1</v>
          </cell>
          <cell r="CV54">
            <v>1</v>
          </cell>
          <cell r="CW54">
            <v>1</v>
          </cell>
          <cell r="CX54">
            <v>1</v>
          </cell>
          <cell r="CY54">
            <v>1</v>
          </cell>
          <cell r="CZ54">
            <v>1</v>
          </cell>
          <cell r="DA54">
            <v>1</v>
          </cell>
          <cell r="DB54">
            <v>1</v>
          </cell>
          <cell r="DC54">
            <v>1</v>
          </cell>
          <cell r="DD54">
            <v>1</v>
          </cell>
          <cell r="DE54">
            <v>1</v>
          </cell>
          <cell r="DF54">
            <v>1</v>
          </cell>
          <cell r="DG54">
            <v>1</v>
          </cell>
          <cell r="DH54">
            <v>1</v>
          </cell>
          <cell r="DI54">
            <v>1</v>
          </cell>
          <cell r="DJ54">
            <v>1</v>
          </cell>
          <cell r="DK54">
            <v>1</v>
          </cell>
          <cell r="DL54">
            <v>1</v>
          </cell>
          <cell r="DM54">
            <v>1</v>
          </cell>
          <cell r="DN54">
            <v>1</v>
          </cell>
          <cell r="DO54">
            <v>1</v>
          </cell>
          <cell r="DP54">
            <v>1</v>
          </cell>
          <cell r="DQ54">
            <v>1</v>
          </cell>
          <cell r="DR54">
            <v>1</v>
          </cell>
          <cell r="DS54">
            <v>1</v>
          </cell>
          <cell r="DT54">
            <v>1</v>
          </cell>
          <cell r="DU54">
            <v>1</v>
          </cell>
          <cell r="DV54">
            <v>1</v>
          </cell>
          <cell r="DW54">
            <v>1</v>
          </cell>
          <cell r="DX54">
            <v>1</v>
          </cell>
          <cell r="DY54">
            <v>1</v>
          </cell>
          <cell r="DZ54">
            <v>1</v>
          </cell>
          <cell r="EA54">
            <v>1</v>
          </cell>
          <cell r="EB54">
            <v>1</v>
          </cell>
          <cell r="EC54">
            <v>1</v>
          </cell>
        </row>
        <row r="55">
          <cell r="D55" t="str">
            <v>Общий анализ крови</v>
          </cell>
          <cell r="CU55">
            <v>1</v>
          </cell>
          <cell r="CV55">
            <v>1</v>
          </cell>
          <cell r="CW55">
            <v>1</v>
          </cell>
          <cell r="CX55">
            <v>1</v>
          </cell>
          <cell r="CY55">
            <v>1</v>
          </cell>
          <cell r="CZ55">
            <v>1</v>
          </cell>
          <cell r="DA55">
            <v>1</v>
          </cell>
          <cell r="DB55">
            <v>1</v>
          </cell>
          <cell r="DC55">
            <v>1</v>
          </cell>
          <cell r="DD55">
            <v>1</v>
          </cell>
          <cell r="DE55">
            <v>1</v>
          </cell>
          <cell r="DF55">
            <v>1</v>
          </cell>
          <cell r="DG55">
            <v>1</v>
          </cell>
          <cell r="DH55">
            <v>1</v>
          </cell>
          <cell r="DI55">
            <v>1</v>
          </cell>
          <cell r="DJ55">
            <v>1</v>
          </cell>
          <cell r="DK55">
            <v>1</v>
          </cell>
          <cell r="DL55">
            <v>1</v>
          </cell>
          <cell r="DM55">
            <v>1</v>
          </cell>
          <cell r="DN55">
            <v>1</v>
          </cell>
          <cell r="DO55">
            <v>1</v>
          </cell>
          <cell r="DP55">
            <v>1</v>
          </cell>
          <cell r="DQ55">
            <v>1</v>
          </cell>
          <cell r="DR55">
            <v>1</v>
          </cell>
          <cell r="DS55">
            <v>1</v>
          </cell>
          <cell r="DT55">
            <v>1</v>
          </cell>
          <cell r="DU55">
            <v>1</v>
          </cell>
          <cell r="DV55">
            <v>1</v>
          </cell>
          <cell r="DW55">
            <v>1</v>
          </cell>
          <cell r="DX55">
            <v>1</v>
          </cell>
          <cell r="DY55">
            <v>1</v>
          </cell>
          <cell r="DZ55">
            <v>1</v>
          </cell>
          <cell r="EA55">
            <v>1</v>
          </cell>
          <cell r="EB55">
            <v>1</v>
          </cell>
          <cell r="EC55">
            <v>1</v>
          </cell>
        </row>
        <row r="56">
          <cell r="D56" t="str">
            <v>Проведение скринингового исследования на антитела к гепатиту С путем определения суммарных антител классов М и G к вирусу гепатита С в крови</v>
          </cell>
          <cell r="CU56">
            <v>1</v>
          </cell>
          <cell r="DE56">
            <v>1</v>
          </cell>
          <cell r="DO56">
            <v>1</v>
          </cell>
          <cell r="DY56">
            <v>1</v>
          </cell>
        </row>
        <row r="57">
          <cell r="D57" t="str">
            <v>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v>
          </cell>
          <cell r="CU57">
            <v>1</v>
          </cell>
          <cell r="CV57">
            <v>1</v>
          </cell>
          <cell r="CW57">
            <v>1</v>
          </cell>
          <cell r="CX57">
            <v>1</v>
          </cell>
          <cell r="CY57">
            <v>1</v>
          </cell>
          <cell r="CZ57">
            <v>1</v>
          </cell>
          <cell r="DA57">
            <v>1</v>
          </cell>
          <cell r="DB57">
            <v>1</v>
          </cell>
          <cell r="DC57">
            <v>1</v>
          </cell>
          <cell r="DD57">
            <v>1</v>
          </cell>
          <cell r="DE57">
            <v>1</v>
          </cell>
        </row>
        <row r="58">
          <cell r="D58" t="str">
            <v>Краткое индивидуальное профилактическое консультирование</v>
          </cell>
          <cell r="CU58">
            <v>1</v>
          </cell>
          <cell r="CX58">
            <v>1</v>
          </cell>
          <cell r="DA58">
            <v>1</v>
          </cell>
          <cell r="DD58">
            <v>1</v>
          </cell>
          <cell r="DG58">
            <v>1</v>
          </cell>
          <cell r="DJ58">
            <v>1</v>
          </cell>
          <cell r="DM58">
            <v>1</v>
          </cell>
          <cell r="DP58">
            <v>1</v>
          </cell>
          <cell r="DS58">
            <v>1</v>
          </cell>
          <cell r="DV58">
            <v>1</v>
          </cell>
          <cell r="DY58">
            <v>1</v>
          </cell>
          <cell r="EB58">
            <v>1</v>
          </cell>
        </row>
        <row r="59">
          <cell r="D59" t="str">
            <v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v>
          </cell>
          <cell r="CU59">
            <v>1</v>
          </cell>
          <cell r="CV59">
            <v>1</v>
          </cell>
          <cell r="CW59">
            <v>1</v>
          </cell>
          <cell r="CX59">
            <v>1</v>
          </cell>
          <cell r="CY59">
            <v>1</v>
          </cell>
          <cell r="CZ59">
            <v>1</v>
          </cell>
          <cell r="DA59">
            <v>1</v>
          </cell>
          <cell r="DB59">
            <v>1</v>
          </cell>
          <cell r="DC59">
            <v>1</v>
          </cell>
          <cell r="DD59">
            <v>1</v>
          </cell>
          <cell r="DE59">
            <v>1</v>
          </cell>
          <cell r="DF59">
            <v>1</v>
          </cell>
          <cell r="DG59">
            <v>1</v>
          </cell>
          <cell r="DH59">
            <v>1</v>
          </cell>
          <cell r="DI59">
            <v>1</v>
          </cell>
          <cell r="DJ59">
            <v>1</v>
          </cell>
          <cell r="DK59">
            <v>1</v>
          </cell>
          <cell r="DL59">
            <v>1</v>
          </cell>
          <cell r="DM59">
            <v>1</v>
          </cell>
          <cell r="DN59">
            <v>1</v>
          </cell>
          <cell r="DO59">
            <v>1</v>
          </cell>
          <cell r="DP59">
            <v>1</v>
          </cell>
          <cell r="DQ59">
            <v>1</v>
          </cell>
          <cell r="DR59">
            <v>1</v>
          </cell>
          <cell r="DS59">
            <v>1</v>
          </cell>
          <cell r="DT59">
            <v>1</v>
          </cell>
          <cell r="DU59">
            <v>1</v>
          </cell>
          <cell r="DV59">
            <v>1</v>
          </cell>
          <cell r="DW59">
            <v>1</v>
          </cell>
          <cell r="DX59">
            <v>1</v>
          </cell>
          <cell r="DY59">
            <v>1</v>
          </cell>
          <cell r="DZ59">
            <v>1</v>
          </cell>
          <cell r="EA59">
            <v>1</v>
          </cell>
          <cell r="EB59">
            <v>1</v>
          </cell>
          <cell r="EC59">
            <v>1</v>
          </cell>
        </row>
        <row r="62">
          <cell r="D62" t="str">
            <v>Опрос (анкетирование)</v>
          </cell>
          <cell r="ED62">
            <v>1</v>
          </cell>
          <cell r="EE62">
            <v>1</v>
          </cell>
          <cell r="EF62">
            <v>1</v>
          </cell>
          <cell r="EG62">
            <v>1</v>
          </cell>
          <cell r="EH62">
            <v>1</v>
          </cell>
          <cell r="EI62">
            <v>1</v>
          </cell>
          <cell r="EJ62">
            <v>1</v>
          </cell>
          <cell r="EK62">
            <v>1</v>
          </cell>
          <cell r="EL62">
            <v>1</v>
          </cell>
          <cell r="EM62">
            <v>1</v>
          </cell>
          <cell r="EN62">
            <v>1</v>
          </cell>
          <cell r="EO62">
            <v>1</v>
          </cell>
          <cell r="EP62">
            <v>1</v>
          </cell>
          <cell r="EQ62">
            <v>1</v>
          </cell>
          <cell r="ER62">
            <v>1</v>
          </cell>
          <cell r="ES62">
            <v>1</v>
          </cell>
          <cell r="ET62">
            <v>1</v>
          </cell>
          <cell r="EU62">
            <v>1</v>
          </cell>
          <cell r="EV62">
            <v>1</v>
          </cell>
          <cell r="EW62">
            <v>1</v>
          </cell>
          <cell r="EX62">
            <v>1</v>
          </cell>
          <cell r="EY62">
            <v>1</v>
          </cell>
          <cell r="EZ62">
            <v>1</v>
          </cell>
          <cell r="FA62">
            <v>1</v>
          </cell>
          <cell r="FB62">
            <v>1</v>
          </cell>
          <cell r="FC62">
            <v>1</v>
          </cell>
          <cell r="FD62">
            <v>1</v>
          </cell>
          <cell r="FE62">
            <v>1</v>
          </cell>
          <cell r="FF62">
            <v>1</v>
          </cell>
          <cell r="FG62">
            <v>1</v>
          </cell>
          <cell r="FH62">
            <v>1</v>
          </cell>
          <cell r="FI62">
            <v>1</v>
          </cell>
          <cell r="FJ62">
            <v>1</v>
          </cell>
          <cell r="FK62">
            <v>1</v>
          </cell>
          <cell r="FL62">
            <v>1</v>
          </cell>
        </row>
        <row r="63">
          <cell r="D63" t="str">
            <v>Расчет на основании антропометрии (измерение роста, массы тела, окружности талии) индекса массы тела</v>
          </cell>
          <cell r="ED63">
            <v>1</v>
          </cell>
          <cell r="EE63">
            <v>1</v>
          </cell>
          <cell r="EF63">
            <v>1</v>
          </cell>
          <cell r="EG63">
            <v>1</v>
          </cell>
          <cell r="EH63">
            <v>1</v>
          </cell>
          <cell r="EI63">
            <v>1</v>
          </cell>
          <cell r="EJ63">
            <v>1</v>
          </cell>
          <cell r="EK63">
            <v>1</v>
          </cell>
          <cell r="EL63">
            <v>1</v>
          </cell>
          <cell r="EM63">
            <v>1</v>
          </cell>
          <cell r="EN63">
            <v>1</v>
          </cell>
          <cell r="EO63">
            <v>1</v>
          </cell>
          <cell r="EP63">
            <v>1</v>
          </cell>
          <cell r="EQ63">
            <v>1</v>
          </cell>
          <cell r="ER63">
            <v>1</v>
          </cell>
          <cell r="ES63">
            <v>1</v>
          </cell>
          <cell r="ET63">
            <v>1</v>
          </cell>
          <cell r="EU63">
            <v>1</v>
          </cell>
          <cell r="EV63">
            <v>1</v>
          </cell>
          <cell r="EW63">
            <v>1</v>
          </cell>
          <cell r="EX63">
            <v>1</v>
          </cell>
          <cell r="EY63">
            <v>1</v>
          </cell>
          <cell r="EZ63">
            <v>1</v>
          </cell>
          <cell r="FA63">
            <v>1</v>
          </cell>
          <cell r="FB63">
            <v>1</v>
          </cell>
          <cell r="FC63">
            <v>1</v>
          </cell>
          <cell r="FD63">
            <v>1</v>
          </cell>
          <cell r="FE63">
            <v>1</v>
          </cell>
          <cell r="FF63">
            <v>1</v>
          </cell>
          <cell r="FG63">
            <v>1</v>
          </cell>
          <cell r="FH63">
            <v>1</v>
          </cell>
          <cell r="FI63">
            <v>1</v>
          </cell>
          <cell r="FJ63">
            <v>1</v>
          </cell>
          <cell r="FK63">
            <v>1</v>
          </cell>
          <cell r="FL63">
            <v>1</v>
          </cell>
        </row>
        <row r="64">
          <cell r="D64" t="str">
            <v>Измерение артериального давления</v>
          </cell>
          <cell r="ED64">
            <v>1</v>
          </cell>
          <cell r="EE64">
            <v>1</v>
          </cell>
          <cell r="EF64">
            <v>1</v>
          </cell>
          <cell r="EG64">
            <v>1</v>
          </cell>
          <cell r="EH64">
            <v>1</v>
          </cell>
          <cell r="EI64">
            <v>1</v>
          </cell>
          <cell r="EJ64">
            <v>1</v>
          </cell>
          <cell r="EK64">
            <v>1</v>
          </cell>
          <cell r="EL64">
            <v>1</v>
          </cell>
          <cell r="EM64">
            <v>1</v>
          </cell>
          <cell r="EN64">
            <v>1</v>
          </cell>
          <cell r="EO64">
            <v>1</v>
          </cell>
          <cell r="EP64">
            <v>1</v>
          </cell>
          <cell r="EQ64">
            <v>1</v>
          </cell>
          <cell r="ER64">
            <v>1</v>
          </cell>
          <cell r="ES64">
            <v>1</v>
          </cell>
          <cell r="ET64">
            <v>1</v>
          </cell>
          <cell r="EU64">
            <v>1</v>
          </cell>
          <cell r="EV64">
            <v>1</v>
          </cell>
          <cell r="EW64">
            <v>1</v>
          </cell>
          <cell r="EX64">
            <v>1</v>
          </cell>
          <cell r="EY64">
            <v>1</v>
          </cell>
          <cell r="EZ64">
            <v>1</v>
          </cell>
          <cell r="FA64">
            <v>1</v>
          </cell>
          <cell r="FB64">
            <v>1</v>
          </cell>
          <cell r="FC64">
            <v>1</v>
          </cell>
          <cell r="FD64">
            <v>1</v>
          </cell>
          <cell r="FE64">
            <v>1</v>
          </cell>
          <cell r="FF64">
            <v>1</v>
          </cell>
          <cell r="FG64">
            <v>1</v>
          </cell>
          <cell r="FH64">
            <v>1</v>
          </cell>
          <cell r="FI64">
            <v>1</v>
          </cell>
          <cell r="FJ64">
            <v>1</v>
          </cell>
          <cell r="FK64">
            <v>1</v>
          </cell>
          <cell r="FL64">
            <v>1</v>
          </cell>
        </row>
        <row r="65">
          <cell r="D65" t="str">
            <v>Определение уровня общего холестерина в крови</v>
          </cell>
          <cell r="ED65">
            <v>1</v>
          </cell>
          <cell r="EE65">
            <v>1</v>
          </cell>
          <cell r="EF65">
            <v>1</v>
          </cell>
          <cell r="EG65">
            <v>1</v>
          </cell>
          <cell r="EH65">
            <v>1</v>
          </cell>
          <cell r="EI65">
            <v>1</v>
          </cell>
          <cell r="EJ65">
            <v>1</v>
          </cell>
          <cell r="EK65">
            <v>1</v>
          </cell>
          <cell r="EL65">
            <v>1</v>
          </cell>
          <cell r="EM65">
            <v>1</v>
          </cell>
          <cell r="EN65">
            <v>1</v>
          </cell>
          <cell r="EO65">
            <v>1</v>
          </cell>
          <cell r="EP65">
            <v>1</v>
          </cell>
          <cell r="EQ65">
            <v>1</v>
          </cell>
          <cell r="ER65">
            <v>1</v>
          </cell>
          <cell r="ES65">
            <v>1</v>
          </cell>
          <cell r="ET65">
            <v>1</v>
          </cell>
          <cell r="EU65">
            <v>1</v>
          </cell>
          <cell r="EV65">
            <v>1</v>
          </cell>
          <cell r="EW65">
            <v>1</v>
          </cell>
          <cell r="EX65">
            <v>1</v>
          </cell>
          <cell r="EY65">
            <v>1</v>
          </cell>
          <cell r="EZ65">
            <v>1</v>
          </cell>
          <cell r="FA65">
            <v>1</v>
          </cell>
          <cell r="FB65">
            <v>1</v>
          </cell>
          <cell r="FC65">
            <v>1</v>
          </cell>
          <cell r="FD65">
            <v>1</v>
          </cell>
          <cell r="FE65">
            <v>1</v>
          </cell>
          <cell r="FF65">
            <v>1</v>
          </cell>
          <cell r="FG65">
            <v>1</v>
          </cell>
          <cell r="FH65">
            <v>1</v>
          </cell>
          <cell r="FI65">
            <v>1</v>
          </cell>
          <cell r="FJ65">
            <v>1</v>
          </cell>
          <cell r="FK65">
            <v>1</v>
          </cell>
          <cell r="FL65">
            <v>1</v>
          </cell>
        </row>
        <row r="66">
          <cell r="D66" t="str">
            <v>Определение уровня глюкозы в крови натощак</v>
          </cell>
          <cell r="ED66">
            <v>1</v>
          </cell>
          <cell r="EE66">
            <v>1</v>
          </cell>
          <cell r="EF66">
            <v>1</v>
          </cell>
          <cell r="EG66">
            <v>1</v>
          </cell>
          <cell r="EH66">
            <v>1</v>
          </cell>
          <cell r="EI66">
            <v>1</v>
          </cell>
          <cell r="EJ66">
            <v>1</v>
          </cell>
          <cell r="EK66">
            <v>1</v>
          </cell>
          <cell r="EL66">
            <v>1</v>
          </cell>
          <cell r="EM66">
            <v>1</v>
          </cell>
          <cell r="EN66">
            <v>1</v>
          </cell>
          <cell r="EO66">
            <v>1</v>
          </cell>
          <cell r="EP66">
            <v>1</v>
          </cell>
          <cell r="EQ66">
            <v>1</v>
          </cell>
          <cell r="ER66">
            <v>1</v>
          </cell>
          <cell r="ES66">
            <v>1</v>
          </cell>
          <cell r="ET66">
            <v>1</v>
          </cell>
          <cell r="EU66">
            <v>1</v>
          </cell>
          <cell r="EV66">
            <v>1</v>
          </cell>
          <cell r="EW66">
            <v>1</v>
          </cell>
          <cell r="EX66">
            <v>1</v>
          </cell>
          <cell r="EY66">
            <v>1</v>
          </cell>
          <cell r="EZ66">
            <v>1</v>
          </cell>
          <cell r="FA66">
            <v>1</v>
          </cell>
          <cell r="FB66">
            <v>1</v>
          </cell>
          <cell r="FC66">
            <v>1</v>
          </cell>
          <cell r="FD66">
            <v>1</v>
          </cell>
          <cell r="FE66">
            <v>1</v>
          </cell>
          <cell r="FF66">
            <v>1</v>
          </cell>
          <cell r="FG66">
            <v>1</v>
          </cell>
          <cell r="FH66">
            <v>1</v>
          </cell>
          <cell r="FI66">
            <v>1</v>
          </cell>
          <cell r="FJ66">
            <v>1</v>
          </cell>
          <cell r="FK66">
            <v>1</v>
          </cell>
          <cell r="FL66">
            <v>1</v>
          </cell>
        </row>
        <row r="67">
          <cell r="D67" t="str">
            <v>Флюорография легких</v>
          </cell>
          <cell r="EE67">
            <v>1</v>
          </cell>
          <cell r="EG67">
            <v>1</v>
          </cell>
          <cell r="EI67">
            <v>1</v>
          </cell>
          <cell r="EK67">
            <v>1</v>
          </cell>
          <cell r="EM67">
            <v>1</v>
          </cell>
          <cell r="EO67">
            <v>1</v>
          </cell>
          <cell r="EQ67">
            <v>1</v>
          </cell>
          <cell r="ES67">
            <v>1</v>
          </cell>
          <cell r="EU67">
            <v>1</v>
          </cell>
          <cell r="EW67">
            <v>1</v>
          </cell>
          <cell r="EY67">
            <v>1</v>
          </cell>
          <cell r="FA67">
            <v>1</v>
          </cell>
          <cell r="FC67">
            <v>1</v>
          </cell>
          <cell r="FE67">
            <v>1</v>
          </cell>
          <cell r="FG67">
            <v>1</v>
          </cell>
          <cell r="FI67">
            <v>1</v>
          </cell>
          <cell r="FK67">
            <v>1</v>
          </cell>
        </row>
        <row r="68">
          <cell r="D68" t="str">
            <v>Электрокардиография в покое</v>
          </cell>
          <cell r="ED68">
            <v>1</v>
          </cell>
          <cell r="EE68">
            <v>1</v>
          </cell>
          <cell r="EF68">
            <v>1</v>
          </cell>
          <cell r="EG68">
            <v>1</v>
          </cell>
          <cell r="EH68">
            <v>1</v>
          </cell>
          <cell r="EI68">
            <v>1</v>
          </cell>
          <cell r="EJ68">
            <v>1</v>
          </cell>
          <cell r="EK68">
            <v>1</v>
          </cell>
          <cell r="EL68">
            <v>1</v>
          </cell>
          <cell r="EM68">
            <v>1</v>
          </cell>
          <cell r="EN68">
            <v>1</v>
          </cell>
          <cell r="EO68">
            <v>1</v>
          </cell>
          <cell r="EP68">
            <v>1</v>
          </cell>
          <cell r="EQ68">
            <v>1</v>
          </cell>
          <cell r="ER68">
            <v>1</v>
          </cell>
          <cell r="ES68">
            <v>1</v>
          </cell>
          <cell r="ET68">
            <v>1</v>
          </cell>
          <cell r="EU68">
            <v>1</v>
          </cell>
          <cell r="EV68">
            <v>1</v>
          </cell>
          <cell r="EW68">
            <v>1</v>
          </cell>
          <cell r="EX68">
            <v>1</v>
          </cell>
          <cell r="EY68">
            <v>1</v>
          </cell>
          <cell r="EZ68">
            <v>1</v>
          </cell>
          <cell r="FA68">
            <v>1</v>
          </cell>
          <cell r="FB68">
            <v>1</v>
          </cell>
          <cell r="FC68">
            <v>1</v>
          </cell>
          <cell r="FD68">
            <v>1</v>
          </cell>
          <cell r="FE68">
            <v>1</v>
          </cell>
          <cell r="FF68">
            <v>1</v>
          </cell>
          <cell r="FG68">
            <v>1</v>
          </cell>
          <cell r="FH68">
            <v>1</v>
          </cell>
          <cell r="FI68">
            <v>1</v>
          </cell>
          <cell r="FJ68">
            <v>1</v>
          </cell>
          <cell r="FK68">
            <v>1</v>
          </cell>
          <cell r="FL68">
            <v>1</v>
          </cell>
        </row>
        <row r="69">
          <cell r="D69" t="str">
            <v>Измерение внутриглазного давления</v>
          </cell>
          <cell r="ED69">
            <v>1</v>
          </cell>
          <cell r="EE69">
            <v>1</v>
          </cell>
          <cell r="EF69">
            <v>1</v>
          </cell>
          <cell r="EG69">
            <v>1</v>
          </cell>
          <cell r="EH69">
            <v>1</v>
          </cell>
          <cell r="EI69">
            <v>1</v>
          </cell>
          <cell r="EJ69">
            <v>1</v>
          </cell>
          <cell r="EK69">
            <v>1</v>
          </cell>
          <cell r="EL69">
            <v>1</v>
          </cell>
          <cell r="EM69">
            <v>1</v>
          </cell>
          <cell r="EN69">
            <v>1</v>
          </cell>
          <cell r="EO69">
            <v>1</v>
          </cell>
          <cell r="EP69">
            <v>1</v>
          </cell>
          <cell r="EQ69">
            <v>1</v>
          </cell>
          <cell r="ER69">
            <v>1</v>
          </cell>
          <cell r="ES69">
            <v>1</v>
          </cell>
          <cell r="ET69">
            <v>1</v>
          </cell>
          <cell r="EU69">
            <v>1</v>
          </cell>
          <cell r="EV69">
            <v>1</v>
          </cell>
          <cell r="EW69">
            <v>1</v>
          </cell>
          <cell r="EX69">
            <v>1</v>
          </cell>
          <cell r="EY69">
            <v>1</v>
          </cell>
          <cell r="EZ69">
            <v>1</v>
          </cell>
          <cell r="FA69">
            <v>1</v>
          </cell>
          <cell r="FB69">
            <v>1</v>
          </cell>
          <cell r="FC69">
            <v>1</v>
          </cell>
          <cell r="FD69">
            <v>1</v>
          </cell>
          <cell r="FE69">
            <v>1</v>
          </cell>
          <cell r="FF69">
            <v>1</v>
          </cell>
          <cell r="FG69">
            <v>1</v>
          </cell>
          <cell r="FH69">
            <v>1</v>
          </cell>
          <cell r="FI69">
            <v>1</v>
          </cell>
          <cell r="FJ69">
            <v>1</v>
          </cell>
          <cell r="FK69">
            <v>1</v>
          </cell>
          <cell r="FL69">
            <v>1</v>
          </cell>
        </row>
        <row r="70">
          <cell r="D70" t="str">
            <v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v>
          </cell>
          <cell r="ED70">
            <v>1</v>
          </cell>
          <cell r="EE70">
            <v>1</v>
          </cell>
          <cell r="EF70">
            <v>1</v>
          </cell>
          <cell r="EG70">
            <v>1</v>
          </cell>
          <cell r="EH70">
            <v>1</v>
          </cell>
          <cell r="EI70">
            <v>1</v>
          </cell>
          <cell r="EJ70">
            <v>1</v>
          </cell>
          <cell r="EK70">
            <v>1</v>
          </cell>
          <cell r="EL70">
            <v>1</v>
          </cell>
          <cell r="EM70">
            <v>1</v>
          </cell>
          <cell r="EN70">
            <v>1</v>
          </cell>
          <cell r="EO70">
            <v>1</v>
          </cell>
          <cell r="EP70">
            <v>1</v>
          </cell>
          <cell r="EQ70">
            <v>1</v>
          </cell>
          <cell r="ER70">
            <v>1</v>
          </cell>
          <cell r="ES70">
            <v>1</v>
          </cell>
          <cell r="ET70">
            <v>1</v>
          </cell>
          <cell r="EU70">
            <v>1</v>
          </cell>
          <cell r="EV70">
            <v>1</v>
          </cell>
          <cell r="EW70">
            <v>1</v>
          </cell>
          <cell r="EX70">
            <v>1</v>
          </cell>
          <cell r="EY70">
            <v>1</v>
          </cell>
          <cell r="EZ70">
            <v>1</v>
          </cell>
          <cell r="FA70">
            <v>1</v>
          </cell>
          <cell r="FB70">
            <v>1</v>
          </cell>
          <cell r="FC70">
            <v>1</v>
          </cell>
          <cell r="FD70">
            <v>1</v>
          </cell>
          <cell r="FE70">
            <v>1</v>
          </cell>
          <cell r="FF70">
            <v>1</v>
          </cell>
          <cell r="FG70">
            <v>1</v>
          </cell>
          <cell r="FH70">
            <v>1</v>
          </cell>
          <cell r="FI70">
            <v>1</v>
          </cell>
          <cell r="FJ70">
            <v>1</v>
          </cell>
          <cell r="FK70">
            <v>1</v>
          </cell>
          <cell r="FL70">
            <v>1</v>
          </cell>
        </row>
        <row r="71">
          <cell r="D71" t="str">
            <v>Общий анализ крови</v>
          </cell>
          <cell r="ED71">
            <v>1</v>
          </cell>
          <cell r="EE71">
            <v>1</v>
          </cell>
          <cell r="EF71">
            <v>1</v>
          </cell>
          <cell r="EG71">
            <v>1</v>
          </cell>
          <cell r="EH71">
            <v>1</v>
          </cell>
          <cell r="EI71">
            <v>1</v>
          </cell>
          <cell r="EJ71">
            <v>1</v>
          </cell>
          <cell r="EK71">
            <v>1</v>
          </cell>
          <cell r="EL71">
            <v>1</v>
          </cell>
          <cell r="EM71">
            <v>1</v>
          </cell>
          <cell r="EN71">
            <v>1</v>
          </cell>
          <cell r="EO71">
            <v>1</v>
          </cell>
          <cell r="EP71">
            <v>1</v>
          </cell>
          <cell r="EQ71">
            <v>1</v>
          </cell>
          <cell r="ER71">
            <v>1</v>
          </cell>
          <cell r="ES71">
            <v>1</v>
          </cell>
          <cell r="ET71">
            <v>1</v>
          </cell>
          <cell r="EU71">
            <v>1</v>
          </cell>
          <cell r="EV71">
            <v>1</v>
          </cell>
          <cell r="EW71">
            <v>1</v>
          </cell>
          <cell r="EX71">
            <v>1</v>
          </cell>
          <cell r="EY71">
            <v>1</v>
          </cell>
          <cell r="EZ71">
            <v>1</v>
          </cell>
          <cell r="FA71">
            <v>1</v>
          </cell>
          <cell r="FB71">
            <v>1</v>
          </cell>
          <cell r="FC71">
            <v>1</v>
          </cell>
          <cell r="FD71">
            <v>1</v>
          </cell>
          <cell r="FE71">
            <v>1</v>
          </cell>
          <cell r="FF71">
            <v>1</v>
          </cell>
          <cell r="FG71">
            <v>1</v>
          </cell>
          <cell r="FH71">
            <v>1</v>
          </cell>
          <cell r="FI71">
            <v>1</v>
          </cell>
          <cell r="FJ71">
            <v>1</v>
          </cell>
          <cell r="FK71">
            <v>1</v>
          </cell>
          <cell r="FL71">
            <v>1</v>
          </cell>
        </row>
        <row r="72">
          <cell r="D72" t="str">
            <v>Проведение скринингового исследования на антитела к гепатиту С путем определения суммарных антител классов М и G к вирусу гепатита С в крови</v>
          </cell>
          <cell r="ED72">
            <v>1</v>
          </cell>
          <cell r="EN72">
            <v>1</v>
          </cell>
          <cell r="EX72">
            <v>1</v>
          </cell>
          <cell r="FH72">
            <v>1</v>
          </cell>
        </row>
        <row r="73">
          <cell r="D73" t="str">
            <v>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v>
          </cell>
          <cell r="ED73">
            <v>1</v>
          </cell>
          <cell r="EE73">
            <v>1</v>
          </cell>
          <cell r="EF73">
            <v>1</v>
          </cell>
          <cell r="EG73">
            <v>1</v>
          </cell>
          <cell r="EH73">
            <v>1</v>
          </cell>
          <cell r="EI73">
            <v>1</v>
          </cell>
          <cell r="EJ73">
            <v>1</v>
          </cell>
          <cell r="EK73">
            <v>1</v>
          </cell>
          <cell r="EL73">
            <v>1</v>
          </cell>
          <cell r="EM73">
            <v>1</v>
          </cell>
          <cell r="EN73">
            <v>1</v>
          </cell>
        </row>
        <row r="74">
          <cell r="D74" t="str">
            <v>Маммография обеих молочных желез в двух проекциях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v>
          </cell>
          <cell r="EE74">
            <v>1</v>
          </cell>
          <cell r="EG74">
            <v>1</v>
          </cell>
          <cell r="EI74">
            <v>1</v>
          </cell>
          <cell r="EK74">
            <v>1</v>
          </cell>
          <cell r="EM74">
            <v>1</v>
          </cell>
        </row>
        <row r="75">
          <cell r="D75" t="str">
            <v>Краткое индивидуальное профилактическое консультирование</v>
          </cell>
          <cell r="ED75">
            <v>1</v>
          </cell>
          <cell r="EG75">
            <v>1</v>
          </cell>
          <cell r="EJ75">
            <v>1</v>
          </cell>
          <cell r="EM75">
            <v>1</v>
          </cell>
          <cell r="EP75">
            <v>1</v>
          </cell>
          <cell r="ES75">
            <v>1</v>
          </cell>
          <cell r="EV75">
            <v>1</v>
          </cell>
          <cell r="EY75">
            <v>1</v>
          </cell>
          <cell r="FB75">
            <v>1</v>
          </cell>
          <cell r="FE75">
            <v>1</v>
          </cell>
          <cell r="FH75">
            <v>1</v>
          </cell>
          <cell r="FK75">
            <v>1</v>
          </cell>
        </row>
        <row r="76">
          <cell r="D76" t="str">
            <v>Осмотр фельдшером (акушеркой) или врачом акушером-гинекологом</v>
          </cell>
          <cell r="ED76">
            <v>1</v>
          </cell>
          <cell r="EE76">
            <v>1</v>
          </cell>
          <cell r="EF76">
            <v>1</v>
          </cell>
          <cell r="EG76">
            <v>1</v>
          </cell>
          <cell r="EH76">
            <v>1</v>
          </cell>
          <cell r="EI76">
            <v>1</v>
          </cell>
          <cell r="EJ76">
            <v>1</v>
          </cell>
          <cell r="EK76">
            <v>1</v>
          </cell>
          <cell r="EL76">
            <v>1</v>
          </cell>
          <cell r="EM76">
            <v>1</v>
          </cell>
          <cell r="EN76">
            <v>1</v>
          </cell>
          <cell r="EO76">
            <v>1</v>
          </cell>
          <cell r="EP76">
            <v>1</v>
          </cell>
          <cell r="EQ76">
            <v>1</v>
          </cell>
          <cell r="ER76">
            <v>1</v>
          </cell>
          <cell r="ES76">
            <v>1</v>
          </cell>
          <cell r="ET76">
            <v>1</v>
          </cell>
          <cell r="EU76">
            <v>1</v>
          </cell>
          <cell r="EV76">
            <v>1</v>
          </cell>
          <cell r="EW76">
            <v>1</v>
          </cell>
          <cell r="EX76">
            <v>1</v>
          </cell>
          <cell r="EY76">
            <v>1</v>
          </cell>
          <cell r="EZ76">
            <v>1</v>
          </cell>
          <cell r="FA76">
            <v>1</v>
          </cell>
          <cell r="FB76">
            <v>1</v>
          </cell>
          <cell r="FC76">
            <v>1</v>
          </cell>
          <cell r="FD76">
            <v>1</v>
          </cell>
          <cell r="FE76">
            <v>1</v>
          </cell>
          <cell r="FF76">
            <v>1</v>
          </cell>
          <cell r="FG76">
            <v>1</v>
          </cell>
          <cell r="FH76">
            <v>1</v>
          </cell>
          <cell r="FI76">
            <v>1</v>
          </cell>
          <cell r="FJ76">
            <v>1</v>
          </cell>
          <cell r="FK76">
            <v>1</v>
          </cell>
          <cell r="FL76">
            <v>1</v>
          </cell>
        </row>
        <row r="77">
          <cell r="D77" t="str">
            <v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v>
          </cell>
          <cell r="ED77">
            <v>1</v>
          </cell>
          <cell r="EE77">
            <v>1</v>
          </cell>
          <cell r="EF77">
            <v>1</v>
          </cell>
          <cell r="EG77">
            <v>1</v>
          </cell>
          <cell r="EH77">
            <v>1</v>
          </cell>
          <cell r="EI77">
            <v>1</v>
          </cell>
          <cell r="EJ77">
            <v>1</v>
          </cell>
          <cell r="EK77">
            <v>1</v>
          </cell>
          <cell r="EL77">
            <v>1</v>
          </cell>
          <cell r="EM77">
            <v>1</v>
          </cell>
          <cell r="EN77">
            <v>1</v>
          </cell>
          <cell r="EO77">
            <v>1</v>
          </cell>
          <cell r="EP77">
            <v>1</v>
          </cell>
          <cell r="EQ77">
            <v>1</v>
          </cell>
          <cell r="ER77">
            <v>1</v>
          </cell>
          <cell r="ES77">
            <v>1</v>
          </cell>
          <cell r="ET77">
            <v>1</v>
          </cell>
          <cell r="EU77">
            <v>1</v>
          </cell>
          <cell r="EV77">
            <v>1</v>
          </cell>
          <cell r="EW77">
            <v>1</v>
          </cell>
          <cell r="EX77">
            <v>1</v>
          </cell>
          <cell r="EY77">
            <v>1</v>
          </cell>
          <cell r="EZ77">
            <v>1</v>
          </cell>
          <cell r="FA77">
            <v>1</v>
          </cell>
          <cell r="FB77">
            <v>1</v>
          </cell>
          <cell r="FC77">
            <v>1</v>
          </cell>
          <cell r="FD77">
            <v>1</v>
          </cell>
          <cell r="FE77">
            <v>1</v>
          </cell>
          <cell r="FF77">
            <v>1</v>
          </cell>
          <cell r="FG77">
            <v>1</v>
          </cell>
          <cell r="FH77">
            <v>1</v>
          </cell>
          <cell r="FI77">
            <v>1</v>
          </cell>
          <cell r="FJ77">
            <v>1</v>
          </cell>
          <cell r="FK77">
            <v>1</v>
          </cell>
          <cell r="FL77">
            <v>1</v>
          </cell>
        </row>
      </sheetData>
      <sheetData sheetId="6"/>
      <sheetData sheetId="7"/>
      <sheetData sheetId="8" refreshError="1"/>
      <sheetData sheetId="9" refreshError="1"/>
      <sheetData sheetId="10"/>
      <sheetData sheetId="1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фосмотр"/>
      <sheetName val="профосмотр (2)"/>
      <sheetName val="диспансеризация"/>
      <sheetName val="Лист2"/>
      <sheetName val="Лист1 (2)"/>
      <sheetName val="Лист3"/>
      <sheetName val="Лист5"/>
      <sheetName val="Приложение № 15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D2" t="str">
            <v>Осмотр, исследование, мероприятие</v>
          </cell>
          <cell r="E2" t="str">
            <v>18__М</v>
          </cell>
          <cell r="F2" t="str">
            <v>19__М</v>
          </cell>
          <cell r="G2" t="str">
            <v>20__М</v>
          </cell>
          <cell r="H2" t="str">
            <v>21__М</v>
          </cell>
          <cell r="I2" t="str">
            <v>22__М</v>
          </cell>
          <cell r="J2" t="str">
            <v>23__М</v>
          </cell>
          <cell r="K2" t="str">
            <v>24__М</v>
          </cell>
          <cell r="L2" t="str">
            <v>25__М</v>
          </cell>
          <cell r="M2" t="str">
            <v>26__М</v>
          </cell>
          <cell r="N2" t="str">
            <v>27__М</v>
          </cell>
          <cell r="O2" t="str">
            <v>28__М</v>
          </cell>
          <cell r="P2" t="str">
            <v>29__М</v>
          </cell>
          <cell r="Q2" t="str">
            <v>30__М</v>
          </cell>
          <cell r="R2" t="str">
            <v>31__М</v>
          </cell>
          <cell r="S2" t="str">
            <v>32__М</v>
          </cell>
          <cell r="T2" t="str">
            <v>33__М</v>
          </cell>
          <cell r="U2" t="str">
            <v>34__М</v>
          </cell>
          <cell r="V2" t="str">
            <v>35__М</v>
          </cell>
          <cell r="W2" t="str">
            <v>36__М</v>
          </cell>
          <cell r="X2" t="str">
            <v>37__М</v>
          </cell>
          <cell r="Y2" t="str">
            <v>38__М</v>
          </cell>
          <cell r="Z2" t="str">
            <v>39__М</v>
          </cell>
          <cell r="AA2" t="str">
            <v>40__М</v>
          </cell>
          <cell r="AB2" t="str">
            <v>41__М</v>
          </cell>
          <cell r="AC2" t="str">
            <v>42__М</v>
          </cell>
          <cell r="AD2" t="str">
            <v>43__М</v>
          </cell>
          <cell r="AE2" t="str">
            <v>44__М</v>
          </cell>
          <cell r="AF2" t="str">
            <v>45__М</v>
          </cell>
          <cell r="AG2" t="str">
            <v>46__М</v>
          </cell>
          <cell r="AH2" t="str">
            <v>47__М</v>
          </cell>
          <cell r="AI2" t="str">
            <v>48__М</v>
          </cell>
          <cell r="AJ2" t="str">
            <v>49__М</v>
          </cell>
          <cell r="AK2" t="str">
            <v>50__М</v>
          </cell>
          <cell r="AL2" t="str">
            <v>51__М</v>
          </cell>
          <cell r="AM2" t="str">
            <v>52__М</v>
          </cell>
          <cell r="AN2" t="str">
            <v>53__М</v>
          </cell>
          <cell r="AO2" t="str">
            <v>54__М</v>
          </cell>
          <cell r="AP2" t="str">
            <v>55__М</v>
          </cell>
          <cell r="AQ2" t="str">
            <v>56__М</v>
          </cell>
          <cell r="AR2" t="str">
            <v>57__М</v>
          </cell>
          <cell r="AS2" t="str">
            <v>58__М</v>
          </cell>
          <cell r="AT2" t="str">
            <v>59__М</v>
          </cell>
          <cell r="AU2" t="str">
            <v>60__М</v>
          </cell>
          <cell r="AV2" t="str">
            <v>61__М</v>
          </cell>
          <cell r="AW2" t="str">
            <v>62__М</v>
          </cell>
          <cell r="AX2" t="str">
            <v>63__М</v>
          </cell>
          <cell r="AY2" t="str">
            <v>64__М</v>
          </cell>
          <cell r="AZ2" t="str">
            <v>18__Ж</v>
          </cell>
          <cell r="BA2" t="str">
            <v>19__Ж</v>
          </cell>
          <cell r="BB2" t="str">
            <v>20__Ж</v>
          </cell>
          <cell r="BC2" t="str">
            <v>21__Ж</v>
          </cell>
          <cell r="BD2" t="str">
            <v>22__Ж</v>
          </cell>
          <cell r="BE2" t="str">
            <v>23__Ж</v>
          </cell>
          <cell r="BF2" t="str">
            <v>24__Ж</v>
          </cell>
          <cell r="BG2" t="str">
            <v>25__Ж</v>
          </cell>
          <cell r="BH2" t="str">
            <v>26__Ж</v>
          </cell>
          <cell r="BI2" t="str">
            <v>27__Ж</v>
          </cell>
          <cell r="BJ2" t="str">
            <v>28__Ж</v>
          </cell>
          <cell r="BK2" t="str">
            <v>29__Ж</v>
          </cell>
          <cell r="BL2" t="str">
            <v>30__Ж</v>
          </cell>
          <cell r="BM2" t="str">
            <v>31__Ж</v>
          </cell>
          <cell r="BN2" t="str">
            <v>32__Ж</v>
          </cell>
          <cell r="BO2" t="str">
            <v>33__Ж</v>
          </cell>
          <cell r="BP2" t="str">
            <v>34__Ж</v>
          </cell>
          <cell r="BQ2" t="str">
            <v>35__Ж</v>
          </cell>
          <cell r="BR2" t="str">
            <v>36__Ж</v>
          </cell>
          <cell r="BS2" t="str">
            <v>37__Ж</v>
          </cell>
          <cell r="BT2" t="str">
            <v>38__Ж</v>
          </cell>
          <cell r="BU2" t="str">
            <v>39__Ж</v>
          </cell>
          <cell r="BV2" t="str">
            <v>40__Ж</v>
          </cell>
          <cell r="BW2" t="str">
            <v>41__Ж</v>
          </cell>
          <cell r="BX2" t="str">
            <v>42__Ж</v>
          </cell>
          <cell r="BY2" t="str">
            <v>43__Ж</v>
          </cell>
          <cell r="BZ2" t="str">
            <v>44__Ж</v>
          </cell>
          <cell r="CA2" t="str">
            <v>45__Ж</v>
          </cell>
          <cell r="CB2" t="str">
            <v>46__Ж</v>
          </cell>
          <cell r="CC2" t="str">
            <v>47__Ж</v>
          </cell>
          <cell r="CD2" t="str">
            <v>48__Ж</v>
          </cell>
          <cell r="CE2" t="str">
            <v>49__Ж</v>
          </cell>
          <cell r="CF2" t="str">
            <v>50__Ж</v>
          </cell>
          <cell r="CG2" t="str">
            <v>51__Ж</v>
          </cell>
          <cell r="CH2" t="str">
            <v>52__Ж</v>
          </cell>
          <cell r="CI2" t="str">
            <v>53__Ж</v>
          </cell>
          <cell r="CJ2" t="str">
            <v>54__Ж</v>
          </cell>
          <cell r="CK2" t="str">
            <v>55__Ж</v>
          </cell>
          <cell r="CL2" t="str">
            <v>56__Ж</v>
          </cell>
          <cell r="CM2" t="str">
            <v>57__Ж</v>
          </cell>
          <cell r="CN2" t="str">
            <v>58__Ж</v>
          </cell>
          <cell r="CO2" t="str">
            <v>59__Ж</v>
          </cell>
          <cell r="CP2" t="str">
            <v>60__Ж</v>
          </cell>
          <cell r="CQ2" t="str">
            <v>61__Ж</v>
          </cell>
          <cell r="CR2" t="str">
            <v>62__Ж</v>
          </cell>
          <cell r="CS2" t="str">
            <v>63__Ж</v>
          </cell>
          <cell r="CT2" t="str">
            <v>64__Ж</v>
          </cell>
          <cell r="CU2" t="str">
            <v>65__М</v>
          </cell>
          <cell r="CV2" t="str">
            <v>66__М</v>
          </cell>
          <cell r="CW2" t="str">
            <v>67__М</v>
          </cell>
          <cell r="CX2" t="str">
            <v>68__М</v>
          </cell>
          <cell r="CY2" t="str">
            <v>69__М</v>
          </cell>
          <cell r="CZ2" t="str">
            <v>70__М</v>
          </cell>
          <cell r="DA2" t="str">
            <v>71__М</v>
          </cell>
          <cell r="DB2" t="str">
            <v>72__М</v>
          </cell>
          <cell r="DC2" t="str">
            <v>73__М</v>
          </cell>
          <cell r="DD2" t="str">
            <v>74__М</v>
          </cell>
          <cell r="DE2" t="str">
            <v>75__М</v>
          </cell>
          <cell r="DF2" t="str">
            <v>76__М</v>
          </cell>
          <cell r="DG2" t="str">
            <v>77__М</v>
          </cell>
          <cell r="DH2" t="str">
            <v>78__М</v>
          </cell>
          <cell r="DI2" t="str">
            <v>79__М</v>
          </cell>
          <cell r="DJ2" t="str">
            <v>80__М</v>
          </cell>
          <cell r="DK2" t="str">
            <v>81__М</v>
          </cell>
          <cell r="DL2" t="str">
            <v>82__М</v>
          </cell>
          <cell r="DM2" t="str">
            <v>83__М</v>
          </cell>
          <cell r="DN2" t="str">
            <v>84__М</v>
          </cell>
          <cell r="DO2" t="str">
            <v>85__М</v>
          </cell>
          <cell r="DP2" t="str">
            <v>86__М</v>
          </cell>
          <cell r="DQ2" t="str">
            <v>87__М</v>
          </cell>
          <cell r="DR2" t="str">
            <v>88__М</v>
          </cell>
          <cell r="DS2" t="str">
            <v>89__М</v>
          </cell>
          <cell r="DT2" t="str">
            <v>90__М</v>
          </cell>
          <cell r="DU2" t="str">
            <v>91__М</v>
          </cell>
          <cell r="DV2" t="str">
            <v>92__М</v>
          </cell>
          <cell r="DW2" t="str">
            <v>93__М</v>
          </cell>
          <cell r="DX2" t="str">
            <v>94__М</v>
          </cell>
          <cell r="DY2" t="str">
            <v>95__М</v>
          </cell>
          <cell r="DZ2" t="str">
            <v>96__М</v>
          </cell>
          <cell r="EA2" t="str">
            <v>97__М</v>
          </cell>
          <cell r="EB2" t="str">
            <v>98__М</v>
          </cell>
          <cell r="EC2" t="str">
            <v>99__М</v>
          </cell>
          <cell r="ED2" t="str">
            <v>65__Ж</v>
          </cell>
          <cell r="EE2" t="str">
            <v>66__Ж</v>
          </cell>
          <cell r="EF2" t="str">
            <v>67__Ж</v>
          </cell>
          <cell r="EG2" t="str">
            <v>68__Ж</v>
          </cell>
          <cell r="EH2" t="str">
            <v>69__Ж</v>
          </cell>
          <cell r="EI2" t="str">
            <v>70__Ж</v>
          </cell>
          <cell r="EJ2" t="str">
            <v>71__Ж</v>
          </cell>
          <cell r="EK2" t="str">
            <v>72__Ж</v>
          </cell>
          <cell r="EL2" t="str">
            <v>73__Ж</v>
          </cell>
          <cell r="EM2" t="str">
            <v>74__Ж</v>
          </cell>
          <cell r="EN2" t="str">
            <v>75__Ж</v>
          </cell>
          <cell r="EO2" t="str">
            <v>76__Ж</v>
          </cell>
          <cell r="EP2" t="str">
            <v>77__Ж</v>
          </cell>
          <cell r="EQ2" t="str">
            <v>78__Ж</v>
          </cell>
          <cell r="ER2" t="str">
            <v>79__Ж</v>
          </cell>
          <cell r="ES2" t="str">
            <v>80__Ж</v>
          </cell>
          <cell r="ET2" t="str">
            <v>81__Ж</v>
          </cell>
          <cell r="EU2" t="str">
            <v>82__Ж</v>
          </cell>
          <cell r="EV2" t="str">
            <v>83__Ж</v>
          </cell>
          <cell r="EW2" t="str">
            <v>84__Ж</v>
          </cell>
          <cell r="EX2" t="str">
            <v>85__Ж</v>
          </cell>
          <cell r="EY2" t="str">
            <v>86__Ж</v>
          </cell>
          <cell r="EZ2" t="str">
            <v>87__Ж</v>
          </cell>
          <cell r="FA2" t="str">
            <v>88__Ж</v>
          </cell>
          <cell r="FB2" t="str">
            <v>89__Ж</v>
          </cell>
          <cell r="FC2" t="str">
            <v>90__Ж</v>
          </cell>
          <cell r="FD2" t="str">
            <v>91__Ж</v>
          </cell>
          <cell r="FE2" t="str">
            <v>92__Ж</v>
          </cell>
          <cell r="FF2" t="str">
            <v>93__Ж</v>
          </cell>
          <cell r="FG2" t="str">
            <v>94__Ж</v>
          </cell>
          <cell r="FH2" t="str">
            <v>95__Ж</v>
          </cell>
          <cell r="FI2" t="str">
            <v>96__Ж</v>
          </cell>
          <cell r="FJ2" t="str">
            <v>97__Ж</v>
          </cell>
          <cell r="FK2" t="str">
            <v>98__Ж</v>
          </cell>
          <cell r="FL2" t="str">
            <v>99__Ж</v>
          </cell>
        </row>
        <row r="3">
          <cell r="D3" t="str">
            <v>Опрос (анкетирование)</v>
          </cell>
          <cell r="E3">
            <v>1</v>
          </cell>
          <cell r="F3">
            <v>1</v>
          </cell>
          <cell r="G3">
            <v>1</v>
          </cell>
          <cell r="H3">
            <v>1</v>
          </cell>
          <cell r="I3">
            <v>1</v>
          </cell>
          <cell r="J3">
            <v>1</v>
          </cell>
          <cell r="K3">
            <v>1</v>
          </cell>
          <cell r="L3">
            <v>1</v>
          </cell>
          <cell r="M3">
            <v>1</v>
          </cell>
          <cell r="N3">
            <v>1</v>
          </cell>
          <cell r="O3">
            <v>1</v>
          </cell>
          <cell r="P3">
            <v>1</v>
          </cell>
          <cell r="Q3">
            <v>1</v>
          </cell>
          <cell r="R3">
            <v>1</v>
          </cell>
          <cell r="S3">
            <v>1</v>
          </cell>
          <cell r="T3">
            <v>1</v>
          </cell>
          <cell r="U3">
            <v>1</v>
          </cell>
          <cell r="V3">
            <v>1</v>
          </cell>
          <cell r="W3">
            <v>1</v>
          </cell>
          <cell r="X3">
            <v>1</v>
          </cell>
          <cell r="Y3">
            <v>1</v>
          </cell>
          <cell r="Z3">
            <v>1</v>
          </cell>
          <cell r="AA3">
            <v>1</v>
          </cell>
          <cell r="AB3">
            <v>1</v>
          </cell>
          <cell r="AC3">
            <v>1</v>
          </cell>
          <cell r="AD3">
            <v>1</v>
          </cell>
          <cell r="AE3">
            <v>1</v>
          </cell>
          <cell r="AF3">
            <v>1</v>
          </cell>
          <cell r="AG3">
            <v>1</v>
          </cell>
          <cell r="AH3">
            <v>1</v>
          </cell>
          <cell r="AI3">
            <v>1</v>
          </cell>
          <cell r="AJ3">
            <v>1</v>
          </cell>
          <cell r="AK3">
            <v>1</v>
          </cell>
          <cell r="AL3">
            <v>1</v>
          </cell>
          <cell r="AM3">
            <v>1</v>
          </cell>
          <cell r="AN3">
            <v>1</v>
          </cell>
          <cell r="AO3">
            <v>1</v>
          </cell>
          <cell r="AP3">
            <v>1</v>
          </cell>
          <cell r="AQ3">
            <v>1</v>
          </cell>
          <cell r="AR3">
            <v>1</v>
          </cell>
          <cell r="AS3">
            <v>1</v>
          </cell>
          <cell r="AT3">
            <v>1</v>
          </cell>
          <cell r="AU3">
            <v>1</v>
          </cell>
          <cell r="AV3">
            <v>1</v>
          </cell>
          <cell r="AW3">
            <v>1</v>
          </cell>
          <cell r="AX3">
            <v>1</v>
          </cell>
          <cell r="AY3">
            <v>1</v>
          </cell>
        </row>
        <row r="4">
          <cell r="D4" t="str">
            <v>Расчет на основании антропометрии (измерение роста, массы тела, окружности талии) индекса массы тела</v>
          </cell>
          <cell r="E4">
            <v>1</v>
          </cell>
          <cell r="F4">
            <v>1</v>
          </cell>
          <cell r="G4">
            <v>1</v>
          </cell>
          <cell r="H4">
            <v>1</v>
          </cell>
          <cell r="I4">
            <v>1</v>
          </cell>
          <cell r="J4">
            <v>1</v>
          </cell>
          <cell r="K4">
            <v>1</v>
          </cell>
          <cell r="L4">
            <v>1</v>
          </cell>
          <cell r="M4">
            <v>1</v>
          </cell>
          <cell r="N4">
            <v>1</v>
          </cell>
          <cell r="O4">
            <v>1</v>
          </cell>
          <cell r="P4">
            <v>1</v>
          </cell>
          <cell r="Q4">
            <v>1</v>
          </cell>
          <cell r="R4">
            <v>1</v>
          </cell>
          <cell r="S4">
            <v>1</v>
          </cell>
          <cell r="T4">
            <v>1</v>
          </cell>
          <cell r="U4">
            <v>1</v>
          </cell>
          <cell r="V4">
            <v>1</v>
          </cell>
          <cell r="W4">
            <v>1</v>
          </cell>
          <cell r="X4">
            <v>1</v>
          </cell>
          <cell r="Y4">
            <v>1</v>
          </cell>
          <cell r="Z4">
            <v>1</v>
          </cell>
          <cell r="AA4">
            <v>1</v>
          </cell>
          <cell r="AB4">
            <v>1</v>
          </cell>
          <cell r="AC4">
            <v>1</v>
          </cell>
          <cell r="AD4">
            <v>1</v>
          </cell>
          <cell r="AE4">
            <v>1</v>
          </cell>
          <cell r="AF4">
            <v>1</v>
          </cell>
          <cell r="AG4">
            <v>1</v>
          </cell>
          <cell r="AH4">
            <v>1</v>
          </cell>
          <cell r="AI4">
            <v>1</v>
          </cell>
          <cell r="AJ4">
            <v>1</v>
          </cell>
          <cell r="AK4">
            <v>1</v>
          </cell>
          <cell r="AL4">
            <v>1</v>
          </cell>
          <cell r="AM4">
            <v>1</v>
          </cell>
          <cell r="AN4">
            <v>1</v>
          </cell>
          <cell r="AO4">
            <v>1</v>
          </cell>
          <cell r="AP4">
            <v>1</v>
          </cell>
          <cell r="AQ4">
            <v>1</v>
          </cell>
          <cell r="AR4">
            <v>1</v>
          </cell>
          <cell r="AS4">
            <v>1</v>
          </cell>
          <cell r="AT4">
            <v>1</v>
          </cell>
          <cell r="AU4">
            <v>1</v>
          </cell>
          <cell r="AV4">
            <v>1</v>
          </cell>
          <cell r="AW4">
            <v>1</v>
          </cell>
          <cell r="AX4">
            <v>1</v>
          </cell>
          <cell r="AY4">
            <v>1</v>
          </cell>
        </row>
        <row r="5">
          <cell r="D5" t="str">
            <v>Измерение артериального давления на периферических артериях</v>
          </cell>
          <cell r="E5">
            <v>1</v>
          </cell>
          <cell r="F5">
            <v>1</v>
          </cell>
          <cell r="G5">
            <v>1</v>
          </cell>
          <cell r="H5">
            <v>1</v>
          </cell>
          <cell r="I5">
            <v>1</v>
          </cell>
          <cell r="J5">
            <v>1</v>
          </cell>
          <cell r="K5">
            <v>1</v>
          </cell>
          <cell r="L5">
            <v>1</v>
          </cell>
          <cell r="M5">
            <v>1</v>
          </cell>
          <cell r="N5">
            <v>1</v>
          </cell>
          <cell r="O5">
            <v>1</v>
          </cell>
          <cell r="P5">
            <v>1</v>
          </cell>
          <cell r="Q5">
            <v>1</v>
          </cell>
          <cell r="R5">
            <v>1</v>
          </cell>
          <cell r="S5">
            <v>1</v>
          </cell>
          <cell r="T5">
            <v>1</v>
          </cell>
          <cell r="U5">
            <v>1</v>
          </cell>
          <cell r="V5">
            <v>1</v>
          </cell>
          <cell r="W5">
            <v>1</v>
          </cell>
          <cell r="X5">
            <v>1</v>
          </cell>
          <cell r="Y5">
            <v>1</v>
          </cell>
          <cell r="Z5">
            <v>1</v>
          </cell>
          <cell r="AA5">
            <v>1</v>
          </cell>
          <cell r="AB5">
            <v>1</v>
          </cell>
          <cell r="AC5">
            <v>1</v>
          </cell>
          <cell r="AD5">
            <v>1</v>
          </cell>
          <cell r="AE5">
            <v>1</v>
          </cell>
          <cell r="AF5">
            <v>1</v>
          </cell>
          <cell r="AG5">
            <v>1</v>
          </cell>
          <cell r="AH5">
            <v>1</v>
          </cell>
          <cell r="AI5">
            <v>1</v>
          </cell>
          <cell r="AJ5">
            <v>1</v>
          </cell>
          <cell r="AK5">
            <v>1</v>
          </cell>
          <cell r="AL5">
            <v>1</v>
          </cell>
          <cell r="AM5">
            <v>1</v>
          </cell>
          <cell r="AN5">
            <v>1</v>
          </cell>
          <cell r="AO5">
            <v>1</v>
          </cell>
          <cell r="AP5">
            <v>1</v>
          </cell>
          <cell r="AQ5">
            <v>1</v>
          </cell>
          <cell r="AR5">
            <v>1</v>
          </cell>
          <cell r="AS5">
            <v>1</v>
          </cell>
          <cell r="AT5">
            <v>1</v>
          </cell>
          <cell r="AU5">
            <v>1</v>
          </cell>
          <cell r="AV5">
            <v>1</v>
          </cell>
          <cell r="AW5">
            <v>1</v>
          </cell>
          <cell r="AX5">
            <v>1</v>
          </cell>
          <cell r="AY5">
            <v>1</v>
          </cell>
        </row>
        <row r="6">
          <cell r="D6" t="str">
            <v>Определение уровня общего холестерина в крови</v>
          </cell>
          <cell r="E6">
            <v>1</v>
          </cell>
          <cell r="F6">
            <v>1</v>
          </cell>
          <cell r="G6">
            <v>1</v>
          </cell>
          <cell r="H6">
            <v>1</v>
          </cell>
          <cell r="I6">
            <v>1</v>
          </cell>
          <cell r="J6">
            <v>1</v>
          </cell>
          <cell r="K6">
            <v>1</v>
          </cell>
          <cell r="L6">
            <v>1</v>
          </cell>
          <cell r="M6">
            <v>1</v>
          </cell>
          <cell r="N6">
            <v>1</v>
          </cell>
          <cell r="O6">
            <v>1</v>
          </cell>
          <cell r="P6">
            <v>1</v>
          </cell>
          <cell r="Q6">
            <v>1</v>
          </cell>
          <cell r="R6">
            <v>1</v>
          </cell>
          <cell r="S6">
            <v>1</v>
          </cell>
          <cell r="T6">
            <v>1</v>
          </cell>
          <cell r="U6">
            <v>1</v>
          </cell>
          <cell r="V6">
            <v>1</v>
          </cell>
          <cell r="W6">
            <v>1</v>
          </cell>
          <cell r="X6">
            <v>1</v>
          </cell>
          <cell r="Y6">
            <v>1</v>
          </cell>
          <cell r="Z6">
            <v>1</v>
          </cell>
          <cell r="AA6">
            <v>1</v>
          </cell>
          <cell r="AB6">
            <v>1</v>
          </cell>
          <cell r="AC6">
            <v>1</v>
          </cell>
          <cell r="AD6">
            <v>1</v>
          </cell>
          <cell r="AE6">
            <v>1</v>
          </cell>
          <cell r="AF6">
            <v>1</v>
          </cell>
          <cell r="AG6">
            <v>1</v>
          </cell>
          <cell r="AH6">
            <v>1</v>
          </cell>
          <cell r="AI6">
            <v>1</v>
          </cell>
          <cell r="AJ6">
            <v>1</v>
          </cell>
          <cell r="AK6">
            <v>1</v>
          </cell>
          <cell r="AL6">
            <v>1</v>
          </cell>
          <cell r="AM6">
            <v>1</v>
          </cell>
          <cell r="AN6">
            <v>1</v>
          </cell>
          <cell r="AO6">
            <v>1</v>
          </cell>
          <cell r="AP6">
            <v>1</v>
          </cell>
          <cell r="AQ6">
            <v>1</v>
          </cell>
          <cell r="AR6">
            <v>1</v>
          </cell>
          <cell r="AS6">
            <v>1</v>
          </cell>
          <cell r="AT6">
            <v>1</v>
          </cell>
          <cell r="AU6">
            <v>1</v>
          </cell>
          <cell r="AV6">
            <v>1</v>
          </cell>
          <cell r="AW6">
            <v>1</v>
          </cell>
          <cell r="AX6">
            <v>1</v>
          </cell>
          <cell r="AY6">
            <v>1</v>
          </cell>
        </row>
        <row r="7">
          <cell r="D7" t="str">
            <v>Определение уровня глюкозы в крови натощак</v>
          </cell>
          <cell r="E7">
            <v>1</v>
          </cell>
          <cell r="F7">
            <v>1</v>
          </cell>
          <cell r="G7">
            <v>1</v>
          </cell>
          <cell r="H7">
            <v>1</v>
          </cell>
          <cell r="I7">
            <v>1</v>
          </cell>
          <cell r="J7">
            <v>1</v>
          </cell>
          <cell r="K7">
            <v>1</v>
          </cell>
          <cell r="L7">
            <v>1</v>
          </cell>
          <cell r="M7">
            <v>1</v>
          </cell>
          <cell r="N7">
            <v>1</v>
          </cell>
          <cell r="O7">
            <v>1</v>
          </cell>
          <cell r="P7">
            <v>1</v>
          </cell>
          <cell r="Q7">
            <v>1</v>
          </cell>
          <cell r="R7">
            <v>1</v>
          </cell>
          <cell r="S7">
            <v>1</v>
          </cell>
          <cell r="T7">
            <v>1</v>
          </cell>
          <cell r="U7">
            <v>1</v>
          </cell>
          <cell r="V7">
            <v>1</v>
          </cell>
          <cell r="W7">
            <v>1</v>
          </cell>
          <cell r="X7">
            <v>1</v>
          </cell>
          <cell r="Y7">
            <v>1</v>
          </cell>
          <cell r="Z7">
            <v>1</v>
          </cell>
          <cell r="AA7">
            <v>1</v>
          </cell>
          <cell r="AB7">
            <v>1</v>
          </cell>
          <cell r="AC7">
            <v>1</v>
          </cell>
          <cell r="AD7">
            <v>1</v>
          </cell>
          <cell r="AE7">
            <v>1</v>
          </cell>
          <cell r="AF7">
            <v>1</v>
          </cell>
          <cell r="AG7">
            <v>1</v>
          </cell>
          <cell r="AH7">
            <v>1</v>
          </cell>
          <cell r="AI7">
            <v>1</v>
          </cell>
          <cell r="AJ7">
            <v>1</v>
          </cell>
          <cell r="AK7">
            <v>1</v>
          </cell>
          <cell r="AL7">
            <v>1</v>
          </cell>
          <cell r="AM7">
            <v>1</v>
          </cell>
          <cell r="AN7">
            <v>1</v>
          </cell>
          <cell r="AO7">
            <v>1</v>
          </cell>
          <cell r="AP7">
            <v>1</v>
          </cell>
          <cell r="AQ7">
            <v>1</v>
          </cell>
          <cell r="AR7">
            <v>1</v>
          </cell>
          <cell r="AS7">
            <v>1</v>
          </cell>
          <cell r="AT7">
            <v>1</v>
          </cell>
          <cell r="AU7">
            <v>1</v>
          </cell>
          <cell r="AV7">
            <v>1</v>
          </cell>
          <cell r="AW7">
            <v>1</v>
          </cell>
          <cell r="AX7">
            <v>1</v>
          </cell>
          <cell r="AY7">
            <v>1</v>
          </cell>
        </row>
        <row r="8">
          <cell r="D8" t="str">
            <v>Определение относительного сердечно-сосудистого риска</v>
          </cell>
          <cell r="E8">
            <v>1</v>
          </cell>
          <cell r="F8">
            <v>1</v>
          </cell>
          <cell r="G8">
            <v>1</v>
          </cell>
          <cell r="H8">
            <v>1</v>
          </cell>
          <cell r="I8">
            <v>1</v>
          </cell>
          <cell r="J8">
            <v>1</v>
          </cell>
          <cell r="K8">
            <v>1</v>
          </cell>
          <cell r="L8">
            <v>1</v>
          </cell>
          <cell r="M8">
            <v>1</v>
          </cell>
          <cell r="N8">
            <v>1</v>
          </cell>
          <cell r="O8">
            <v>1</v>
          </cell>
          <cell r="P8">
            <v>1</v>
          </cell>
          <cell r="Q8">
            <v>1</v>
          </cell>
          <cell r="R8">
            <v>1</v>
          </cell>
          <cell r="S8">
            <v>1</v>
          </cell>
          <cell r="T8">
            <v>1</v>
          </cell>
          <cell r="U8">
            <v>1</v>
          </cell>
          <cell r="V8">
            <v>1</v>
          </cell>
          <cell r="W8">
            <v>1</v>
          </cell>
          <cell r="X8">
            <v>1</v>
          </cell>
          <cell r="Y8">
            <v>1</v>
          </cell>
          <cell r="Z8">
            <v>1</v>
          </cell>
        </row>
        <row r="9">
          <cell r="D9" t="str">
            <v>Определение абсолютного сердечно-сосудистого риска</v>
          </cell>
          <cell r="AA9">
            <v>1</v>
          </cell>
          <cell r="AB9">
            <v>1</v>
          </cell>
          <cell r="AC9">
            <v>1</v>
          </cell>
          <cell r="AD9">
            <v>1</v>
          </cell>
          <cell r="AE9">
            <v>1</v>
          </cell>
          <cell r="AF9">
            <v>1</v>
          </cell>
          <cell r="AG9">
            <v>1</v>
          </cell>
          <cell r="AH9">
            <v>1</v>
          </cell>
          <cell r="AI9">
            <v>1</v>
          </cell>
          <cell r="AJ9">
            <v>1</v>
          </cell>
          <cell r="AK9">
            <v>1</v>
          </cell>
          <cell r="AL9">
            <v>1</v>
          </cell>
          <cell r="AM9">
            <v>1</v>
          </cell>
          <cell r="AN9">
            <v>1</v>
          </cell>
          <cell r="AO9">
            <v>1</v>
          </cell>
          <cell r="AP9">
            <v>1</v>
          </cell>
          <cell r="AQ9">
            <v>1</v>
          </cell>
          <cell r="AR9">
            <v>1</v>
          </cell>
          <cell r="AS9">
            <v>1</v>
          </cell>
          <cell r="AT9">
            <v>1</v>
          </cell>
          <cell r="AU9">
            <v>1</v>
          </cell>
          <cell r="AV9">
            <v>1</v>
          </cell>
          <cell r="AW9">
            <v>1</v>
          </cell>
          <cell r="AX9">
            <v>1</v>
          </cell>
          <cell r="AY9">
            <v>1</v>
          </cell>
        </row>
        <row r="10">
          <cell r="D10" t="str">
            <v>Флюорография легких</v>
          </cell>
          <cell r="E10">
            <v>1</v>
          </cell>
          <cell r="G10">
            <v>1</v>
          </cell>
          <cell r="I10">
            <v>1</v>
          </cell>
          <cell r="K10">
            <v>1</v>
          </cell>
          <cell r="M10">
            <v>1</v>
          </cell>
          <cell r="O10">
            <v>1</v>
          </cell>
          <cell r="Q10">
            <v>1</v>
          </cell>
          <cell r="S10">
            <v>1</v>
          </cell>
          <cell r="U10">
            <v>1</v>
          </cell>
          <cell r="W10">
            <v>1</v>
          </cell>
          <cell r="Y10">
            <v>1</v>
          </cell>
          <cell r="AA10">
            <v>1</v>
          </cell>
          <cell r="AC10">
            <v>1</v>
          </cell>
          <cell r="AE10">
            <v>1</v>
          </cell>
          <cell r="AG10">
            <v>1</v>
          </cell>
          <cell r="AI10">
            <v>1</v>
          </cell>
          <cell r="AK10">
            <v>1</v>
          </cell>
          <cell r="AM10">
            <v>1</v>
          </cell>
          <cell r="AO10">
            <v>1</v>
          </cell>
          <cell r="AQ10">
            <v>1</v>
          </cell>
          <cell r="AS10">
            <v>1</v>
          </cell>
          <cell r="AU10">
            <v>1</v>
          </cell>
          <cell r="AW10">
            <v>1</v>
          </cell>
          <cell r="AY10">
            <v>1</v>
          </cell>
        </row>
        <row r="11">
          <cell r="D11" t="str">
            <v>Электрокардиография в покое (проводится при первом прохождении профилактического медицинского осмотра, далее в возрасте 35 лет и старше 1 раз в год)</v>
          </cell>
          <cell r="V11">
            <v>1</v>
          </cell>
          <cell r="W11">
            <v>1</v>
          </cell>
          <cell r="X11">
            <v>1</v>
          </cell>
          <cell r="Y11">
            <v>1</v>
          </cell>
          <cell r="Z11">
            <v>1</v>
          </cell>
          <cell r="AA11">
            <v>1</v>
          </cell>
          <cell r="AB11">
            <v>1</v>
          </cell>
          <cell r="AC11">
            <v>1</v>
          </cell>
          <cell r="AD11">
            <v>1</v>
          </cell>
          <cell r="AE11">
            <v>1</v>
          </cell>
          <cell r="AF11">
            <v>1</v>
          </cell>
          <cell r="AG11">
            <v>1</v>
          </cell>
          <cell r="AH11">
            <v>1</v>
          </cell>
          <cell r="AI11">
            <v>1</v>
          </cell>
          <cell r="AJ11">
            <v>1</v>
          </cell>
          <cell r="AK11">
            <v>1</v>
          </cell>
          <cell r="AL11">
            <v>1</v>
          </cell>
          <cell r="AM11">
            <v>1</v>
          </cell>
          <cell r="AN11">
            <v>1</v>
          </cell>
          <cell r="AO11">
            <v>1</v>
          </cell>
          <cell r="AP11">
            <v>1</v>
          </cell>
          <cell r="AQ11">
            <v>1</v>
          </cell>
          <cell r="AR11">
            <v>1</v>
          </cell>
          <cell r="AS11">
            <v>1</v>
          </cell>
          <cell r="AT11">
            <v>1</v>
          </cell>
          <cell r="AU11">
            <v>1</v>
          </cell>
          <cell r="AV11">
            <v>1</v>
          </cell>
          <cell r="AW11">
            <v>1</v>
          </cell>
          <cell r="AX11">
            <v>1</v>
          </cell>
          <cell r="AY11">
            <v>1</v>
          </cell>
        </row>
        <row r="12">
          <cell r="D12" t="str">
            <v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v>
          </cell>
          <cell r="AA12">
            <v>1</v>
          </cell>
          <cell r="AB12">
            <v>1</v>
          </cell>
          <cell r="AC12">
            <v>1</v>
          </cell>
          <cell r="AD12">
            <v>1</v>
          </cell>
          <cell r="AE12">
            <v>1</v>
          </cell>
          <cell r="AF12">
            <v>1</v>
          </cell>
          <cell r="AG12">
            <v>1</v>
          </cell>
          <cell r="AH12">
            <v>1</v>
          </cell>
          <cell r="AI12">
            <v>1</v>
          </cell>
          <cell r="AJ12">
            <v>1</v>
          </cell>
          <cell r="AK12">
            <v>1</v>
          </cell>
          <cell r="AL12">
            <v>1</v>
          </cell>
          <cell r="AM12">
            <v>1</v>
          </cell>
          <cell r="AN12">
            <v>1</v>
          </cell>
          <cell r="AO12">
            <v>1</v>
          </cell>
          <cell r="AP12">
            <v>1</v>
          </cell>
          <cell r="AQ12">
            <v>1</v>
          </cell>
          <cell r="AR12">
            <v>1</v>
          </cell>
          <cell r="AS12">
            <v>1</v>
          </cell>
          <cell r="AT12">
            <v>1</v>
          </cell>
          <cell r="AU12">
            <v>1</v>
          </cell>
          <cell r="AV12">
            <v>1</v>
          </cell>
          <cell r="AW12">
            <v>1</v>
          </cell>
          <cell r="AX12">
            <v>1</v>
          </cell>
          <cell r="AY12">
            <v>1</v>
          </cell>
        </row>
        <row r="13">
          <cell r="D13" t="str">
            <v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v>
          </cell>
          <cell r="E13">
            <v>1</v>
          </cell>
          <cell r="F13">
            <v>1</v>
          </cell>
          <cell r="G13">
            <v>1</v>
          </cell>
          <cell r="H13">
            <v>1</v>
          </cell>
          <cell r="I13">
            <v>1</v>
          </cell>
          <cell r="J13">
            <v>1</v>
          </cell>
          <cell r="K13">
            <v>1</v>
          </cell>
          <cell r="L13">
            <v>1</v>
          </cell>
          <cell r="M13">
            <v>1</v>
          </cell>
          <cell r="N13">
            <v>1</v>
          </cell>
          <cell r="O13">
            <v>1</v>
          </cell>
          <cell r="P13">
            <v>1</v>
          </cell>
          <cell r="Q13">
            <v>1</v>
          </cell>
          <cell r="R13">
            <v>1</v>
          </cell>
          <cell r="S13">
            <v>1</v>
          </cell>
          <cell r="T13">
            <v>1</v>
          </cell>
          <cell r="U13">
            <v>1</v>
          </cell>
          <cell r="V13">
            <v>1</v>
          </cell>
          <cell r="W13">
            <v>1</v>
          </cell>
          <cell r="X13">
            <v>1</v>
          </cell>
          <cell r="Y13">
            <v>1</v>
          </cell>
          <cell r="Z13">
            <v>1</v>
          </cell>
          <cell r="AA13">
            <v>1</v>
          </cell>
          <cell r="AB13">
            <v>1</v>
          </cell>
          <cell r="AC13">
            <v>1</v>
          </cell>
          <cell r="AD13">
            <v>1</v>
          </cell>
          <cell r="AE13">
            <v>1</v>
          </cell>
          <cell r="AF13">
            <v>1</v>
          </cell>
          <cell r="AG13">
            <v>1</v>
          </cell>
          <cell r="AH13">
            <v>1</v>
          </cell>
          <cell r="AI13">
            <v>1</v>
          </cell>
          <cell r="AJ13">
            <v>1</v>
          </cell>
          <cell r="AK13">
            <v>1</v>
          </cell>
          <cell r="AL13">
            <v>1</v>
          </cell>
          <cell r="AM13">
            <v>1</v>
          </cell>
          <cell r="AN13">
            <v>1</v>
          </cell>
          <cell r="AO13">
            <v>1</v>
          </cell>
          <cell r="AP13">
            <v>1</v>
          </cell>
          <cell r="AQ13">
            <v>1</v>
          </cell>
          <cell r="AR13">
            <v>1</v>
          </cell>
          <cell r="AS13">
            <v>1</v>
          </cell>
          <cell r="AT13">
            <v>1</v>
          </cell>
          <cell r="AU13">
            <v>1</v>
          </cell>
          <cell r="AV13">
            <v>1</v>
          </cell>
          <cell r="AW13">
            <v>1</v>
          </cell>
          <cell r="AX13">
            <v>1</v>
          </cell>
          <cell r="AY13">
            <v>1</v>
          </cell>
        </row>
        <row r="14">
          <cell r="D14" t="str">
            <v>Общий анализ крови</v>
          </cell>
          <cell r="AA14">
            <v>1</v>
          </cell>
          <cell r="AB14">
            <v>1</v>
          </cell>
          <cell r="AC14">
            <v>1</v>
          </cell>
          <cell r="AD14">
            <v>1</v>
          </cell>
          <cell r="AE14">
            <v>1</v>
          </cell>
          <cell r="AF14">
            <v>1</v>
          </cell>
          <cell r="AG14">
            <v>1</v>
          </cell>
          <cell r="AH14">
            <v>1</v>
          </cell>
          <cell r="AI14">
            <v>1</v>
          </cell>
          <cell r="AJ14">
            <v>1</v>
          </cell>
          <cell r="AK14">
            <v>1</v>
          </cell>
          <cell r="AL14">
            <v>1</v>
          </cell>
          <cell r="AM14">
            <v>1</v>
          </cell>
          <cell r="AN14">
            <v>1</v>
          </cell>
          <cell r="AO14">
            <v>1</v>
          </cell>
          <cell r="AP14">
            <v>1</v>
          </cell>
          <cell r="AQ14">
            <v>1</v>
          </cell>
          <cell r="AR14">
            <v>1</v>
          </cell>
          <cell r="AS14">
            <v>1</v>
          </cell>
          <cell r="AT14">
            <v>1</v>
          </cell>
          <cell r="AU14">
            <v>1</v>
          </cell>
          <cell r="AV14">
            <v>1</v>
          </cell>
          <cell r="AW14">
            <v>1</v>
          </cell>
          <cell r="AX14">
            <v>1</v>
          </cell>
          <cell r="AY14">
            <v>1</v>
          </cell>
        </row>
        <row r="15">
          <cell r="D15" t="str">
            <v>Проведение скринингового исследования на антитела к гепатиту С путем определения суммарных антител классов М и G к вирусу гепатита С в крови</v>
          </cell>
          <cell r="L15">
            <v>1</v>
          </cell>
          <cell r="V15">
            <v>1</v>
          </cell>
          <cell r="AF15">
            <v>1</v>
          </cell>
          <cell r="AP15">
            <v>1</v>
          </cell>
        </row>
        <row r="16">
          <cell r="D16" t="str">
            <v>Краткое индивидуальное профилактическое консультирование</v>
          </cell>
          <cell r="E16">
            <v>1</v>
          </cell>
          <cell r="H16">
            <v>1</v>
          </cell>
          <cell r="K16">
            <v>1</v>
          </cell>
          <cell r="N16">
            <v>1</v>
          </cell>
          <cell r="Q16">
            <v>1</v>
          </cell>
          <cell r="T16">
            <v>1</v>
          </cell>
          <cell r="W16">
            <v>1</v>
          </cell>
          <cell r="Z16">
            <v>1</v>
          </cell>
          <cell r="AC16">
            <v>1</v>
          </cell>
          <cell r="AF16">
            <v>1</v>
          </cell>
          <cell r="AI16">
            <v>1</v>
          </cell>
          <cell r="AL16">
            <v>1</v>
          </cell>
          <cell r="AO16">
            <v>1</v>
          </cell>
          <cell r="AR16">
            <v>1</v>
          </cell>
          <cell r="AU16">
            <v>1</v>
          </cell>
          <cell r="AX16">
            <v>1</v>
          </cell>
        </row>
        <row r="17">
          <cell r="D17" t="str">
            <v>Исследование кала на скрытую кровь иммунохимическим методом*</v>
          </cell>
          <cell r="AA17">
            <v>1</v>
          </cell>
          <cell r="AC17">
            <v>1</v>
          </cell>
          <cell r="AE17">
            <v>1</v>
          </cell>
          <cell r="AG17">
            <v>1</v>
          </cell>
          <cell r="AI17">
            <v>1</v>
          </cell>
          <cell r="AK17">
            <v>1</v>
          </cell>
          <cell r="AM17">
            <v>1</v>
          </cell>
          <cell r="AO17">
            <v>1</v>
          </cell>
          <cell r="AQ17">
            <v>1</v>
          </cell>
          <cell r="AS17">
            <v>1</v>
          </cell>
          <cell r="AU17">
            <v>1</v>
          </cell>
          <cell r="AW17">
            <v>1</v>
          </cell>
          <cell r="AY17">
            <v>1</v>
          </cell>
        </row>
        <row r="18">
          <cell r="D18" t="str">
            <v>Определение простат-специфического антигена (ПСА) в крови</v>
          </cell>
          <cell r="AF18">
            <v>1</v>
          </cell>
          <cell r="AK18">
            <v>1</v>
          </cell>
          <cell r="AP18">
            <v>1</v>
          </cell>
          <cell r="AU18">
            <v>1</v>
          </cell>
          <cell r="AY18">
            <v>1</v>
          </cell>
        </row>
        <row r="19">
          <cell r="D19" t="str">
            <v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v>
          </cell>
          <cell r="E19">
            <v>1</v>
          </cell>
          <cell r="H19">
            <v>1</v>
          </cell>
          <cell r="K19">
            <v>1</v>
          </cell>
          <cell r="N19">
            <v>1</v>
          </cell>
          <cell r="Q19">
            <v>1</v>
          </cell>
          <cell r="T19">
            <v>1</v>
          </cell>
          <cell r="W19">
            <v>1</v>
          </cell>
          <cell r="Z19">
            <v>1</v>
          </cell>
          <cell r="AA19">
            <v>1</v>
          </cell>
          <cell r="AB19">
            <v>1</v>
          </cell>
          <cell r="AC19">
            <v>1</v>
          </cell>
          <cell r="AD19">
            <v>1</v>
          </cell>
          <cell r="AE19">
            <v>1</v>
          </cell>
          <cell r="AF19">
            <v>1</v>
          </cell>
          <cell r="AG19">
            <v>1</v>
          </cell>
          <cell r="AH19">
            <v>1</v>
          </cell>
          <cell r="AI19">
            <v>1</v>
          </cell>
          <cell r="AJ19">
            <v>1</v>
          </cell>
          <cell r="AK19">
            <v>1</v>
          </cell>
          <cell r="AL19">
            <v>1</v>
          </cell>
          <cell r="AM19">
            <v>1</v>
          </cell>
          <cell r="AN19">
            <v>1</v>
          </cell>
          <cell r="AO19">
            <v>1</v>
          </cell>
          <cell r="AP19">
            <v>1</v>
          </cell>
          <cell r="AQ19">
            <v>1</v>
          </cell>
          <cell r="AR19">
            <v>1</v>
          </cell>
          <cell r="AS19">
            <v>1</v>
          </cell>
          <cell r="AT19">
            <v>1</v>
          </cell>
          <cell r="AU19">
            <v>1</v>
          </cell>
          <cell r="AV19">
            <v>1</v>
          </cell>
          <cell r="AW19">
            <v>1</v>
          </cell>
          <cell r="AX19">
            <v>1</v>
          </cell>
          <cell r="AY19">
            <v>1</v>
          </cell>
        </row>
        <row r="20">
          <cell r="D20" t="str">
            <v>Эзофагогастродуоденоскопия</v>
          </cell>
          <cell r="AF20">
            <v>1</v>
          </cell>
        </row>
        <row r="23">
          <cell r="D23" t="str">
            <v>Опрос (анкетирование)</v>
          </cell>
          <cell r="AZ23">
            <v>1</v>
          </cell>
          <cell r="BA23">
            <v>1</v>
          </cell>
          <cell r="BB23">
            <v>1</v>
          </cell>
          <cell r="BC23">
            <v>1</v>
          </cell>
          <cell r="BD23">
            <v>1</v>
          </cell>
          <cell r="BE23">
            <v>1</v>
          </cell>
          <cell r="BF23">
            <v>1</v>
          </cell>
          <cell r="BG23">
            <v>1</v>
          </cell>
          <cell r="BH23">
            <v>1</v>
          </cell>
          <cell r="BI23">
            <v>1</v>
          </cell>
          <cell r="BJ23">
            <v>1</v>
          </cell>
          <cell r="BK23">
            <v>1</v>
          </cell>
          <cell r="BL23">
            <v>1</v>
          </cell>
          <cell r="BM23">
            <v>1</v>
          </cell>
          <cell r="BN23">
            <v>1</v>
          </cell>
          <cell r="BO23">
            <v>1</v>
          </cell>
          <cell r="BP23">
            <v>1</v>
          </cell>
          <cell r="BQ23">
            <v>1</v>
          </cell>
          <cell r="BR23">
            <v>1</v>
          </cell>
          <cell r="BS23">
            <v>1</v>
          </cell>
          <cell r="BT23">
            <v>1</v>
          </cell>
          <cell r="BU23">
            <v>1</v>
          </cell>
          <cell r="BV23">
            <v>1</v>
          </cell>
          <cell r="BW23">
            <v>1</v>
          </cell>
          <cell r="BX23">
            <v>1</v>
          </cell>
          <cell r="BY23">
            <v>1</v>
          </cell>
          <cell r="BZ23">
            <v>1</v>
          </cell>
          <cell r="CA23">
            <v>1</v>
          </cell>
          <cell r="CB23">
            <v>1</v>
          </cell>
          <cell r="CC23">
            <v>1</v>
          </cell>
          <cell r="CD23">
            <v>1</v>
          </cell>
          <cell r="CE23">
            <v>1</v>
          </cell>
          <cell r="CF23">
            <v>1</v>
          </cell>
          <cell r="CG23">
            <v>1</v>
          </cell>
          <cell r="CH23">
            <v>1</v>
          </cell>
          <cell r="CI23">
            <v>1</v>
          </cell>
          <cell r="CJ23">
            <v>1</v>
          </cell>
          <cell r="CK23">
            <v>1</v>
          </cell>
          <cell r="CL23">
            <v>1</v>
          </cell>
          <cell r="CM23">
            <v>1</v>
          </cell>
          <cell r="CN23">
            <v>1</v>
          </cell>
          <cell r="CO23">
            <v>1</v>
          </cell>
          <cell r="CP23">
            <v>1</v>
          </cell>
          <cell r="CQ23">
            <v>1</v>
          </cell>
          <cell r="CR23">
            <v>1</v>
          </cell>
          <cell r="CS23">
            <v>1</v>
          </cell>
          <cell r="CT23">
            <v>1</v>
          </cell>
        </row>
        <row r="24">
          <cell r="D24" t="str">
            <v>Расчет на основании антропометрии (измерение роста, массы тела, окружности талии) индекса массы тела</v>
          </cell>
          <cell r="AZ24">
            <v>1</v>
          </cell>
          <cell r="BA24">
            <v>1</v>
          </cell>
          <cell r="BB24">
            <v>1</v>
          </cell>
          <cell r="BC24">
            <v>1</v>
          </cell>
          <cell r="BD24">
            <v>1</v>
          </cell>
          <cell r="BE24">
            <v>1</v>
          </cell>
          <cell r="BF24">
            <v>1</v>
          </cell>
          <cell r="BG24">
            <v>1</v>
          </cell>
          <cell r="BH24">
            <v>1</v>
          </cell>
          <cell r="BI24">
            <v>1</v>
          </cell>
          <cell r="BJ24">
            <v>1</v>
          </cell>
          <cell r="BK24">
            <v>1</v>
          </cell>
          <cell r="BL24">
            <v>1</v>
          </cell>
          <cell r="BM24">
            <v>1</v>
          </cell>
          <cell r="BN24">
            <v>1</v>
          </cell>
          <cell r="BO24">
            <v>1</v>
          </cell>
          <cell r="BP24">
            <v>1</v>
          </cell>
          <cell r="BQ24">
            <v>1</v>
          </cell>
          <cell r="BR24">
            <v>1</v>
          </cell>
          <cell r="BS24">
            <v>1</v>
          </cell>
          <cell r="BT24">
            <v>1</v>
          </cell>
          <cell r="BU24">
            <v>1</v>
          </cell>
          <cell r="BV24">
            <v>1</v>
          </cell>
          <cell r="BW24">
            <v>1</v>
          </cell>
          <cell r="BX24">
            <v>1</v>
          </cell>
          <cell r="BY24">
            <v>1</v>
          </cell>
          <cell r="BZ24">
            <v>1</v>
          </cell>
          <cell r="CA24">
            <v>1</v>
          </cell>
          <cell r="CB24">
            <v>1</v>
          </cell>
          <cell r="CC24">
            <v>1</v>
          </cell>
          <cell r="CD24">
            <v>1</v>
          </cell>
          <cell r="CE24">
            <v>1</v>
          </cell>
          <cell r="CF24">
            <v>1</v>
          </cell>
          <cell r="CG24">
            <v>1</v>
          </cell>
          <cell r="CH24">
            <v>1</v>
          </cell>
          <cell r="CI24">
            <v>1</v>
          </cell>
          <cell r="CJ24">
            <v>1</v>
          </cell>
          <cell r="CK24">
            <v>1</v>
          </cell>
          <cell r="CL24">
            <v>1</v>
          </cell>
          <cell r="CM24">
            <v>1</v>
          </cell>
          <cell r="CN24">
            <v>1</v>
          </cell>
          <cell r="CO24">
            <v>1</v>
          </cell>
          <cell r="CP24">
            <v>1</v>
          </cell>
          <cell r="CQ24">
            <v>1</v>
          </cell>
          <cell r="CR24">
            <v>1</v>
          </cell>
          <cell r="CS24">
            <v>1</v>
          </cell>
          <cell r="CT24">
            <v>1</v>
          </cell>
        </row>
        <row r="25">
          <cell r="D25" t="str">
            <v>Измерение артериального давления на периферических артериях</v>
          </cell>
          <cell r="AZ25">
            <v>1</v>
          </cell>
          <cell r="BA25">
            <v>1</v>
          </cell>
          <cell r="BB25">
            <v>1</v>
          </cell>
          <cell r="BC25">
            <v>1</v>
          </cell>
          <cell r="BD25">
            <v>1</v>
          </cell>
          <cell r="BE25">
            <v>1</v>
          </cell>
          <cell r="BF25">
            <v>1</v>
          </cell>
          <cell r="BG25">
            <v>1</v>
          </cell>
          <cell r="BH25">
            <v>1</v>
          </cell>
          <cell r="BI25">
            <v>1</v>
          </cell>
          <cell r="BJ25">
            <v>1</v>
          </cell>
          <cell r="BK25">
            <v>1</v>
          </cell>
          <cell r="BL25">
            <v>1</v>
          </cell>
          <cell r="BM25">
            <v>1</v>
          </cell>
          <cell r="BN25">
            <v>1</v>
          </cell>
          <cell r="BO25">
            <v>1</v>
          </cell>
          <cell r="BP25">
            <v>1</v>
          </cell>
          <cell r="BQ25">
            <v>1</v>
          </cell>
          <cell r="BR25">
            <v>1</v>
          </cell>
          <cell r="BS25">
            <v>1</v>
          </cell>
          <cell r="BT25">
            <v>1</v>
          </cell>
          <cell r="BU25">
            <v>1</v>
          </cell>
          <cell r="BV25">
            <v>1</v>
          </cell>
          <cell r="BW25">
            <v>1</v>
          </cell>
          <cell r="BX25">
            <v>1</v>
          </cell>
          <cell r="BY25">
            <v>1</v>
          </cell>
          <cell r="BZ25">
            <v>1</v>
          </cell>
          <cell r="CA25">
            <v>1</v>
          </cell>
          <cell r="CB25">
            <v>1</v>
          </cell>
          <cell r="CC25">
            <v>1</v>
          </cell>
          <cell r="CD25">
            <v>1</v>
          </cell>
          <cell r="CE25">
            <v>1</v>
          </cell>
          <cell r="CF25">
            <v>1</v>
          </cell>
          <cell r="CG25">
            <v>1</v>
          </cell>
          <cell r="CH25">
            <v>1</v>
          </cell>
          <cell r="CI25">
            <v>1</v>
          </cell>
          <cell r="CJ25">
            <v>1</v>
          </cell>
          <cell r="CK25">
            <v>1</v>
          </cell>
          <cell r="CL25">
            <v>1</v>
          </cell>
          <cell r="CM25">
            <v>1</v>
          </cell>
          <cell r="CN25">
            <v>1</v>
          </cell>
          <cell r="CO25">
            <v>1</v>
          </cell>
          <cell r="CP25">
            <v>1</v>
          </cell>
          <cell r="CQ25">
            <v>1</v>
          </cell>
          <cell r="CR25">
            <v>1</v>
          </cell>
          <cell r="CS25">
            <v>1</v>
          </cell>
          <cell r="CT25">
            <v>1</v>
          </cell>
        </row>
        <row r="26">
          <cell r="D26" t="str">
            <v>Определение уровня общего холестерина в крови</v>
          </cell>
          <cell r="AZ26">
            <v>1</v>
          </cell>
          <cell r="BA26">
            <v>1</v>
          </cell>
          <cell r="BB26">
            <v>1</v>
          </cell>
          <cell r="BC26">
            <v>1</v>
          </cell>
          <cell r="BD26">
            <v>1</v>
          </cell>
          <cell r="BE26">
            <v>1</v>
          </cell>
          <cell r="BF26">
            <v>1</v>
          </cell>
          <cell r="BG26">
            <v>1</v>
          </cell>
          <cell r="BH26">
            <v>1</v>
          </cell>
          <cell r="BI26">
            <v>1</v>
          </cell>
          <cell r="BJ26">
            <v>1</v>
          </cell>
          <cell r="BK26">
            <v>1</v>
          </cell>
          <cell r="BL26">
            <v>1</v>
          </cell>
          <cell r="BM26">
            <v>1</v>
          </cell>
          <cell r="BN26">
            <v>1</v>
          </cell>
          <cell r="BO26">
            <v>1</v>
          </cell>
          <cell r="BP26">
            <v>1</v>
          </cell>
          <cell r="BQ26">
            <v>1</v>
          </cell>
          <cell r="BR26">
            <v>1</v>
          </cell>
          <cell r="BS26">
            <v>1</v>
          </cell>
          <cell r="BT26">
            <v>1</v>
          </cell>
          <cell r="BU26">
            <v>1</v>
          </cell>
          <cell r="BV26">
            <v>1</v>
          </cell>
          <cell r="BW26">
            <v>1</v>
          </cell>
          <cell r="BX26">
            <v>1</v>
          </cell>
          <cell r="BY26">
            <v>1</v>
          </cell>
          <cell r="BZ26">
            <v>1</v>
          </cell>
          <cell r="CA26">
            <v>1</v>
          </cell>
          <cell r="CB26">
            <v>1</v>
          </cell>
          <cell r="CC26">
            <v>1</v>
          </cell>
          <cell r="CD26">
            <v>1</v>
          </cell>
          <cell r="CE26">
            <v>1</v>
          </cell>
          <cell r="CF26">
            <v>1</v>
          </cell>
          <cell r="CG26">
            <v>1</v>
          </cell>
          <cell r="CH26">
            <v>1</v>
          </cell>
          <cell r="CI26">
            <v>1</v>
          </cell>
          <cell r="CJ26">
            <v>1</v>
          </cell>
          <cell r="CK26">
            <v>1</v>
          </cell>
          <cell r="CL26">
            <v>1</v>
          </cell>
          <cell r="CM26">
            <v>1</v>
          </cell>
          <cell r="CN26">
            <v>1</v>
          </cell>
          <cell r="CO26">
            <v>1</v>
          </cell>
          <cell r="CP26">
            <v>1</v>
          </cell>
          <cell r="CQ26">
            <v>1</v>
          </cell>
          <cell r="CR26">
            <v>1</v>
          </cell>
          <cell r="CS26">
            <v>1</v>
          </cell>
          <cell r="CT26">
            <v>1</v>
          </cell>
        </row>
        <row r="27">
          <cell r="D27" t="str">
            <v>Определение уровня глюкозы в крови натощак</v>
          </cell>
          <cell r="AZ27">
            <v>1</v>
          </cell>
          <cell r="BA27">
            <v>1</v>
          </cell>
          <cell r="BB27">
            <v>1</v>
          </cell>
          <cell r="BC27">
            <v>1</v>
          </cell>
          <cell r="BD27">
            <v>1</v>
          </cell>
          <cell r="BE27">
            <v>1</v>
          </cell>
          <cell r="BF27">
            <v>1</v>
          </cell>
          <cell r="BG27">
            <v>1</v>
          </cell>
          <cell r="BH27">
            <v>1</v>
          </cell>
          <cell r="BI27">
            <v>1</v>
          </cell>
          <cell r="BJ27">
            <v>1</v>
          </cell>
          <cell r="BK27">
            <v>1</v>
          </cell>
          <cell r="BL27">
            <v>1</v>
          </cell>
          <cell r="BM27">
            <v>1</v>
          </cell>
          <cell r="BN27">
            <v>1</v>
          </cell>
          <cell r="BO27">
            <v>1</v>
          </cell>
          <cell r="BP27">
            <v>1</v>
          </cell>
          <cell r="BQ27">
            <v>1</v>
          </cell>
          <cell r="BR27">
            <v>1</v>
          </cell>
          <cell r="BS27">
            <v>1</v>
          </cell>
          <cell r="BT27">
            <v>1</v>
          </cell>
          <cell r="BU27">
            <v>1</v>
          </cell>
          <cell r="BV27">
            <v>1</v>
          </cell>
          <cell r="BW27">
            <v>1</v>
          </cell>
          <cell r="BX27">
            <v>1</v>
          </cell>
          <cell r="BY27">
            <v>1</v>
          </cell>
          <cell r="BZ27">
            <v>1</v>
          </cell>
          <cell r="CA27">
            <v>1</v>
          </cell>
          <cell r="CB27">
            <v>1</v>
          </cell>
          <cell r="CC27">
            <v>1</v>
          </cell>
          <cell r="CD27">
            <v>1</v>
          </cell>
          <cell r="CE27">
            <v>1</v>
          </cell>
          <cell r="CF27">
            <v>1</v>
          </cell>
          <cell r="CG27">
            <v>1</v>
          </cell>
          <cell r="CH27">
            <v>1</v>
          </cell>
          <cell r="CI27">
            <v>1</v>
          </cell>
          <cell r="CJ27">
            <v>1</v>
          </cell>
          <cell r="CK27">
            <v>1</v>
          </cell>
          <cell r="CL27">
            <v>1</v>
          </cell>
          <cell r="CM27">
            <v>1</v>
          </cell>
          <cell r="CN27">
            <v>1</v>
          </cell>
          <cell r="CO27">
            <v>1</v>
          </cell>
          <cell r="CP27">
            <v>1</v>
          </cell>
          <cell r="CQ27">
            <v>1</v>
          </cell>
          <cell r="CR27">
            <v>1</v>
          </cell>
          <cell r="CS27">
            <v>1</v>
          </cell>
          <cell r="CT27">
            <v>1</v>
          </cell>
        </row>
        <row r="28">
          <cell r="D28" t="str">
            <v>Определение относительного сердечно-сосудистого риска</v>
          </cell>
          <cell r="AZ28">
            <v>1</v>
          </cell>
          <cell r="BA28">
            <v>1</v>
          </cell>
          <cell r="BB28">
            <v>1</v>
          </cell>
          <cell r="BC28">
            <v>1</v>
          </cell>
          <cell r="BD28">
            <v>1</v>
          </cell>
          <cell r="BE28">
            <v>1</v>
          </cell>
          <cell r="BF28">
            <v>1</v>
          </cell>
          <cell r="BG28">
            <v>1</v>
          </cell>
          <cell r="BH28">
            <v>1</v>
          </cell>
          <cell r="BI28">
            <v>1</v>
          </cell>
          <cell r="BJ28">
            <v>1</v>
          </cell>
          <cell r="BK28">
            <v>1</v>
          </cell>
          <cell r="BL28">
            <v>1</v>
          </cell>
          <cell r="BM28">
            <v>1</v>
          </cell>
          <cell r="BN28">
            <v>1</v>
          </cell>
          <cell r="BO28">
            <v>1</v>
          </cell>
          <cell r="BP28">
            <v>1</v>
          </cell>
          <cell r="BQ28">
            <v>1</v>
          </cell>
          <cell r="BR28">
            <v>1</v>
          </cell>
          <cell r="BS28">
            <v>1</v>
          </cell>
          <cell r="BT28">
            <v>1</v>
          </cell>
          <cell r="BU28">
            <v>1</v>
          </cell>
        </row>
        <row r="29">
          <cell r="D29" t="str">
            <v>Определение абсолютного сердечно-сосудистого риска</v>
          </cell>
          <cell r="BV29">
            <v>1</v>
          </cell>
          <cell r="BW29">
            <v>1</v>
          </cell>
          <cell r="BX29">
            <v>1</v>
          </cell>
          <cell r="BY29">
            <v>1</v>
          </cell>
          <cell r="BZ29">
            <v>1</v>
          </cell>
          <cell r="CA29">
            <v>1</v>
          </cell>
          <cell r="CB29">
            <v>1</v>
          </cell>
          <cell r="CC29">
            <v>1</v>
          </cell>
          <cell r="CD29">
            <v>1</v>
          </cell>
          <cell r="CE29">
            <v>1</v>
          </cell>
          <cell r="CF29">
            <v>1</v>
          </cell>
          <cell r="CG29">
            <v>1</v>
          </cell>
          <cell r="CH29">
            <v>1</v>
          </cell>
          <cell r="CI29">
            <v>1</v>
          </cell>
          <cell r="CJ29">
            <v>1</v>
          </cell>
          <cell r="CK29">
            <v>1</v>
          </cell>
          <cell r="CL29">
            <v>1</v>
          </cell>
          <cell r="CM29">
            <v>1</v>
          </cell>
          <cell r="CN29">
            <v>1</v>
          </cell>
          <cell r="CO29">
            <v>1</v>
          </cell>
          <cell r="CP29">
            <v>1</v>
          </cell>
          <cell r="CQ29">
            <v>1</v>
          </cell>
          <cell r="CR29">
            <v>1</v>
          </cell>
          <cell r="CS29">
            <v>1</v>
          </cell>
          <cell r="CT29">
            <v>1</v>
          </cell>
        </row>
        <row r="30">
          <cell r="D30" t="str">
            <v>Флюорография легких</v>
          </cell>
          <cell r="AZ30">
            <v>1</v>
          </cell>
          <cell r="BB30">
            <v>1</v>
          </cell>
          <cell r="BD30">
            <v>1</v>
          </cell>
          <cell r="BF30">
            <v>1</v>
          </cell>
          <cell r="BH30">
            <v>1</v>
          </cell>
          <cell r="BJ30">
            <v>1</v>
          </cell>
          <cell r="BL30">
            <v>1</v>
          </cell>
          <cell r="BN30">
            <v>1</v>
          </cell>
          <cell r="BP30">
            <v>1</v>
          </cell>
          <cell r="BR30">
            <v>1</v>
          </cell>
          <cell r="BT30">
            <v>1</v>
          </cell>
          <cell r="BV30">
            <v>1</v>
          </cell>
          <cell r="BX30">
            <v>1</v>
          </cell>
          <cell r="BZ30">
            <v>1</v>
          </cell>
          <cell r="CB30">
            <v>1</v>
          </cell>
          <cell r="CD30">
            <v>1</v>
          </cell>
          <cell r="CF30">
            <v>1</v>
          </cell>
          <cell r="CH30">
            <v>1</v>
          </cell>
          <cell r="CJ30">
            <v>1</v>
          </cell>
          <cell r="CL30">
            <v>1</v>
          </cell>
          <cell r="CN30">
            <v>1</v>
          </cell>
          <cell r="CP30">
            <v>1</v>
          </cell>
          <cell r="CR30">
            <v>1</v>
          </cell>
          <cell r="CT30">
            <v>1</v>
          </cell>
        </row>
        <row r="31">
          <cell r="D31" t="str">
            <v>Электрокардиография в покое (проводится при первом прохождении профилактического медицинского осмотра, далее в возрасте 35 лет и старше 1 раз в год)</v>
          </cell>
          <cell r="BQ31">
            <v>1</v>
          </cell>
          <cell r="BR31">
            <v>1</v>
          </cell>
          <cell r="BS31">
            <v>1</v>
          </cell>
          <cell r="BT31">
            <v>1</v>
          </cell>
          <cell r="BU31">
            <v>1</v>
          </cell>
          <cell r="BV31">
            <v>1</v>
          </cell>
          <cell r="BW31">
            <v>1</v>
          </cell>
          <cell r="BX31">
            <v>1</v>
          </cell>
          <cell r="BY31">
            <v>1</v>
          </cell>
          <cell r="BZ31">
            <v>1</v>
          </cell>
          <cell r="CA31">
            <v>1</v>
          </cell>
          <cell r="CB31">
            <v>1</v>
          </cell>
          <cell r="CC31">
            <v>1</v>
          </cell>
          <cell r="CD31">
            <v>1</v>
          </cell>
          <cell r="CE31">
            <v>1</v>
          </cell>
          <cell r="CF31">
            <v>1</v>
          </cell>
          <cell r="CG31">
            <v>1</v>
          </cell>
          <cell r="CH31">
            <v>1</v>
          </cell>
          <cell r="CI31">
            <v>1</v>
          </cell>
          <cell r="CJ31">
            <v>1</v>
          </cell>
          <cell r="CK31">
            <v>1</v>
          </cell>
          <cell r="CL31">
            <v>1</v>
          </cell>
          <cell r="CM31">
            <v>1</v>
          </cell>
          <cell r="CN31">
            <v>1</v>
          </cell>
          <cell r="CO31">
            <v>1</v>
          </cell>
          <cell r="CP31">
            <v>1</v>
          </cell>
          <cell r="CQ31">
            <v>1</v>
          </cell>
          <cell r="CR31">
            <v>1</v>
          </cell>
          <cell r="CS31">
            <v>1</v>
          </cell>
          <cell r="CT31">
            <v>1</v>
          </cell>
        </row>
        <row r="32">
          <cell r="D32" t="str">
            <v>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</v>
          </cell>
          <cell r="BV32">
            <v>1</v>
          </cell>
          <cell r="BW32">
            <v>1</v>
          </cell>
          <cell r="BX32">
            <v>1</v>
          </cell>
          <cell r="BY32">
            <v>1</v>
          </cell>
          <cell r="BZ32">
            <v>1</v>
          </cell>
          <cell r="CA32">
            <v>1</v>
          </cell>
          <cell r="CB32">
            <v>1</v>
          </cell>
          <cell r="CC32">
            <v>1</v>
          </cell>
          <cell r="CD32">
            <v>1</v>
          </cell>
          <cell r="CE32">
            <v>1</v>
          </cell>
          <cell r="CF32">
            <v>1</v>
          </cell>
          <cell r="CG32">
            <v>1</v>
          </cell>
          <cell r="CH32">
            <v>1</v>
          </cell>
          <cell r="CI32">
            <v>1</v>
          </cell>
          <cell r="CJ32">
            <v>1</v>
          </cell>
          <cell r="CK32">
            <v>1</v>
          </cell>
          <cell r="CL32">
            <v>1</v>
          </cell>
          <cell r="CM32">
            <v>1</v>
          </cell>
          <cell r="CN32">
            <v>1</v>
          </cell>
          <cell r="CO32">
            <v>1</v>
          </cell>
          <cell r="CP32">
            <v>1</v>
          </cell>
          <cell r="CQ32">
            <v>1</v>
          </cell>
          <cell r="CR32">
            <v>1</v>
          </cell>
          <cell r="CS32">
            <v>1</v>
          </cell>
          <cell r="CT32">
            <v>1</v>
          </cell>
        </row>
        <row r="33">
          <cell r="D33" t="str">
            <v>Осмотр фельдшером (акушеркой) или врачом акушером-гинекологом</v>
          </cell>
          <cell r="AZ33">
            <v>1</v>
          </cell>
          <cell r="BA33">
            <v>1</v>
          </cell>
          <cell r="BB33">
            <v>1</v>
          </cell>
          <cell r="BC33">
            <v>1</v>
          </cell>
          <cell r="BD33">
            <v>1</v>
          </cell>
          <cell r="BE33">
            <v>1</v>
          </cell>
          <cell r="BF33">
            <v>1</v>
          </cell>
          <cell r="BG33">
            <v>1</v>
          </cell>
          <cell r="BH33">
            <v>1</v>
          </cell>
          <cell r="BI33">
            <v>1</v>
          </cell>
          <cell r="BJ33">
            <v>1</v>
          </cell>
          <cell r="BK33">
            <v>1</v>
          </cell>
          <cell r="BL33">
            <v>1</v>
          </cell>
          <cell r="BM33">
            <v>1</v>
          </cell>
          <cell r="BN33">
            <v>1</v>
          </cell>
          <cell r="BO33">
            <v>1</v>
          </cell>
          <cell r="BP33">
            <v>1</v>
          </cell>
          <cell r="BQ33">
            <v>1</v>
          </cell>
          <cell r="BR33">
            <v>1</v>
          </cell>
          <cell r="BS33">
            <v>1</v>
          </cell>
          <cell r="BT33">
            <v>1</v>
          </cell>
          <cell r="BU33">
            <v>1</v>
          </cell>
        </row>
        <row r="34">
          <cell r="D34" t="str">
            <v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v>
          </cell>
          <cell r="AZ34">
            <v>1</v>
          </cell>
          <cell r="BA34">
            <v>1</v>
          </cell>
          <cell r="BB34">
            <v>1</v>
          </cell>
          <cell r="BC34">
            <v>1</v>
          </cell>
          <cell r="BD34">
            <v>1</v>
          </cell>
          <cell r="BE34">
            <v>1</v>
          </cell>
          <cell r="BF34">
            <v>1</v>
          </cell>
          <cell r="BG34">
            <v>1</v>
          </cell>
          <cell r="BH34">
            <v>1</v>
          </cell>
          <cell r="BI34">
            <v>1</v>
          </cell>
          <cell r="BJ34">
            <v>1</v>
          </cell>
          <cell r="BK34">
            <v>1</v>
          </cell>
          <cell r="BL34">
            <v>1</v>
          </cell>
          <cell r="BM34">
            <v>1</v>
          </cell>
          <cell r="BN34">
            <v>1</v>
          </cell>
          <cell r="BO34">
            <v>1</v>
          </cell>
          <cell r="BP34">
            <v>1</v>
          </cell>
          <cell r="BQ34">
            <v>1</v>
          </cell>
          <cell r="BR34">
            <v>1</v>
          </cell>
          <cell r="BS34">
            <v>1</v>
          </cell>
          <cell r="BT34">
            <v>1</v>
          </cell>
          <cell r="BU34">
            <v>1</v>
          </cell>
          <cell r="BV34">
            <v>1</v>
          </cell>
          <cell r="BW34">
            <v>1</v>
          </cell>
          <cell r="BX34">
            <v>1</v>
          </cell>
          <cell r="BY34">
            <v>1</v>
          </cell>
          <cell r="BZ34">
            <v>1</v>
          </cell>
          <cell r="CA34">
            <v>1</v>
          </cell>
          <cell r="CB34">
            <v>1</v>
          </cell>
          <cell r="CC34">
            <v>1</v>
          </cell>
          <cell r="CD34">
            <v>1</v>
          </cell>
          <cell r="CE34">
            <v>1</v>
          </cell>
          <cell r="CF34">
            <v>1</v>
          </cell>
          <cell r="CG34">
            <v>1</v>
          </cell>
          <cell r="CH34">
            <v>1</v>
          </cell>
          <cell r="CI34">
            <v>1</v>
          </cell>
          <cell r="CJ34">
            <v>1</v>
          </cell>
          <cell r="CK34">
            <v>1</v>
          </cell>
          <cell r="CL34">
            <v>1</v>
          </cell>
          <cell r="CM34">
            <v>1</v>
          </cell>
          <cell r="CN34">
            <v>1</v>
          </cell>
          <cell r="CO34">
            <v>1</v>
          </cell>
          <cell r="CP34">
            <v>1</v>
          </cell>
          <cell r="CQ34">
            <v>1</v>
          </cell>
          <cell r="CR34">
            <v>1</v>
          </cell>
          <cell r="CS34">
            <v>1</v>
          </cell>
          <cell r="CT34">
            <v>1</v>
          </cell>
        </row>
        <row r="35">
          <cell r="D35" t="str">
            <v>Краткое индивидуальное профилактическое консультирование</v>
          </cell>
          <cell r="AZ35">
            <v>1</v>
          </cell>
          <cell r="BC35">
            <v>1</v>
          </cell>
          <cell r="BF35">
            <v>1</v>
          </cell>
          <cell r="BI35">
            <v>1</v>
          </cell>
          <cell r="BL35">
            <v>1</v>
          </cell>
          <cell r="BO35">
            <v>1</v>
          </cell>
          <cell r="BR35">
            <v>1</v>
          </cell>
          <cell r="BU35">
            <v>1</v>
          </cell>
          <cell r="BX35">
            <v>1</v>
          </cell>
          <cell r="CA35">
            <v>1</v>
          </cell>
          <cell r="CD35">
            <v>1</v>
          </cell>
          <cell r="CG35">
            <v>1</v>
          </cell>
          <cell r="CJ35">
            <v>1</v>
          </cell>
          <cell r="CM35">
            <v>1</v>
          </cell>
          <cell r="CP35">
            <v>1</v>
          </cell>
          <cell r="CS35">
            <v>1</v>
          </cell>
        </row>
        <row r="36">
          <cell r="D36" t="str">
            <v>Общий анализ крови</v>
          </cell>
          <cell r="BV36">
            <v>1</v>
          </cell>
          <cell r="BW36">
            <v>1</v>
          </cell>
          <cell r="BX36">
            <v>1</v>
          </cell>
          <cell r="BY36">
            <v>1</v>
          </cell>
          <cell r="BZ36">
            <v>1</v>
          </cell>
          <cell r="CA36">
            <v>1</v>
          </cell>
          <cell r="CB36">
            <v>1</v>
          </cell>
          <cell r="CC36">
            <v>1</v>
          </cell>
          <cell r="CD36">
            <v>1</v>
          </cell>
          <cell r="CE36">
            <v>1</v>
          </cell>
          <cell r="CF36">
            <v>1</v>
          </cell>
          <cell r="CG36">
            <v>1</v>
          </cell>
          <cell r="CH36">
            <v>1</v>
          </cell>
          <cell r="CI36">
            <v>1</v>
          </cell>
          <cell r="CJ36">
            <v>1</v>
          </cell>
          <cell r="CK36">
            <v>1</v>
          </cell>
          <cell r="CL36">
            <v>1</v>
          </cell>
          <cell r="CM36">
            <v>1</v>
          </cell>
          <cell r="CN36">
            <v>1</v>
          </cell>
          <cell r="CO36">
            <v>1</v>
          </cell>
          <cell r="CP36">
            <v>1</v>
          </cell>
          <cell r="CQ36">
            <v>1</v>
          </cell>
          <cell r="CR36">
            <v>1</v>
          </cell>
          <cell r="CS36">
            <v>1</v>
          </cell>
          <cell r="CT36">
            <v>1</v>
          </cell>
        </row>
        <row r="37">
          <cell r="D37" t="str">
            <v>Проведение скринингового исследования на антитела к гепатиту С путем определения суммарных антител классов М и G к вирусу гепатита С в крови</v>
          </cell>
          <cell r="BG37">
            <v>1</v>
          </cell>
          <cell r="BQ37">
            <v>1</v>
          </cell>
          <cell r="CA37">
            <v>1</v>
          </cell>
          <cell r="CK37">
            <v>1</v>
          </cell>
        </row>
        <row r="38">
          <cell r="D38" t="str">
            <v>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v>
          </cell>
          <cell r="BV38">
            <v>1</v>
          </cell>
          <cell r="BX38">
            <v>1</v>
          </cell>
          <cell r="BZ38">
            <v>1</v>
          </cell>
          <cell r="CB38">
            <v>1</v>
          </cell>
          <cell r="CD38">
            <v>1</v>
          </cell>
          <cell r="CF38">
            <v>1</v>
          </cell>
          <cell r="CH38">
            <v>1</v>
          </cell>
          <cell r="CJ38">
            <v>1</v>
          </cell>
          <cell r="CL38">
            <v>1</v>
          </cell>
          <cell r="CN38">
            <v>1</v>
          </cell>
          <cell r="CP38">
            <v>1</v>
          </cell>
          <cell r="CR38">
            <v>1</v>
          </cell>
          <cell r="CT38">
            <v>1</v>
          </cell>
        </row>
        <row r="39">
          <cell r="D39" t="str">
            <v>Маммография обеих молочных желез в двух проекциях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v>
          </cell>
          <cell r="BV39">
            <v>1</v>
          </cell>
          <cell r="BX39">
            <v>1</v>
          </cell>
          <cell r="BZ39">
            <v>1</v>
          </cell>
          <cell r="CB39">
            <v>1</v>
          </cell>
          <cell r="CD39">
            <v>1</v>
          </cell>
          <cell r="CF39">
            <v>1</v>
          </cell>
          <cell r="CH39">
            <v>1</v>
          </cell>
          <cell r="CJ39">
            <v>1</v>
          </cell>
          <cell r="CL39">
            <v>1</v>
          </cell>
          <cell r="CN39">
            <v>1</v>
          </cell>
          <cell r="CP39">
            <v>1</v>
          </cell>
          <cell r="CR39">
            <v>1</v>
          </cell>
          <cell r="CT39">
            <v>1</v>
          </cell>
        </row>
        <row r="40">
          <cell r="D40" t="str">
            <v>Осмотр фельдшером (акушеркой) или врачом акушером-гинекологом</v>
          </cell>
          <cell r="BV40">
            <v>1</v>
          </cell>
          <cell r="BW40">
            <v>1</v>
          </cell>
          <cell r="BX40">
            <v>1</v>
          </cell>
          <cell r="BY40">
            <v>1</v>
          </cell>
          <cell r="BZ40">
            <v>1</v>
          </cell>
          <cell r="CA40">
            <v>1</v>
          </cell>
          <cell r="CB40">
            <v>1</v>
          </cell>
          <cell r="CC40">
            <v>1</v>
          </cell>
          <cell r="CD40">
            <v>1</v>
          </cell>
          <cell r="CE40">
            <v>1</v>
          </cell>
          <cell r="CF40">
            <v>1</v>
          </cell>
          <cell r="CG40">
            <v>1</v>
          </cell>
          <cell r="CH40">
            <v>1</v>
          </cell>
          <cell r="CI40">
            <v>1</v>
          </cell>
          <cell r="CJ40">
            <v>1</v>
          </cell>
          <cell r="CK40">
            <v>1</v>
          </cell>
          <cell r="CL40">
            <v>1</v>
          </cell>
          <cell r="CM40">
            <v>1</v>
          </cell>
          <cell r="CN40">
            <v>1</v>
          </cell>
          <cell r="CO40">
            <v>1</v>
          </cell>
          <cell r="CP40">
            <v>1</v>
          </cell>
          <cell r="CQ40">
            <v>1</v>
          </cell>
          <cell r="CR40">
            <v>1</v>
          </cell>
          <cell r="CS40">
            <v>1</v>
          </cell>
          <cell r="CT40">
            <v>1</v>
          </cell>
        </row>
        <row r="41">
          <cell r="D41" t="str">
            <v>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v>
          </cell>
          <cell r="AZ41">
            <v>1</v>
          </cell>
          <cell r="BC41">
            <v>1</v>
          </cell>
          <cell r="BF41">
            <v>1</v>
          </cell>
          <cell r="BI41">
            <v>1</v>
          </cell>
          <cell r="BL41">
            <v>1</v>
          </cell>
          <cell r="BO41">
            <v>1</v>
          </cell>
          <cell r="BR41">
            <v>1</v>
          </cell>
          <cell r="BU41">
            <v>1</v>
          </cell>
          <cell r="BX41">
            <v>1</v>
          </cell>
          <cell r="CA41">
            <v>1</v>
          </cell>
          <cell r="CD41">
            <v>1</v>
          </cell>
          <cell r="CG41">
            <v>1</v>
          </cell>
          <cell r="CJ41">
            <v>1</v>
          </cell>
          <cell r="CM41">
            <v>1</v>
          </cell>
          <cell r="CP41">
            <v>1</v>
          </cell>
          <cell r="CS41">
            <v>1</v>
          </cell>
        </row>
        <row r="42">
          <cell r="D42" t="str">
            <v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v>
          </cell>
          <cell r="AZ42">
            <v>1</v>
          </cell>
          <cell r="BC42">
            <v>1</v>
          </cell>
          <cell r="BF42">
            <v>1</v>
          </cell>
          <cell r="BI42">
            <v>1</v>
          </cell>
          <cell r="BL42">
            <v>1</v>
          </cell>
          <cell r="BO42">
            <v>1</v>
          </cell>
          <cell r="BR42">
            <v>1</v>
          </cell>
          <cell r="BU42">
            <v>1</v>
          </cell>
          <cell r="BV42">
            <v>1</v>
          </cell>
          <cell r="BW42">
            <v>1</v>
          </cell>
          <cell r="BX42">
            <v>1</v>
          </cell>
          <cell r="BY42">
            <v>1</v>
          </cell>
          <cell r="BZ42">
            <v>1</v>
          </cell>
          <cell r="CA42">
            <v>1</v>
          </cell>
          <cell r="CB42">
            <v>1</v>
          </cell>
          <cell r="CC42">
            <v>1</v>
          </cell>
          <cell r="CD42">
            <v>1</v>
          </cell>
          <cell r="CE42">
            <v>1</v>
          </cell>
          <cell r="CF42">
            <v>1</v>
          </cell>
          <cell r="CG42">
            <v>1</v>
          </cell>
          <cell r="CH42">
            <v>1</v>
          </cell>
          <cell r="CI42">
            <v>1</v>
          </cell>
          <cell r="CJ42">
            <v>1</v>
          </cell>
          <cell r="CK42">
            <v>1</v>
          </cell>
          <cell r="CL42">
            <v>1</v>
          </cell>
          <cell r="CM42">
            <v>1</v>
          </cell>
          <cell r="CN42">
            <v>1</v>
          </cell>
          <cell r="CO42">
            <v>1</v>
          </cell>
          <cell r="CP42">
            <v>1</v>
          </cell>
          <cell r="CQ42">
            <v>1</v>
          </cell>
          <cell r="CR42">
            <v>1</v>
          </cell>
          <cell r="CS42">
            <v>1</v>
          </cell>
          <cell r="CT42">
            <v>1</v>
          </cell>
        </row>
        <row r="43">
          <cell r="D43" t="str">
            <v>Эзофагогастродуоденоскопия</v>
          </cell>
          <cell r="CA43">
            <v>1</v>
          </cell>
        </row>
        <row r="46">
          <cell r="D46" t="str">
            <v>Опрос (анкетирование)</v>
          </cell>
          <cell r="CU46">
            <v>1</v>
          </cell>
          <cell r="CV46">
            <v>1</v>
          </cell>
          <cell r="CW46">
            <v>1</v>
          </cell>
          <cell r="CX46">
            <v>1</v>
          </cell>
          <cell r="CY46">
            <v>1</v>
          </cell>
          <cell r="CZ46">
            <v>1</v>
          </cell>
          <cell r="DA46">
            <v>1</v>
          </cell>
          <cell r="DB46">
            <v>1</v>
          </cell>
          <cell r="DC46">
            <v>1</v>
          </cell>
          <cell r="DD46">
            <v>1</v>
          </cell>
          <cell r="DE46">
            <v>1</v>
          </cell>
          <cell r="DF46">
            <v>1</v>
          </cell>
          <cell r="DG46">
            <v>1</v>
          </cell>
          <cell r="DH46">
            <v>1</v>
          </cell>
          <cell r="DI46">
            <v>1</v>
          </cell>
          <cell r="DJ46">
            <v>1</v>
          </cell>
          <cell r="DK46">
            <v>1</v>
          </cell>
          <cell r="DL46">
            <v>1</v>
          </cell>
          <cell r="DM46">
            <v>1</v>
          </cell>
          <cell r="DN46">
            <v>1</v>
          </cell>
          <cell r="DO46">
            <v>1</v>
          </cell>
          <cell r="DP46">
            <v>1</v>
          </cell>
          <cell r="DQ46">
            <v>1</v>
          </cell>
          <cell r="DR46">
            <v>1</v>
          </cell>
          <cell r="DS46">
            <v>1</v>
          </cell>
          <cell r="DT46">
            <v>1</v>
          </cell>
          <cell r="DU46">
            <v>1</v>
          </cell>
          <cell r="DV46">
            <v>1</v>
          </cell>
          <cell r="DW46">
            <v>1</v>
          </cell>
          <cell r="DX46">
            <v>1</v>
          </cell>
          <cell r="DY46">
            <v>1</v>
          </cell>
          <cell r="DZ46">
            <v>1</v>
          </cell>
          <cell r="EA46">
            <v>1</v>
          </cell>
          <cell r="EB46">
            <v>1</v>
          </cell>
          <cell r="EC46">
            <v>1</v>
          </cell>
        </row>
        <row r="47">
          <cell r="D47" t="str">
            <v>Расчет на основании антропометрии (измерение роста, массы тела, окружности талии) индекса массы тела</v>
          </cell>
          <cell r="CU47">
            <v>1</v>
          </cell>
          <cell r="CV47">
            <v>1</v>
          </cell>
          <cell r="CW47">
            <v>1</v>
          </cell>
          <cell r="CX47">
            <v>1</v>
          </cell>
          <cell r="CY47">
            <v>1</v>
          </cell>
          <cell r="CZ47">
            <v>1</v>
          </cell>
          <cell r="DA47">
            <v>1</v>
          </cell>
          <cell r="DB47">
            <v>1</v>
          </cell>
          <cell r="DC47">
            <v>1</v>
          </cell>
          <cell r="DD47">
            <v>1</v>
          </cell>
          <cell r="DE47">
            <v>1</v>
          </cell>
          <cell r="DF47">
            <v>1</v>
          </cell>
          <cell r="DG47">
            <v>1</v>
          </cell>
          <cell r="DH47">
            <v>1</v>
          </cell>
          <cell r="DI47">
            <v>1</v>
          </cell>
          <cell r="DJ47">
            <v>1</v>
          </cell>
          <cell r="DK47">
            <v>1</v>
          </cell>
          <cell r="DL47">
            <v>1</v>
          </cell>
          <cell r="DM47">
            <v>1</v>
          </cell>
          <cell r="DN47">
            <v>1</v>
          </cell>
          <cell r="DO47">
            <v>1</v>
          </cell>
          <cell r="DP47">
            <v>1</v>
          </cell>
          <cell r="DQ47">
            <v>1</v>
          </cell>
          <cell r="DR47">
            <v>1</v>
          </cell>
          <cell r="DS47">
            <v>1</v>
          </cell>
          <cell r="DT47">
            <v>1</v>
          </cell>
          <cell r="DU47">
            <v>1</v>
          </cell>
          <cell r="DV47">
            <v>1</v>
          </cell>
          <cell r="DW47">
            <v>1</v>
          </cell>
          <cell r="DX47">
            <v>1</v>
          </cell>
          <cell r="DY47">
            <v>1</v>
          </cell>
          <cell r="DZ47">
            <v>1</v>
          </cell>
          <cell r="EA47">
            <v>1</v>
          </cell>
          <cell r="EB47">
            <v>1</v>
          </cell>
          <cell r="EC47">
            <v>1</v>
          </cell>
        </row>
        <row r="48">
          <cell r="D48" t="str">
            <v>Измерение артериального давления</v>
          </cell>
          <cell r="CU48">
            <v>1</v>
          </cell>
          <cell r="CV48">
            <v>1</v>
          </cell>
          <cell r="CW48">
            <v>1</v>
          </cell>
          <cell r="CX48">
            <v>1</v>
          </cell>
          <cell r="CY48">
            <v>1</v>
          </cell>
          <cell r="CZ48">
            <v>1</v>
          </cell>
          <cell r="DA48">
            <v>1</v>
          </cell>
          <cell r="DB48">
            <v>1</v>
          </cell>
          <cell r="DC48">
            <v>1</v>
          </cell>
          <cell r="DD48">
            <v>1</v>
          </cell>
          <cell r="DE48">
            <v>1</v>
          </cell>
          <cell r="DF48">
            <v>1</v>
          </cell>
          <cell r="DG48">
            <v>1</v>
          </cell>
          <cell r="DH48">
            <v>1</v>
          </cell>
          <cell r="DI48">
            <v>1</v>
          </cell>
          <cell r="DJ48">
            <v>1</v>
          </cell>
          <cell r="DK48">
            <v>1</v>
          </cell>
          <cell r="DL48">
            <v>1</v>
          </cell>
          <cell r="DM48">
            <v>1</v>
          </cell>
          <cell r="DN48">
            <v>1</v>
          </cell>
          <cell r="DO48">
            <v>1</v>
          </cell>
          <cell r="DP48">
            <v>1</v>
          </cell>
          <cell r="DQ48">
            <v>1</v>
          </cell>
          <cell r="DR48">
            <v>1</v>
          </cell>
          <cell r="DS48">
            <v>1</v>
          </cell>
          <cell r="DT48">
            <v>1</v>
          </cell>
          <cell r="DU48">
            <v>1</v>
          </cell>
          <cell r="DV48">
            <v>1</v>
          </cell>
          <cell r="DW48">
            <v>1</v>
          </cell>
          <cell r="DX48">
            <v>1</v>
          </cell>
          <cell r="DY48">
            <v>1</v>
          </cell>
          <cell r="DZ48">
            <v>1</v>
          </cell>
          <cell r="EA48">
            <v>1</v>
          </cell>
          <cell r="EB48">
            <v>1</v>
          </cell>
          <cell r="EC48">
            <v>1</v>
          </cell>
        </row>
        <row r="49">
          <cell r="D49" t="str">
            <v>Определение уровня общего холестерина в крови</v>
          </cell>
          <cell r="CU49">
            <v>1</v>
          </cell>
          <cell r="CV49">
            <v>1</v>
          </cell>
          <cell r="CW49">
            <v>1</v>
          </cell>
          <cell r="CX49">
            <v>1</v>
          </cell>
          <cell r="CY49">
            <v>1</v>
          </cell>
          <cell r="CZ49">
            <v>1</v>
          </cell>
          <cell r="DA49">
            <v>1</v>
          </cell>
          <cell r="DB49">
            <v>1</v>
          </cell>
          <cell r="DC49">
            <v>1</v>
          </cell>
          <cell r="DD49">
            <v>1</v>
          </cell>
          <cell r="DE49">
            <v>1</v>
          </cell>
          <cell r="DF49">
            <v>1</v>
          </cell>
          <cell r="DG49">
            <v>1</v>
          </cell>
          <cell r="DH49">
            <v>1</v>
          </cell>
          <cell r="DI49">
            <v>1</v>
          </cell>
          <cell r="DJ49">
            <v>1</v>
          </cell>
          <cell r="DK49">
            <v>1</v>
          </cell>
          <cell r="DL49">
            <v>1</v>
          </cell>
          <cell r="DM49">
            <v>1</v>
          </cell>
          <cell r="DN49">
            <v>1</v>
          </cell>
          <cell r="DO49">
            <v>1</v>
          </cell>
          <cell r="DP49">
            <v>1</v>
          </cell>
          <cell r="DQ49">
            <v>1</v>
          </cell>
          <cell r="DR49">
            <v>1</v>
          </cell>
          <cell r="DS49">
            <v>1</v>
          </cell>
          <cell r="DT49">
            <v>1</v>
          </cell>
          <cell r="DU49">
            <v>1</v>
          </cell>
          <cell r="DV49">
            <v>1</v>
          </cell>
          <cell r="DW49">
            <v>1</v>
          </cell>
          <cell r="DX49">
            <v>1</v>
          </cell>
          <cell r="DY49">
            <v>1</v>
          </cell>
          <cell r="DZ49">
            <v>1</v>
          </cell>
          <cell r="EA49">
            <v>1</v>
          </cell>
          <cell r="EB49">
            <v>1</v>
          </cell>
          <cell r="EC49">
            <v>1</v>
          </cell>
        </row>
        <row r="50">
          <cell r="D50" t="str">
            <v>Определение уровня глюкозы в крови натощак</v>
          </cell>
          <cell r="CU50">
            <v>1</v>
          </cell>
          <cell r="CV50">
            <v>1</v>
          </cell>
          <cell r="CW50">
            <v>1</v>
          </cell>
          <cell r="CX50">
            <v>1</v>
          </cell>
          <cell r="CY50">
            <v>1</v>
          </cell>
          <cell r="CZ50">
            <v>1</v>
          </cell>
          <cell r="DA50">
            <v>1</v>
          </cell>
          <cell r="DB50">
            <v>1</v>
          </cell>
          <cell r="DC50">
            <v>1</v>
          </cell>
          <cell r="DD50">
            <v>1</v>
          </cell>
          <cell r="DE50">
            <v>1</v>
          </cell>
          <cell r="DF50">
            <v>1</v>
          </cell>
          <cell r="DG50">
            <v>1</v>
          </cell>
          <cell r="DH50">
            <v>1</v>
          </cell>
          <cell r="DI50">
            <v>1</v>
          </cell>
          <cell r="DJ50">
            <v>1</v>
          </cell>
          <cell r="DK50">
            <v>1</v>
          </cell>
          <cell r="DL50">
            <v>1</v>
          </cell>
          <cell r="DM50">
            <v>1</v>
          </cell>
          <cell r="DN50">
            <v>1</v>
          </cell>
          <cell r="DO50">
            <v>1</v>
          </cell>
          <cell r="DP50">
            <v>1</v>
          </cell>
          <cell r="DQ50">
            <v>1</v>
          </cell>
          <cell r="DR50">
            <v>1</v>
          </cell>
          <cell r="DS50">
            <v>1</v>
          </cell>
          <cell r="DT50">
            <v>1</v>
          </cell>
          <cell r="DU50">
            <v>1</v>
          </cell>
          <cell r="DV50">
            <v>1</v>
          </cell>
          <cell r="DW50">
            <v>1</v>
          </cell>
          <cell r="DX50">
            <v>1</v>
          </cell>
          <cell r="DY50">
            <v>1</v>
          </cell>
          <cell r="DZ50">
            <v>1</v>
          </cell>
          <cell r="EA50">
            <v>1</v>
          </cell>
          <cell r="EB50">
            <v>1</v>
          </cell>
          <cell r="EC50">
            <v>1</v>
          </cell>
        </row>
        <row r="51">
          <cell r="D51" t="str">
            <v>Флюорография легких</v>
          </cell>
          <cell r="CV51">
            <v>1</v>
          </cell>
          <cell r="CX51">
            <v>1</v>
          </cell>
          <cell r="CZ51">
            <v>1</v>
          </cell>
          <cell r="DB51">
            <v>1</v>
          </cell>
          <cell r="DD51">
            <v>1</v>
          </cell>
          <cell r="DF51">
            <v>1</v>
          </cell>
          <cell r="DH51">
            <v>1</v>
          </cell>
          <cell r="DJ51">
            <v>1</v>
          </cell>
          <cell r="DL51">
            <v>1</v>
          </cell>
          <cell r="DN51">
            <v>1</v>
          </cell>
          <cell r="DP51">
            <v>1</v>
          </cell>
          <cell r="DR51">
            <v>1</v>
          </cell>
          <cell r="DT51">
            <v>1</v>
          </cell>
          <cell r="DV51">
            <v>1</v>
          </cell>
          <cell r="DX51">
            <v>1</v>
          </cell>
          <cell r="DZ51">
            <v>1</v>
          </cell>
          <cell r="EB51">
            <v>1</v>
          </cell>
        </row>
        <row r="52">
          <cell r="D52" t="str">
            <v>Электрокардиография в покое</v>
          </cell>
          <cell r="CU52">
            <v>1</v>
          </cell>
          <cell r="CV52">
            <v>1</v>
          </cell>
          <cell r="CW52">
            <v>1</v>
          </cell>
          <cell r="CX52">
            <v>1</v>
          </cell>
          <cell r="CY52">
            <v>1</v>
          </cell>
          <cell r="CZ52">
            <v>1</v>
          </cell>
          <cell r="DA52">
            <v>1</v>
          </cell>
          <cell r="DB52">
            <v>1</v>
          </cell>
          <cell r="DC52">
            <v>1</v>
          </cell>
          <cell r="DD52">
            <v>1</v>
          </cell>
          <cell r="DE52">
            <v>1</v>
          </cell>
          <cell r="DF52">
            <v>1</v>
          </cell>
          <cell r="DG52">
            <v>1</v>
          </cell>
          <cell r="DH52">
            <v>1</v>
          </cell>
          <cell r="DI52">
            <v>1</v>
          </cell>
          <cell r="DJ52">
            <v>1</v>
          </cell>
          <cell r="DK52">
            <v>1</v>
          </cell>
          <cell r="DL52">
            <v>1</v>
          </cell>
          <cell r="DM52">
            <v>1</v>
          </cell>
          <cell r="DN52">
            <v>1</v>
          </cell>
          <cell r="DO52">
            <v>1</v>
          </cell>
          <cell r="DP52">
            <v>1</v>
          </cell>
          <cell r="DQ52">
            <v>1</v>
          </cell>
          <cell r="DR52">
            <v>1</v>
          </cell>
          <cell r="DS52">
            <v>1</v>
          </cell>
          <cell r="DT52">
            <v>1</v>
          </cell>
          <cell r="DU52">
            <v>1</v>
          </cell>
          <cell r="DV52">
            <v>1</v>
          </cell>
          <cell r="DW52">
            <v>1</v>
          </cell>
          <cell r="DX52">
            <v>1</v>
          </cell>
          <cell r="DY52">
            <v>1</v>
          </cell>
          <cell r="DZ52">
            <v>1</v>
          </cell>
          <cell r="EA52">
            <v>1</v>
          </cell>
          <cell r="EB52">
            <v>1</v>
          </cell>
          <cell r="EC52">
            <v>1</v>
          </cell>
        </row>
        <row r="53">
          <cell r="D53" t="str">
            <v>Измерение внутриглазного давления</v>
          </cell>
          <cell r="CU53">
            <v>1</v>
          </cell>
          <cell r="CV53">
            <v>1</v>
          </cell>
          <cell r="CW53">
            <v>1</v>
          </cell>
          <cell r="CX53">
            <v>1</v>
          </cell>
          <cell r="CY53">
            <v>1</v>
          </cell>
          <cell r="CZ53">
            <v>1</v>
          </cell>
          <cell r="DA53">
            <v>1</v>
          </cell>
          <cell r="DB53">
            <v>1</v>
          </cell>
          <cell r="DC53">
            <v>1</v>
          </cell>
          <cell r="DD53">
            <v>1</v>
          </cell>
          <cell r="DE53">
            <v>1</v>
          </cell>
          <cell r="DF53">
            <v>1</v>
          </cell>
          <cell r="DG53">
            <v>1</v>
          </cell>
          <cell r="DH53">
            <v>1</v>
          </cell>
          <cell r="DI53">
            <v>1</v>
          </cell>
          <cell r="DJ53">
            <v>1</v>
          </cell>
          <cell r="DK53">
            <v>1</v>
          </cell>
          <cell r="DL53">
            <v>1</v>
          </cell>
          <cell r="DM53">
            <v>1</v>
          </cell>
          <cell r="DN53">
            <v>1</v>
          </cell>
          <cell r="DO53">
            <v>1</v>
          </cell>
          <cell r="DP53">
            <v>1</v>
          </cell>
          <cell r="DQ53">
            <v>1</v>
          </cell>
          <cell r="DR53">
            <v>1</v>
          </cell>
          <cell r="DS53">
            <v>1</v>
          </cell>
          <cell r="DT53">
            <v>1</v>
          </cell>
          <cell r="DU53">
            <v>1</v>
          </cell>
          <cell r="DV53">
            <v>1</v>
          </cell>
          <cell r="DW53">
            <v>1</v>
          </cell>
          <cell r="DX53">
            <v>1</v>
          </cell>
          <cell r="DY53">
            <v>1</v>
          </cell>
          <cell r="DZ53">
            <v>1</v>
          </cell>
          <cell r="EA53">
            <v>1</v>
          </cell>
          <cell r="EB53">
            <v>1</v>
          </cell>
          <cell r="EC53">
            <v>1</v>
          </cell>
        </row>
        <row r="54">
          <cell r="D54" t="str">
            <v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v>
          </cell>
          <cell r="CU54">
            <v>1</v>
          </cell>
          <cell r="CV54">
            <v>1</v>
          </cell>
          <cell r="CW54">
            <v>1</v>
          </cell>
          <cell r="CX54">
            <v>1</v>
          </cell>
          <cell r="CY54">
            <v>1</v>
          </cell>
          <cell r="CZ54">
            <v>1</v>
          </cell>
          <cell r="DA54">
            <v>1</v>
          </cell>
          <cell r="DB54">
            <v>1</v>
          </cell>
          <cell r="DC54">
            <v>1</v>
          </cell>
          <cell r="DD54">
            <v>1</v>
          </cell>
          <cell r="DE54">
            <v>1</v>
          </cell>
          <cell r="DF54">
            <v>1</v>
          </cell>
          <cell r="DG54">
            <v>1</v>
          </cell>
          <cell r="DH54">
            <v>1</v>
          </cell>
          <cell r="DI54">
            <v>1</v>
          </cell>
          <cell r="DJ54">
            <v>1</v>
          </cell>
          <cell r="DK54">
            <v>1</v>
          </cell>
          <cell r="DL54">
            <v>1</v>
          </cell>
          <cell r="DM54">
            <v>1</v>
          </cell>
          <cell r="DN54">
            <v>1</v>
          </cell>
          <cell r="DO54">
            <v>1</v>
          </cell>
          <cell r="DP54">
            <v>1</v>
          </cell>
          <cell r="DQ54">
            <v>1</v>
          </cell>
          <cell r="DR54">
            <v>1</v>
          </cell>
          <cell r="DS54">
            <v>1</v>
          </cell>
          <cell r="DT54">
            <v>1</v>
          </cell>
          <cell r="DU54">
            <v>1</v>
          </cell>
          <cell r="DV54">
            <v>1</v>
          </cell>
          <cell r="DW54">
            <v>1</v>
          </cell>
          <cell r="DX54">
            <v>1</v>
          </cell>
          <cell r="DY54">
            <v>1</v>
          </cell>
          <cell r="DZ54">
            <v>1</v>
          </cell>
          <cell r="EA54">
            <v>1</v>
          </cell>
          <cell r="EB54">
            <v>1</v>
          </cell>
          <cell r="EC54">
            <v>1</v>
          </cell>
        </row>
        <row r="55">
          <cell r="D55" t="str">
            <v>Общий анализ крови</v>
          </cell>
          <cell r="CU55">
            <v>1</v>
          </cell>
          <cell r="CV55">
            <v>1</v>
          </cell>
          <cell r="CW55">
            <v>1</v>
          </cell>
          <cell r="CX55">
            <v>1</v>
          </cell>
          <cell r="CY55">
            <v>1</v>
          </cell>
          <cell r="CZ55">
            <v>1</v>
          </cell>
          <cell r="DA55">
            <v>1</v>
          </cell>
          <cell r="DB55">
            <v>1</v>
          </cell>
          <cell r="DC55">
            <v>1</v>
          </cell>
          <cell r="DD55">
            <v>1</v>
          </cell>
          <cell r="DE55">
            <v>1</v>
          </cell>
          <cell r="DF55">
            <v>1</v>
          </cell>
          <cell r="DG55">
            <v>1</v>
          </cell>
          <cell r="DH55">
            <v>1</v>
          </cell>
          <cell r="DI55">
            <v>1</v>
          </cell>
          <cell r="DJ55">
            <v>1</v>
          </cell>
          <cell r="DK55">
            <v>1</v>
          </cell>
          <cell r="DL55">
            <v>1</v>
          </cell>
          <cell r="DM55">
            <v>1</v>
          </cell>
          <cell r="DN55">
            <v>1</v>
          </cell>
          <cell r="DO55">
            <v>1</v>
          </cell>
          <cell r="DP55">
            <v>1</v>
          </cell>
          <cell r="DQ55">
            <v>1</v>
          </cell>
          <cell r="DR55">
            <v>1</v>
          </cell>
          <cell r="DS55">
            <v>1</v>
          </cell>
          <cell r="DT55">
            <v>1</v>
          </cell>
          <cell r="DU55">
            <v>1</v>
          </cell>
          <cell r="DV55">
            <v>1</v>
          </cell>
          <cell r="DW55">
            <v>1</v>
          </cell>
          <cell r="DX55">
            <v>1</v>
          </cell>
          <cell r="DY55">
            <v>1</v>
          </cell>
          <cell r="DZ55">
            <v>1</v>
          </cell>
          <cell r="EA55">
            <v>1</v>
          </cell>
          <cell r="EB55">
            <v>1</v>
          </cell>
          <cell r="EC55">
            <v>1</v>
          </cell>
        </row>
        <row r="56">
          <cell r="D56" t="str">
            <v>Проведение скринингового исследования на антитела к гепатиту С путем определения суммарных антител классов М и G к вирусу гепатита С в крови</v>
          </cell>
          <cell r="CU56">
            <v>1</v>
          </cell>
          <cell r="DE56">
            <v>1</v>
          </cell>
          <cell r="DO56">
            <v>1</v>
          </cell>
          <cell r="DY56">
            <v>1</v>
          </cell>
        </row>
        <row r="57">
          <cell r="D57" t="str">
            <v>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v>
          </cell>
          <cell r="CU57">
            <v>1</v>
          </cell>
          <cell r="CV57">
            <v>1</v>
          </cell>
          <cell r="CW57">
            <v>1</v>
          </cell>
          <cell r="CX57">
            <v>1</v>
          </cell>
          <cell r="CY57">
            <v>1</v>
          </cell>
          <cell r="CZ57">
            <v>1</v>
          </cell>
          <cell r="DA57">
            <v>1</v>
          </cell>
          <cell r="DB57">
            <v>1</v>
          </cell>
          <cell r="DC57">
            <v>1</v>
          </cell>
          <cell r="DD57">
            <v>1</v>
          </cell>
          <cell r="DE57">
            <v>1</v>
          </cell>
        </row>
        <row r="58">
          <cell r="D58" t="str">
            <v>Краткое индивидуальное профилактическое консультирование</v>
          </cell>
          <cell r="CU58">
            <v>1</v>
          </cell>
          <cell r="CX58">
            <v>1</v>
          </cell>
          <cell r="DA58">
            <v>1</v>
          </cell>
          <cell r="DD58">
            <v>1</v>
          </cell>
          <cell r="DG58">
            <v>1</v>
          </cell>
          <cell r="DJ58">
            <v>1</v>
          </cell>
          <cell r="DM58">
            <v>1</v>
          </cell>
          <cell r="DP58">
            <v>1</v>
          </cell>
          <cell r="DS58">
            <v>1</v>
          </cell>
          <cell r="DV58">
            <v>1</v>
          </cell>
          <cell r="DY58">
            <v>1</v>
          </cell>
          <cell r="EB58">
            <v>1</v>
          </cell>
        </row>
        <row r="59">
          <cell r="D59" t="str">
            <v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v>
          </cell>
          <cell r="CU59">
            <v>1</v>
          </cell>
          <cell r="CV59">
            <v>1</v>
          </cell>
          <cell r="CW59">
            <v>1</v>
          </cell>
          <cell r="CX59">
            <v>1</v>
          </cell>
          <cell r="CY59">
            <v>1</v>
          </cell>
          <cell r="CZ59">
            <v>1</v>
          </cell>
          <cell r="DA59">
            <v>1</v>
          </cell>
          <cell r="DB59">
            <v>1</v>
          </cell>
          <cell r="DC59">
            <v>1</v>
          </cell>
          <cell r="DD59">
            <v>1</v>
          </cell>
          <cell r="DE59">
            <v>1</v>
          </cell>
          <cell r="DF59">
            <v>1</v>
          </cell>
          <cell r="DG59">
            <v>1</v>
          </cell>
          <cell r="DH59">
            <v>1</v>
          </cell>
          <cell r="DI59">
            <v>1</v>
          </cell>
          <cell r="DJ59">
            <v>1</v>
          </cell>
          <cell r="DK59">
            <v>1</v>
          </cell>
          <cell r="DL59">
            <v>1</v>
          </cell>
          <cell r="DM59">
            <v>1</v>
          </cell>
          <cell r="DN59">
            <v>1</v>
          </cell>
          <cell r="DO59">
            <v>1</v>
          </cell>
          <cell r="DP59">
            <v>1</v>
          </cell>
          <cell r="DQ59">
            <v>1</v>
          </cell>
          <cell r="DR59">
            <v>1</v>
          </cell>
          <cell r="DS59">
            <v>1</v>
          </cell>
          <cell r="DT59">
            <v>1</v>
          </cell>
          <cell r="DU59">
            <v>1</v>
          </cell>
          <cell r="DV59">
            <v>1</v>
          </cell>
          <cell r="DW59">
            <v>1</v>
          </cell>
          <cell r="DX59">
            <v>1</v>
          </cell>
          <cell r="DY59">
            <v>1</v>
          </cell>
          <cell r="DZ59">
            <v>1</v>
          </cell>
          <cell r="EA59">
            <v>1</v>
          </cell>
          <cell r="EB59">
            <v>1</v>
          </cell>
          <cell r="EC59">
            <v>1</v>
          </cell>
        </row>
        <row r="62">
          <cell r="D62" t="str">
            <v>Опрос (анкетирование)</v>
          </cell>
          <cell r="ED62">
            <v>1</v>
          </cell>
          <cell r="EE62">
            <v>1</v>
          </cell>
          <cell r="EF62">
            <v>1</v>
          </cell>
          <cell r="EG62">
            <v>1</v>
          </cell>
          <cell r="EH62">
            <v>1</v>
          </cell>
          <cell r="EI62">
            <v>1</v>
          </cell>
          <cell r="EJ62">
            <v>1</v>
          </cell>
          <cell r="EK62">
            <v>1</v>
          </cell>
          <cell r="EL62">
            <v>1</v>
          </cell>
          <cell r="EM62">
            <v>1</v>
          </cell>
          <cell r="EN62">
            <v>1</v>
          </cell>
          <cell r="EO62">
            <v>1</v>
          </cell>
          <cell r="EP62">
            <v>1</v>
          </cell>
          <cell r="EQ62">
            <v>1</v>
          </cell>
          <cell r="ER62">
            <v>1</v>
          </cell>
          <cell r="ES62">
            <v>1</v>
          </cell>
          <cell r="ET62">
            <v>1</v>
          </cell>
          <cell r="EU62">
            <v>1</v>
          </cell>
          <cell r="EV62">
            <v>1</v>
          </cell>
          <cell r="EW62">
            <v>1</v>
          </cell>
          <cell r="EX62">
            <v>1</v>
          </cell>
          <cell r="EY62">
            <v>1</v>
          </cell>
          <cell r="EZ62">
            <v>1</v>
          </cell>
          <cell r="FA62">
            <v>1</v>
          </cell>
          <cell r="FB62">
            <v>1</v>
          </cell>
          <cell r="FC62">
            <v>1</v>
          </cell>
          <cell r="FD62">
            <v>1</v>
          </cell>
          <cell r="FE62">
            <v>1</v>
          </cell>
          <cell r="FF62">
            <v>1</v>
          </cell>
          <cell r="FG62">
            <v>1</v>
          </cell>
          <cell r="FH62">
            <v>1</v>
          </cell>
          <cell r="FI62">
            <v>1</v>
          </cell>
          <cell r="FJ62">
            <v>1</v>
          </cell>
          <cell r="FK62">
            <v>1</v>
          </cell>
          <cell r="FL62">
            <v>1</v>
          </cell>
        </row>
        <row r="63">
          <cell r="D63" t="str">
            <v>Расчет на основании антропометрии (измерение роста, массы тела, окружности талии) индекса массы тела</v>
          </cell>
          <cell r="ED63">
            <v>1</v>
          </cell>
          <cell r="EE63">
            <v>1</v>
          </cell>
          <cell r="EF63">
            <v>1</v>
          </cell>
          <cell r="EG63">
            <v>1</v>
          </cell>
          <cell r="EH63">
            <v>1</v>
          </cell>
          <cell r="EI63">
            <v>1</v>
          </cell>
          <cell r="EJ63">
            <v>1</v>
          </cell>
          <cell r="EK63">
            <v>1</v>
          </cell>
          <cell r="EL63">
            <v>1</v>
          </cell>
          <cell r="EM63">
            <v>1</v>
          </cell>
          <cell r="EN63">
            <v>1</v>
          </cell>
          <cell r="EO63">
            <v>1</v>
          </cell>
          <cell r="EP63">
            <v>1</v>
          </cell>
          <cell r="EQ63">
            <v>1</v>
          </cell>
          <cell r="ER63">
            <v>1</v>
          </cell>
          <cell r="ES63">
            <v>1</v>
          </cell>
          <cell r="ET63">
            <v>1</v>
          </cell>
          <cell r="EU63">
            <v>1</v>
          </cell>
          <cell r="EV63">
            <v>1</v>
          </cell>
          <cell r="EW63">
            <v>1</v>
          </cell>
          <cell r="EX63">
            <v>1</v>
          </cell>
          <cell r="EY63">
            <v>1</v>
          </cell>
          <cell r="EZ63">
            <v>1</v>
          </cell>
          <cell r="FA63">
            <v>1</v>
          </cell>
          <cell r="FB63">
            <v>1</v>
          </cell>
          <cell r="FC63">
            <v>1</v>
          </cell>
          <cell r="FD63">
            <v>1</v>
          </cell>
          <cell r="FE63">
            <v>1</v>
          </cell>
          <cell r="FF63">
            <v>1</v>
          </cell>
          <cell r="FG63">
            <v>1</v>
          </cell>
          <cell r="FH63">
            <v>1</v>
          </cell>
          <cell r="FI63">
            <v>1</v>
          </cell>
          <cell r="FJ63">
            <v>1</v>
          </cell>
          <cell r="FK63">
            <v>1</v>
          </cell>
          <cell r="FL63">
            <v>1</v>
          </cell>
        </row>
        <row r="64">
          <cell r="D64" t="str">
            <v>Измерение артериального давления</v>
          </cell>
          <cell r="ED64">
            <v>1</v>
          </cell>
          <cell r="EE64">
            <v>1</v>
          </cell>
          <cell r="EF64">
            <v>1</v>
          </cell>
          <cell r="EG64">
            <v>1</v>
          </cell>
          <cell r="EH64">
            <v>1</v>
          </cell>
          <cell r="EI64">
            <v>1</v>
          </cell>
          <cell r="EJ64">
            <v>1</v>
          </cell>
          <cell r="EK64">
            <v>1</v>
          </cell>
          <cell r="EL64">
            <v>1</v>
          </cell>
          <cell r="EM64">
            <v>1</v>
          </cell>
          <cell r="EN64">
            <v>1</v>
          </cell>
          <cell r="EO64">
            <v>1</v>
          </cell>
          <cell r="EP64">
            <v>1</v>
          </cell>
          <cell r="EQ64">
            <v>1</v>
          </cell>
          <cell r="ER64">
            <v>1</v>
          </cell>
          <cell r="ES64">
            <v>1</v>
          </cell>
          <cell r="ET64">
            <v>1</v>
          </cell>
          <cell r="EU64">
            <v>1</v>
          </cell>
          <cell r="EV64">
            <v>1</v>
          </cell>
          <cell r="EW64">
            <v>1</v>
          </cell>
          <cell r="EX64">
            <v>1</v>
          </cell>
          <cell r="EY64">
            <v>1</v>
          </cell>
          <cell r="EZ64">
            <v>1</v>
          </cell>
          <cell r="FA64">
            <v>1</v>
          </cell>
          <cell r="FB64">
            <v>1</v>
          </cell>
          <cell r="FC64">
            <v>1</v>
          </cell>
          <cell r="FD64">
            <v>1</v>
          </cell>
          <cell r="FE64">
            <v>1</v>
          </cell>
          <cell r="FF64">
            <v>1</v>
          </cell>
          <cell r="FG64">
            <v>1</v>
          </cell>
          <cell r="FH64">
            <v>1</v>
          </cell>
          <cell r="FI64">
            <v>1</v>
          </cell>
          <cell r="FJ64">
            <v>1</v>
          </cell>
          <cell r="FK64">
            <v>1</v>
          </cell>
          <cell r="FL64">
            <v>1</v>
          </cell>
        </row>
        <row r="65">
          <cell r="D65" t="str">
            <v>Определение уровня общего холестерина в крови</v>
          </cell>
          <cell r="ED65">
            <v>1</v>
          </cell>
          <cell r="EE65">
            <v>1</v>
          </cell>
          <cell r="EF65">
            <v>1</v>
          </cell>
          <cell r="EG65">
            <v>1</v>
          </cell>
          <cell r="EH65">
            <v>1</v>
          </cell>
          <cell r="EI65">
            <v>1</v>
          </cell>
          <cell r="EJ65">
            <v>1</v>
          </cell>
          <cell r="EK65">
            <v>1</v>
          </cell>
          <cell r="EL65">
            <v>1</v>
          </cell>
          <cell r="EM65">
            <v>1</v>
          </cell>
          <cell r="EN65">
            <v>1</v>
          </cell>
          <cell r="EO65">
            <v>1</v>
          </cell>
          <cell r="EP65">
            <v>1</v>
          </cell>
          <cell r="EQ65">
            <v>1</v>
          </cell>
          <cell r="ER65">
            <v>1</v>
          </cell>
          <cell r="ES65">
            <v>1</v>
          </cell>
          <cell r="ET65">
            <v>1</v>
          </cell>
          <cell r="EU65">
            <v>1</v>
          </cell>
          <cell r="EV65">
            <v>1</v>
          </cell>
          <cell r="EW65">
            <v>1</v>
          </cell>
          <cell r="EX65">
            <v>1</v>
          </cell>
          <cell r="EY65">
            <v>1</v>
          </cell>
          <cell r="EZ65">
            <v>1</v>
          </cell>
          <cell r="FA65">
            <v>1</v>
          </cell>
          <cell r="FB65">
            <v>1</v>
          </cell>
          <cell r="FC65">
            <v>1</v>
          </cell>
          <cell r="FD65">
            <v>1</v>
          </cell>
          <cell r="FE65">
            <v>1</v>
          </cell>
          <cell r="FF65">
            <v>1</v>
          </cell>
          <cell r="FG65">
            <v>1</v>
          </cell>
          <cell r="FH65">
            <v>1</v>
          </cell>
          <cell r="FI65">
            <v>1</v>
          </cell>
          <cell r="FJ65">
            <v>1</v>
          </cell>
          <cell r="FK65">
            <v>1</v>
          </cell>
          <cell r="FL65">
            <v>1</v>
          </cell>
        </row>
        <row r="66">
          <cell r="D66" t="str">
            <v>Определение уровня глюкозы в крови натощак</v>
          </cell>
          <cell r="ED66">
            <v>1</v>
          </cell>
          <cell r="EE66">
            <v>1</v>
          </cell>
          <cell r="EF66">
            <v>1</v>
          </cell>
          <cell r="EG66">
            <v>1</v>
          </cell>
          <cell r="EH66">
            <v>1</v>
          </cell>
          <cell r="EI66">
            <v>1</v>
          </cell>
          <cell r="EJ66">
            <v>1</v>
          </cell>
          <cell r="EK66">
            <v>1</v>
          </cell>
          <cell r="EL66">
            <v>1</v>
          </cell>
          <cell r="EM66">
            <v>1</v>
          </cell>
          <cell r="EN66">
            <v>1</v>
          </cell>
          <cell r="EO66">
            <v>1</v>
          </cell>
          <cell r="EP66">
            <v>1</v>
          </cell>
          <cell r="EQ66">
            <v>1</v>
          </cell>
          <cell r="ER66">
            <v>1</v>
          </cell>
          <cell r="ES66">
            <v>1</v>
          </cell>
          <cell r="ET66">
            <v>1</v>
          </cell>
          <cell r="EU66">
            <v>1</v>
          </cell>
          <cell r="EV66">
            <v>1</v>
          </cell>
          <cell r="EW66">
            <v>1</v>
          </cell>
          <cell r="EX66">
            <v>1</v>
          </cell>
          <cell r="EY66">
            <v>1</v>
          </cell>
          <cell r="EZ66">
            <v>1</v>
          </cell>
          <cell r="FA66">
            <v>1</v>
          </cell>
          <cell r="FB66">
            <v>1</v>
          </cell>
          <cell r="FC66">
            <v>1</v>
          </cell>
          <cell r="FD66">
            <v>1</v>
          </cell>
          <cell r="FE66">
            <v>1</v>
          </cell>
          <cell r="FF66">
            <v>1</v>
          </cell>
          <cell r="FG66">
            <v>1</v>
          </cell>
          <cell r="FH66">
            <v>1</v>
          </cell>
          <cell r="FI66">
            <v>1</v>
          </cell>
          <cell r="FJ66">
            <v>1</v>
          </cell>
          <cell r="FK66">
            <v>1</v>
          </cell>
          <cell r="FL66">
            <v>1</v>
          </cell>
        </row>
        <row r="67">
          <cell r="D67" t="str">
            <v>Флюорография легких</v>
          </cell>
          <cell r="EE67">
            <v>1</v>
          </cell>
          <cell r="EG67">
            <v>1</v>
          </cell>
          <cell r="EI67">
            <v>1</v>
          </cell>
          <cell r="EK67">
            <v>1</v>
          </cell>
          <cell r="EM67">
            <v>1</v>
          </cell>
          <cell r="EO67">
            <v>1</v>
          </cell>
          <cell r="EQ67">
            <v>1</v>
          </cell>
          <cell r="ES67">
            <v>1</v>
          </cell>
          <cell r="EU67">
            <v>1</v>
          </cell>
          <cell r="EW67">
            <v>1</v>
          </cell>
          <cell r="EY67">
            <v>1</v>
          </cell>
          <cell r="FA67">
            <v>1</v>
          </cell>
          <cell r="FC67">
            <v>1</v>
          </cell>
          <cell r="FE67">
            <v>1</v>
          </cell>
          <cell r="FG67">
            <v>1</v>
          </cell>
          <cell r="FI67">
            <v>1</v>
          </cell>
          <cell r="FK67">
            <v>1</v>
          </cell>
        </row>
        <row r="68">
          <cell r="D68" t="str">
            <v>Электрокардиография в покое</v>
          </cell>
          <cell r="ED68">
            <v>1</v>
          </cell>
          <cell r="EE68">
            <v>1</v>
          </cell>
          <cell r="EF68">
            <v>1</v>
          </cell>
          <cell r="EG68">
            <v>1</v>
          </cell>
          <cell r="EH68">
            <v>1</v>
          </cell>
          <cell r="EI68">
            <v>1</v>
          </cell>
          <cell r="EJ68">
            <v>1</v>
          </cell>
          <cell r="EK68">
            <v>1</v>
          </cell>
          <cell r="EL68">
            <v>1</v>
          </cell>
          <cell r="EM68">
            <v>1</v>
          </cell>
          <cell r="EN68">
            <v>1</v>
          </cell>
          <cell r="EO68">
            <v>1</v>
          </cell>
          <cell r="EP68">
            <v>1</v>
          </cell>
          <cell r="EQ68">
            <v>1</v>
          </cell>
          <cell r="ER68">
            <v>1</v>
          </cell>
          <cell r="ES68">
            <v>1</v>
          </cell>
          <cell r="ET68">
            <v>1</v>
          </cell>
          <cell r="EU68">
            <v>1</v>
          </cell>
          <cell r="EV68">
            <v>1</v>
          </cell>
          <cell r="EW68">
            <v>1</v>
          </cell>
          <cell r="EX68">
            <v>1</v>
          </cell>
          <cell r="EY68">
            <v>1</v>
          </cell>
          <cell r="EZ68">
            <v>1</v>
          </cell>
          <cell r="FA68">
            <v>1</v>
          </cell>
          <cell r="FB68">
            <v>1</v>
          </cell>
          <cell r="FC68">
            <v>1</v>
          </cell>
          <cell r="FD68">
            <v>1</v>
          </cell>
          <cell r="FE68">
            <v>1</v>
          </cell>
          <cell r="FF68">
            <v>1</v>
          </cell>
          <cell r="FG68">
            <v>1</v>
          </cell>
          <cell r="FH68">
            <v>1</v>
          </cell>
          <cell r="FI68">
            <v>1</v>
          </cell>
          <cell r="FJ68">
            <v>1</v>
          </cell>
          <cell r="FK68">
            <v>1</v>
          </cell>
          <cell r="FL68">
            <v>1</v>
          </cell>
        </row>
        <row r="69">
          <cell r="D69" t="str">
            <v>Измерение внутриглазного давления</v>
          </cell>
          <cell r="ED69">
            <v>1</v>
          </cell>
          <cell r="EE69">
            <v>1</v>
          </cell>
          <cell r="EF69">
            <v>1</v>
          </cell>
          <cell r="EG69">
            <v>1</v>
          </cell>
          <cell r="EH69">
            <v>1</v>
          </cell>
          <cell r="EI69">
            <v>1</v>
          </cell>
          <cell r="EJ69">
            <v>1</v>
          </cell>
          <cell r="EK69">
            <v>1</v>
          </cell>
          <cell r="EL69">
            <v>1</v>
          </cell>
          <cell r="EM69">
            <v>1</v>
          </cell>
          <cell r="EN69">
            <v>1</v>
          </cell>
          <cell r="EO69">
            <v>1</v>
          </cell>
          <cell r="EP69">
            <v>1</v>
          </cell>
          <cell r="EQ69">
            <v>1</v>
          </cell>
          <cell r="ER69">
            <v>1</v>
          </cell>
          <cell r="ES69">
            <v>1</v>
          </cell>
          <cell r="ET69">
            <v>1</v>
          </cell>
          <cell r="EU69">
            <v>1</v>
          </cell>
          <cell r="EV69">
            <v>1</v>
          </cell>
          <cell r="EW69">
            <v>1</v>
          </cell>
          <cell r="EX69">
            <v>1</v>
          </cell>
          <cell r="EY69">
            <v>1</v>
          </cell>
          <cell r="EZ69">
            <v>1</v>
          </cell>
          <cell r="FA69">
            <v>1</v>
          </cell>
          <cell r="FB69">
            <v>1</v>
          </cell>
          <cell r="FC69">
            <v>1</v>
          </cell>
          <cell r="FD69">
            <v>1</v>
          </cell>
          <cell r="FE69">
            <v>1</v>
          </cell>
          <cell r="FF69">
            <v>1</v>
          </cell>
          <cell r="FG69">
            <v>1</v>
          </cell>
          <cell r="FH69">
            <v>1</v>
          </cell>
          <cell r="FI69">
            <v>1</v>
          </cell>
          <cell r="FJ69">
            <v>1</v>
          </cell>
          <cell r="FK69">
            <v>1</v>
          </cell>
          <cell r="FL69">
            <v>1</v>
          </cell>
        </row>
        <row r="70">
          <cell r="D70" t="str">
            <v>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</v>
          </cell>
          <cell r="ED70">
            <v>1</v>
          </cell>
          <cell r="EE70">
            <v>1</v>
          </cell>
          <cell r="EF70">
            <v>1</v>
          </cell>
          <cell r="EG70">
            <v>1</v>
          </cell>
          <cell r="EH70">
            <v>1</v>
          </cell>
          <cell r="EI70">
            <v>1</v>
          </cell>
          <cell r="EJ70">
            <v>1</v>
          </cell>
          <cell r="EK70">
            <v>1</v>
          </cell>
          <cell r="EL70">
            <v>1</v>
          </cell>
          <cell r="EM70">
            <v>1</v>
          </cell>
          <cell r="EN70">
            <v>1</v>
          </cell>
          <cell r="EO70">
            <v>1</v>
          </cell>
          <cell r="EP70">
            <v>1</v>
          </cell>
          <cell r="EQ70">
            <v>1</v>
          </cell>
          <cell r="ER70">
            <v>1</v>
          </cell>
          <cell r="ES70">
            <v>1</v>
          </cell>
          <cell r="ET70">
            <v>1</v>
          </cell>
          <cell r="EU70">
            <v>1</v>
          </cell>
          <cell r="EV70">
            <v>1</v>
          </cell>
          <cell r="EW70">
            <v>1</v>
          </cell>
          <cell r="EX70">
            <v>1</v>
          </cell>
          <cell r="EY70">
            <v>1</v>
          </cell>
          <cell r="EZ70">
            <v>1</v>
          </cell>
          <cell r="FA70">
            <v>1</v>
          </cell>
          <cell r="FB70">
            <v>1</v>
          </cell>
          <cell r="FC70">
            <v>1</v>
          </cell>
          <cell r="FD70">
            <v>1</v>
          </cell>
          <cell r="FE70">
            <v>1</v>
          </cell>
          <cell r="FF70">
            <v>1</v>
          </cell>
          <cell r="FG70">
            <v>1</v>
          </cell>
          <cell r="FH70">
            <v>1</v>
          </cell>
          <cell r="FI70">
            <v>1</v>
          </cell>
          <cell r="FJ70">
            <v>1</v>
          </cell>
          <cell r="FK70">
            <v>1</v>
          </cell>
          <cell r="FL70">
            <v>1</v>
          </cell>
        </row>
        <row r="71">
          <cell r="D71" t="str">
            <v>Общий анализ крови</v>
          </cell>
          <cell r="ED71">
            <v>1</v>
          </cell>
          <cell r="EE71">
            <v>1</v>
          </cell>
          <cell r="EF71">
            <v>1</v>
          </cell>
          <cell r="EG71">
            <v>1</v>
          </cell>
          <cell r="EH71">
            <v>1</v>
          </cell>
          <cell r="EI71">
            <v>1</v>
          </cell>
          <cell r="EJ71">
            <v>1</v>
          </cell>
          <cell r="EK71">
            <v>1</v>
          </cell>
          <cell r="EL71">
            <v>1</v>
          </cell>
          <cell r="EM71">
            <v>1</v>
          </cell>
          <cell r="EN71">
            <v>1</v>
          </cell>
          <cell r="EO71">
            <v>1</v>
          </cell>
          <cell r="EP71">
            <v>1</v>
          </cell>
          <cell r="EQ71">
            <v>1</v>
          </cell>
          <cell r="ER71">
            <v>1</v>
          </cell>
          <cell r="ES71">
            <v>1</v>
          </cell>
          <cell r="ET71">
            <v>1</v>
          </cell>
          <cell r="EU71">
            <v>1</v>
          </cell>
          <cell r="EV71">
            <v>1</v>
          </cell>
          <cell r="EW71">
            <v>1</v>
          </cell>
          <cell r="EX71">
            <v>1</v>
          </cell>
          <cell r="EY71">
            <v>1</v>
          </cell>
          <cell r="EZ71">
            <v>1</v>
          </cell>
          <cell r="FA71">
            <v>1</v>
          </cell>
          <cell r="FB71">
            <v>1</v>
          </cell>
          <cell r="FC71">
            <v>1</v>
          </cell>
          <cell r="FD71">
            <v>1</v>
          </cell>
          <cell r="FE71">
            <v>1</v>
          </cell>
          <cell r="FF71">
            <v>1</v>
          </cell>
          <cell r="FG71">
            <v>1</v>
          </cell>
          <cell r="FH71">
            <v>1</v>
          </cell>
          <cell r="FI71">
            <v>1</v>
          </cell>
          <cell r="FJ71">
            <v>1</v>
          </cell>
          <cell r="FK71">
            <v>1</v>
          </cell>
          <cell r="FL71">
            <v>1</v>
          </cell>
        </row>
        <row r="72">
          <cell r="D72" t="str">
            <v>Проведение скринингового исследования на антитела к гепатиту С путем определения суммарных антител классов М и G к вирусу гепатита С в крови</v>
          </cell>
          <cell r="ED72">
            <v>1</v>
          </cell>
          <cell r="EN72">
            <v>1</v>
          </cell>
          <cell r="EX72">
            <v>1</v>
          </cell>
          <cell r="FH72">
            <v>1</v>
          </cell>
        </row>
        <row r="73">
          <cell r="D73" t="str">
            <v>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v>
          </cell>
          <cell r="ED73">
            <v>1</v>
          </cell>
          <cell r="EE73">
            <v>1</v>
          </cell>
          <cell r="EF73">
            <v>1</v>
          </cell>
          <cell r="EG73">
            <v>1</v>
          </cell>
          <cell r="EH73">
            <v>1</v>
          </cell>
          <cell r="EI73">
            <v>1</v>
          </cell>
          <cell r="EJ73">
            <v>1</v>
          </cell>
          <cell r="EK73">
            <v>1</v>
          </cell>
          <cell r="EL73">
            <v>1</v>
          </cell>
          <cell r="EM73">
            <v>1</v>
          </cell>
          <cell r="EN73">
            <v>1</v>
          </cell>
        </row>
        <row r="74">
          <cell r="D74" t="str">
            <v>Маммография обеих молочных желез в двух проекциях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</v>
          </cell>
          <cell r="EE74">
            <v>1</v>
          </cell>
          <cell r="EG74">
            <v>1</v>
          </cell>
          <cell r="EI74">
            <v>1</v>
          </cell>
          <cell r="EK74">
            <v>1</v>
          </cell>
          <cell r="EM74">
            <v>1</v>
          </cell>
        </row>
        <row r="75">
          <cell r="D75" t="str">
            <v>Краткое индивидуальное профилактическое консультирование</v>
          </cell>
          <cell r="ED75">
            <v>1</v>
          </cell>
          <cell r="EG75">
            <v>1</v>
          </cell>
          <cell r="EJ75">
            <v>1</v>
          </cell>
          <cell r="EM75">
            <v>1</v>
          </cell>
          <cell r="EP75">
            <v>1</v>
          </cell>
          <cell r="ES75">
            <v>1</v>
          </cell>
          <cell r="EV75">
            <v>1</v>
          </cell>
          <cell r="EY75">
            <v>1</v>
          </cell>
          <cell r="FB75">
            <v>1</v>
          </cell>
          <cell r="FE75">
            <v>1</v>
          </cell>
          <cell r="FH75">
            <v>1</v>
          </cell>
          <cell r="FK75">
            <v>1</v>
          </cell>
        </row>
        <row r="76">
          <cell r="D76" t="str">
            <v>Осмотр фельдшером (акушеркой) или врачом акушером-гинекологом</v>
          </cell>
          <cell r="ED76">
            <v>1</v>
          </cell>
          <cell r="EE76">
            <v>1</v>
          </cell>
          <cell r="EF76">
            <v>1</v>
          </cell>
          <cell r="EG76">
            <v>1</v>
          </cell>
          <cell r="EH76">
            <v>1</v>
          </cell>
          <cell r="EI76">
            <v>1</v>
          </cell>
          <cell r="EJ76">
            <v>1</v>
          </cell>
          <cell r="EK76">
            <v>1</v>
          </cell>
          <cell r="EL76">
            <v>1</v>
          </cell>
          <cell r="EM76">
            <v>1</v>
          </cell>
          <cell r="EN76">
            <v>1</v>
          </cell>
          <cell r="EO76">
            <v>1</v>
          </cell>
          <cell r="EP76">
            <v>1</v>
          </cell>
          <cell r="EQ76">
            <v>1</v>
          </cell>
          <cell r="ER76">
            <v>1</v>
          </cell>
          <cell r="ES76">
            <v>1</v>
          </cell>
          <cell r="ET76">
            <v>1</v>
          </cell>
          <cell r="EU76">
            <v>1</v>
          </cell>
          <cell r="EV76">
            <v>1</v>
          </cell>
          <cell r="EW76">
            <v>1</v>
          </cell>
          <cell r="EX76">
            <v>1</v>
          </cell>
          <cell r="EY76">
            <v>1</v>
          </cell>
          <cell r="EZ76">
            <v>1</v>
          </cell>
          <cell r="FA76">
            <v>1</v>
          </cell>
          <cell r="FB76">
            <v>1</v>
          </cell>
          <cell r="FC76">
            <v>1</v>
          </cell>
          <cell r="FD76">
            <v>1</v>
          </cell>
          <cell r="FE76">
            <v>1</v>
          </cell>
          <cell r="FF76">
            <v>1</v>
          </cell>
          <cell r="FG76">
            <v>1</v>
          </cell>
          <cell r="FH76">
            <v>1</v>
          </cell>
          <cell r="FI76">
            <v>1</v>
          </cell>
          <cell r="FJ76">
            <v>1</v>
          </cell>
          <cell r="FK76">
            <v>1</v>
          </cell>
          <cell r="FL76">
            <v>1</v>
          </cell>
        </row>
        <row r="77">
          <cell r="D77" t="str">
            <v>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</v>
          </cell>
          <cell r="ED77">
            <v>1</v>
          </cell>
          <cell r="EE77">
            <v>1</v>
          </cell>
          <cell r="EF77">
            <v>1</v>
          </cell>
          <cell r="EG77">
            <v>1</v>
          </cell>
          <cell r="EH77">
            <v>1</v>
          </cell>
          <cell r="EI77">
            <v>1</v>
          </cell>
          <cell r="EJ77">
            <v>1</v>
          </cell>
          <cell r="EK77">
            <v>1</v>
          </cell>
          <cell r="EL77">
            <v>1</v>
          </cell>
          <cell r="EM77">
            <v>1</v>
          </cell>
          <cell r="EN77">
            <v>1</v>
          </cell>
          <cell r="EO77">
            <v>1</v>
          </cell>
          <cell r="EP77">
            <v>1</v>
          </cell>
          <cell r="EQ77">
            <v>1</v>
          </cell>
          <cell r="ER77">
            <v>1</v>
          </cell>
          <cell r="ES77">
            <v>1</v>
          </cell>
          <cell r="ET77">
            <v>1</v>
          </cell>
          <cell r="EU77">
            <v>1</v>
          </cell>
          <cell r="EV77">
            <v>1</v>
          </cell>
          <cell r="EW77">
            <v>1</v>
          </cell>
          <cell r="EX77">
            <v>1</v>
          </cell>
          <cell r="EY77">
            <v>1</v>
          </cell>
          <cell r="EZ77">
            <v>1</v>
          </cell>
          <cell r="FA77">
            <v>1</v>
          </cell>
          <cell r="FB77">
            <v>1</v>
          </cell>
          <cell r="FC77">
            <v>1</v>
          </cell>
          <cell r="FD77">
            <v>1</v>
          </cell>
          <cell r="FE77">
            <v>1</v>
          </cell>
          <cell r="FF77">
            <v>1</v>
          </cell>
          <cell r="FG77">
            <v>1</v>
          </cell>
          <cell r="FH77">
            <v>1</v>
          </cell>
          <cell r="FI77">
            <v>1</v>
          </cell>
          <cell r="FJ77">
            <v>1</v>
          </cell>
          <cell r="FK77">
            <v>1</v>
          </cell>
          <cell r="FL77">
            <v>1</v>
          </cell>
        </row>
      </sheetData>
      <sheetData sheetId="5"/>
      <sheetData sheetId="6"/>
      <sheetData sheetId="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0.0.100\share\&#1056;&#1091;&#1082;&#1086;&#1074;&#1086;&#1076;&#1089;&#1090;&#1074;&#1086;\&#1044;&#1080;&#1088;&#1077;&#1082;&#1090;&#1086;&#1088;%20&#1044;&#1077;&#1085;&#1080;&#1089;&#1086;&#1074;&#1072;%20&#1045;.&#1053;\&#1058;&#1057;%20&#1085;&#1072;%202026%20&#1075;&#1086;&#1076;\&#1058;&#1057;%20&#1086;&#1090;%20&#1060;&#1060;&#1054;&#1052;&#1057;\&#1055;&#1088;&#1080;&#1083;&#1086;&#1078;&#1077;&#1085;&#1080;&#1077;%20&#8470;%2015_&#1076;&#1080;&#1089;&#1087;&#1072;&#1085;&#1094;&#1077;&#1088;&#1080;&#1079;&#1072;&#1094;&#1080;&#1080;%20&#1074;&#1079;&#1088;&#1086;&#1089;&#1083;&#1086;&#1075;&#1086;%20&#1085;&#1072;&#1089;&#1077;&#1083;&#1077;&#1085;&#1080;&#1103;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\\10.0.0.100\share\&#1056;&#1091;&#1082;&#1086;&#1074;&#1086;&#1076;&#1089;&#1090;&#1074;&#1086;\&#1044;&#1080;&#1088;&#1077;&#1082;&#1090;&#1086;&#1088;%20&#1044;&#1077;&#1085;&#1080;&#1089;&#1086;&#1074;&#1072;%20&#1045;.&#1053;\&#1058;&#1057;%20&#1085;&#1072;%202026%20&#1075;&#1086;&#1076;\&#1058;&#1057;%20&#1086;&#1090;%20&#1060;&#1060;&#1054;&#1052;&#1057;\&#1055;&#1088;&#1080;&#1083;&#1086;&#1078;&#1077;&#1085;&#1080;&#1077;%20&#8470;%2018_&#1058;&#1072;&#1088;&#1080;&#1092;&#1099;%20&#1087;&#1088;&#1086;&#1092;&#1086;&#1089;&#1084;&#1086;&#1090;&#1088;&#1086;&#1074;%20&#1074;&#1079;&#1088;&#1086;&#1089;&#1083;&#1086;&#1075;&#1086;%20&#1085;&#1072;&#1089;&#1077;&#1083;&#1077;&#1085;&#1080;&#1103;.xlsx" TargetMode="External"/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Музыкант Денис Алексеевич" refreshedDate="45952.722771296299" createdVersion="4" refreshedVersion="4" minRefreshableVersion="3" recordCount="75" xr:uid="{6DD0207B-F348-4A0C-92F4-F6D024C06094}">
  <cacheSource type="worksheet">
    <worksheetSource ref="D2:FL77" sheet="Лист1 (2)" r:id="rId2"/>
  </cacheSource>
  <cacheFields count="165">
    <cacheField name="Осмотр, исследование, мероприятие" numFmtId="0">
      <sharedItems containsBlank="1" count="26" longText="1">
        <s v="Опрос (анкетирование)"/>
        <s v="Расчет на основании антропометрии (измерение роста, массы тела, окружности талии) индекса массы тела"/>
        <s v="Измерение артериального давления на периферических артериях"/>
        <s v="Определение уровня общего холестерина в крови"/>
        <s v="Определение уровня глюкозы в крови натощак"/>
        <s v="Определение относительного сердечно-сосудистого риска"/>
        <s v="Определение абсолютного сердечно-сосудистого риска"/>
        <s v="Флюорография легких"/>
        <s v="Электрокардиография в покое (проводится при первом прохождении профилактического медицинского осмотра, далее в возрасте 35 лет и старше 1 раз в год)"/>
        <s v="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"/>
        <s v="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"/>
        <s v="Общий анализ крови"/>
        <s v="Проведение скринингового исследования на антитела к гепатиту С путем определения суммарных антител классов М и G к вирусу гепатита С в крови"/>
        <s v="Краткое индивидуальное профилактическое консультирование"/>
        <s v="Исследование кала на скрытую кровь иммунохимическим методом*"/>
        <s v="Определение простат-специфического антигена (ПСА) в крови"/>
        <s v="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"/>
        <s v="Эзофагогастродуоденоскопия"/>
        <m/>
        <s v="Осмотр фельдшером (акушеркой) или врачом акушером-гинекологом"/>
        <s v="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"/>
        <s v="Маммография обеих молочных желез в двух проекциях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"/>
        <s v="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"/>
        <s v="Измерение артериального давления"/>
        <s v="Электрокардиография в покое"/>
        <s v="Измерение внутриглазного давления"/>
      </sharedItems>
    </cacheField>
    <cacheField name="18__М" numFmtId="0">
      <sharedItems containsString="0" containsBlank="1" containsNumber="1" containsInteger="1" minValue="1" maxValue="1" count="2">
        <n v="1"/>
        <m/>
      </sharedItems>
    </cacheField>
    <cacheField name="19__М" numFmtId="0">
      <sharedItems containsString="0" containsBlank="1" containsNumber="1" containsInteger="1" minValue="1" maxValue="1"/>
    </cacheField>
    <cacheField name="20__М" numFmtId="0">
      <sharedItems containsString="0" containsBlank="1" containsNumber="1" containsInteger="1" minValue="1" maxValue="1"/>
    </cacheField>
    <cacheField name="21__М" numFmtId="0">
      <sharedItems containsString="0" containsBlank="1" containsNumber="1" containsInteger="1" minValue="1" maxValue="1"/>
    </cacheField>
    <cacheField name="22__М" numFmtId="0">
      <sharedItems containsString="0" containsBlank="1" containsNumber="1" containsInteger="1" minValue="1" maxValue="1" count="2">
        <n v="1"/>
        <m/>
      </sharedItems>
    </cacheField>
    <cacheField name="23__М" numFmtId="0">
      <sharedItems containsString="0" containsBlank="1" containsNumber="1" containsInteger="1" minValue="1" maxValue="1" count="2">
        <n v="1"/>
        <m/>
      </sharedItems>
    </cacheField>
    <cacheField name="24__М" numFmtId="0">
      <sharedItems containsString="0" containsBlank="1" containsNumber="1" containsInteger="1" minValue="1" maxValue="1" count="2">
        <n v="1"/>
        <m/>
      </sharedItems>
    </cacheField>
    <cacheField name="25__М" numFmtId="0">
      <sharedItems containsString="0" containsBlank="1" containsNumber="1" containsInteger="1" minValue="1" maxValue="1" count="2">
        <n v="1"/>
        <m/>
      </sharedItems>
    </cacheField>
    <cacheField name="26__М" numFmtId="0">
      <sharedItems containsString="0" containsBlank="1" containsNumber="1" containsInteger="1" minValue="1" maxValue="1" count="2">
        <n v="1"/>
        <m/>
      </sharedItems>
    </cacheField>
    <cacheField name="27__М" numFmtId="0">
      <sharedItems containsString="0" containsBlank="1" containsNumber="1" containsInteger="1" minValue="1" maxValue="1" count="2">
        <n v="1"/>
        <m/>
      </sharedItems>
    </cacheField>
    <cacheField name="28__М" numFmtId="0">
      <sharedItems containsString="0" containsBlank="1" containsNumber="1" containsInteger="1" minValue="1" maxValue="1" count="2">
        <n v="1"/>
        <m/>
      </sharedItems>
    </cacheField>
    <cacheField name="29__М" numFmtId="0">
      <sharedItems containsString="0" containsBlank="1" containsNumber="1" containsInteger="1" minValue="1" maxValue="1" count="2">
        <n v="1"/>
        <m/>
      </sharedItems>
    </cacheField>
    <cacheField name="30__М" numFmtId="0">
      <sharedItems containsString="0" containsBlank="1" containsNumber="1" containsInteger="1" minValue="1" maxValue="1" count="2">
        <n v="1"/>
        <m/>
      </sharedItems>
    </cacheField>
    <cacheField name="31__М" numFmtId="0">
      <sharedItems containsString="0" containsBlank="1" containsNumber="1" containsInteger="1" minValue="1" maxValue="1" count="2">
        <n v="1"/>
        <m/>
      </sharedItems>
    </cacheField>
    <cacheField name="32__М" numFmtId="0">
      <sharedItems containsString="0" containsBlank="1" containsNumber="1" containsInteger="1" minValue="1" maxValue="1" count="2">
        <n v="1"/>
        <m/>
      </sharedItems>
    </cacheField>
    <cacheField name="33__М" numFmtId="0">
      <sharedItems containsString="0" containsBlank="1" containsNumber="1" containsInteger="1" minValue="1" maxValue="1" count="2">
        <n v="1"/>
        <m/>
      </sharedItems>
    </cacheField>
    <cacheField name="34__М" numFmtId="0">
      <sharedItems containsString="0" containsBlank="1" containsNumber="1" containsInteger="1" minValue="1" maxValue="1" count="2">
        <n v="1"/>
        <m/>
      </sharedItems>
    </cacheField>
    <cacheField name="35__М" numFmtId="0">
      <sharedItems containsString="0" containsBlank="1" containsNumber="1" containsInteger="1" minValue="1" maxValue="1" count="2">
        <n v="1"/>
        <m/>
      </sharedItems>
    </cacheField>
    <cacheField name="36__М" numFmtId="0">
      <sharedItems containsString="0" containsBlank="1" containsNumber="1" containsInteger="1" minValue="1" maxValue="1" count="2">
        <n v="1"/>
        <m/>
      </sharedItems>
    </cacheField>
    <cacheField name="37__М" numFmtId="0">
      <sharedItems containsString="0" containsBlank="1" containsNumber="1" containsInteger="1" minValue="1" maxValue="1" count="2">
        <n v="1"/>
        <m/>
      </sharedItems>
    </cacheField>
    <cacheField name="38__М" numFmtId="0">
      <sharedItems containsString="0" containsBlank="1" containsNumber="1" containsInteger="1" minValue="1" maxValue="1" count="2">
        <n v="1"/>
        <m/>
      </sharedItems>
    </cacheField>
    <cacheField name="39__М" numFmtId="0">
      <sharedItems containsString="0" containsBlank="1" containsNumber="1" containsInteger="1" minValue="1" maxValue="1" count="2">
        <n v="1"/>
        <m/>
      </sharedItems>
    </cacheField>
    <cacheField name="40__М" numFmtId="0">
      <sharedItems containsString="0" containsBlank="1" containsNumber="1" containsInteger="1" minValue="1" maxValue="1" count="2">
        <n v="1"/>
        <m/>
      </sharedItems>
    </cacheField>
    <cacheField name="41__М" numFmtId="0">
      <sharedItems containsString="0" containsBlank="1" containsNumber="1" containsInteger="1" minValue="1" maxValue="1" count="2">
        <n v="1"/>
        <m/>
      </sharedItems>
    </cacheField>
    <cacheField name="42__М" numFmtId="0">
      <sharedItems containsString="0" containsBlank="1" containsNumber="1" containsInteger="1" minValue="1" maxValue="1" count="2">
        <n v="1"/>
        <m/>
      </sharedItems>
    </cacheField>
    <cacheField name="43__М" numFmtId="0">
      <sharedItems containsString="0" containsBlank="1" containsNumber="1" containsInteger="1" minValue="1" maxValue="1" count="2">
        <n v="1"/>
        <m/>
      </sharedItems>
    </cacheField>
    <cacheField name="44__М" numFmtId="0">
      <sharedItems containsString="0" containsBlank="1" containsNumber="1" containsInteger="1" minValue="1" maxValue="1" count="2">
        <n v="1"/>
        <m/>
      </sharedItems>
    </cacheField>
    <cacheField name="45__М" numFmtId="0">
      <sharedItems containsString="0" containsBlank="1" containsNumber="1" containsInteger="1" minValue="1" maxValue="1" count="2">
        <n v="1"/>
        <m/>
      </sharedItems>
    </cacheField>
    <cacheField name="46__М" numFmtId="0">
      <sharedItems containsString="0" containsBlank="1" containsNumber="1" containsInteger="1" minValue="1" maxValue="1" count="2">
        <n v="1"/>
        <m/>
      </sharedItems>
    </cacheField>
    <cacheField name="47__М" numFmtId="0">
      <sharedItems containsString="0" containsBlank="1" containsNumber="1" containsInteger="1" minValue="1" maxValue="1" count="2">
        <n v="1"/>
        <m/>
      </sharedItems>
    </cacheField>
    <cacheField name="48__М" numFmtId="0">
      <sharedItems containsString="0" containsBlank="1" containsNumber="1" containsInteger="1" minValue="1" maxValue="1" count="2">
        <n v="1"/>
        <m/>
      </sharedItems>
    </cacheField>
    <cacheField name="49__М" numFmtId="0">
      <sharedItems containsString="0" containsBlank="1" containsNumber="1" containsInteger="1" minValue="1" maxValue="1" count="2">
        <n v="1"/>
        <m/>
      </sharedItems>
    </cacheField>
    <cacheField name="50__М" numFmtId="0">
      <sharedItems containsString="0" containsBlank="1" containsNumber="1" containsInteger="1" minValue="1" maxValue="1" count="2">
        <n v="1"/>
        <m/>
      </sharedItems>
    </cacheField>
    <cacheField name="51__М" numFmtId="0">
      <sharedItems containsString="0" containsBlank="1" containsNumber="1" containsInteger="1" minValue="1" maxValue="1" count="2">
        <n v="1"/>
        <m/>
      </sharedItems>
    </cacheField>
    <cacheField name="52__М" numFmtId="0">
      <sharedItems containsString="0" containsBlank="1" containsNumber="1" containsInteger="1" minValue="1" maxValue="1" count="2">
        <n v="1"/>
        <m/>
      </sharedItems>
    </cacheField>
    <cacheField name="53__М" numFmtId="0">
      <sharedItems containsString="0" containsBlank="1" containsNumber="1" containsInteger="1" minValue="1" maxValue="1"/>
    </cacheField>
    <cacheField name="54__М" numFmtId="0">
      <sharedItems containsString="0" containsBlank="1" containsNumber="1" containsInteger="1" minValue="1" maxValue="1"/>
    </cacheField>
    <cacheField name="55__М" numFmtId="0">
      <sharedItems containsString="0" containsBlank="1" containsNumber="1" containsInteger="1" minValue="1" maxValue="1"/>
    </cacheField>
    <cacheField name="56__М" numFmtId="0">
      <sharedItems containsString="0" containsBlank="1" containsNumber="1" containsInteger="1" minValue="1" maxValue="1"/>
    </cacheField>
    <cacheField name="57__М" numFmtId="0">
      <sharedItems containsString="0" containsBlank="1" containsNumber="1" containsInteger="1" minValue="1" maxValue="1"/>
    </cacheField>
    <cacheField name="58__М" numFmtId="0">
      <sharedItems containsString="0" containsBlank="1" containsNumber="1" containsInteger="1" minValue="1" maxValue="1"/>
    </cacheField>
    <cacheField name="59__М" numFmtId="0">
      <sharedItems containsString="0" containsBlank="1" containsNumber="1" containsInteger="1" minValue="1" maxValue="1"/>
    </cacheField>
    <cacheField name="60__М" numFmtId="0">
      <sharedItems containsString="0" containsBlank="1" containsNumber="1" containsInteger="1" minValue="1" maxValue="1"/>
    </cacheField>
    <cacheField name="61__М" numFmtId="0">
      <sharedItems containsString="0" containsBlank="1" containsNumber="1" containsInteger="1" minValue="1" maxValue="1"/>
    </cacheField>
    <cacheField name="62__М" numFmtId="0">
      <sharedItems containsString="0" containsBlank="1" containsNumber="1" containsInteger="1" minValue="1" maxValue="1"/>
    </cacheField>
    <cacheField name="63__М" numFmtId="0">
      <sharedItems containsString="0" containsBlank="1" containsNumber="1" containsInteger="1" minValue="1" maxValue="1"/>
    </cacheField>
    <cacheField name="64__М" numFmtId="0">
      <sharedItems containsString="0" containsBlank="1" containsNumber="1" containsInteger="1" minValue="1" maxValue="1"/>
    </cacheField>
    <cacheField name="18__Ж" numFmtId="0">
      <sharedItems containsString="0" containsBlank="1" containsNumber="1" containsInteger="1" minValue="1" maxValue="1"/>
    </cacheField>
    <cacheField name="19__Ж" numFmtId="0">
      <sharedItems containsString="0" containsBlank="1" containsNumber="1" containsInteger="1" minValue="1" maxValue="1"/>
    </cacheField>
    <cacheField name="20__Ж" numFmtId="0">
      <sharedItems containsString="0" containsBlank="1" containsNumber="1" containsInteger="1" minValue="1" maxValue="1"/>
    </cacheField>
    <cacheField name="21__Ж" numFmtId="0">
      <sharedItems containsString="0" containsBlank="1" containsNumber="1" containsInteger="1" minValue="1" maxValue="1"/>
    </cacheField>
    <cacheField name="22__Ж" numFmtId="0">
      <sharedItems containsString="0" containsBlank="1" containsNumber="1" containsInteger="1" minValue="1" maxValue="1"/>
    </cacheField>
    <cacheField name="23__Ж" numFmtId="0">
      <sharedItems containsString="0" containsBlank="1" containsNumber="1" containsInteger="1" minValue="1" maxValue="1"/>
    </cacheField>
    <cacheField name="24__Ж" numFmtId="0">
      <sharedItems containsString="0" containsBlank="1" containsNumber="1" containsInteger="1" minValue="1" maxValue="1"/>
    </cacheField>
    <cacheField name="25__Ж" numFmtId="0">
      <sharedItems containsString="0" containsBlank="1" containsNumber="1" containsInteger="1" minValue="1" maxValue="1"/>
    </cacheField>
    <cacheField name="26__Ж" numFmtId="0">
      <sharedItems containsString="0" containsBlank="1" containsNumber="1" containsInteger="1" minValue="1" maxValue="1"/>
    </cacheField>
    <cacheField name="27__Ж" numFmtId="0">
      <sharedItems containsString="0" containsBlank="1" containsNumber="1" containsInteger="1" minValue="1" maxValue="1"/>
    </cacheField>
    <cacheField name="28__Ж" numFmtId="0">
      <sharedItems containsString="0" containsBlank="1" containsNumber="1" containsInteger="1" minValue="1" maxValue="1"/>
    </cacheField>
    <cacheField name="29__Ж" numFmtId="0">
      <sharedItems containsString="0" containsBlank="1" containsNumber="1" containsInteger="1" minValue="1" maxValue="1"/>
    </cacheField>
    <cacheField name="30__Ж" numFmtId="0">
      <sharedItems containsString="0" containsBlank="1" containsNumber="1" containsInteger="1" minValue="1" maxValue="1"/>
    </cacheField>
    <cacheField name="31__Ж" numFmtId="0">
      <sharedItems containsString="0" containsBlank="1" containsNumber="1" containsInteger="1" minValue="1" maxValue="1"/>
    </cacheField>
    <cacheField name="32__Ж" numFmtId="0">
      <sharedItems containsString="0" containsBlank="1" containsNumber="1" containsInteger="1" minValue="1" maxValue="1"/>
    </cacheField>
    <cacheField name="33__Ж" numFmtId="0">
      <sharedItems containsString="0" containsBlank="1" containsNumber="1" containsInteger="1" minValue="1" maxValue="1"/>
    </cacheField>
    <cacheField name="34__Ж" numFmtId="0">
      <sharedItems containsString="0" containsBlank="1" containsNumber="1" containsInteger="1" minValue="1" maxValue="1"/>
    </cacheField>
    <cacheField name="35__Ж" numFmtId="0">
      <sharedItems containsString="0" containsBlank="1" containsNumber="1" containsInteger="1" minValue="1" maxValue="1"/>
    </cacheField>
    <cacheField name="36__Ж" numFmtId="0">
      <sharedItems containsString="0" containsBlank="1" containsNumber="1" containsInteger="1" minValue="1" maxValue="1"/>
    </cacheField>
    <cacheField name="37__Ж" numFmtId="0">
      <sharedItems containsString="0" containsBlank="1" containsNumber="1" containsInteger="1" minValue="1" maxValue="1"/>
    </cacheField>
    <cacheField name="38__Ж" numFmtId="0">
      <sharedItems containsString="0" containsBlank="1" containsNumber="1" containsInteger="1" minValue="1" maxValue="1"/>
    </cacheField>
    <cacheField name="39__Ж" numFmtId="0">
      <sharedItems containsString="0" containsBlank="1" containsNumber="1" containsInteger="1" minValue="1" maxValue="1"/>
    </cacheField>
    <cacheField name="40__Ж" numFmtId="0">
      <sharedItems containsString="0" containsBlank="1" containsNumber="1" containsInteger="1" minValue="1" maxValue="1"/>
    </cacheField>
    <cacheField name="41__Ж" numFmtId="0">
      <sharedItems containsString="0" containsBlank="1" containsNumber="1" containsInteger="1" minValue="1" maxValue="1"/>
    </cacheField>
    <cacheField name="42__Ж" numFmtId="0">
      <sharedItems containsString="0" containsBlank="1" containsNumber="1" containsInteger="1" minValue="1" maxValue="1"/>
    </cacheField>
    <cacheField name="43__Ж" numFmtId="0">
      <sharedItems containsString="0" containsBlank="1" containsNumber="1" containsInteger="1" minValue="1" maxValue="1"/>
    </cacheField>
    <cacheField name="44__Ж" numFmtId="0">
      <sharedItems containsString="0" containsBlank="1" containsNumber="1" containsInteger="1" minValue="1" maxValue="1"/>
    </cacheField>
    <cacheField name="45__Ж" numFmtId="0">
      <sharedItems containsString="0" containsBlank="1" containsNumber="1" containsInteger="1" minValue="1" maxValue="1"/>
    </cacheField>
    <cacheField name="46__Ж" numFmtId="0">
      <sharedItems containsString="0" containsBlank="1" containsNumber="1" containsInteger="1" minValue="1" maxValue="1"/>
    </cacheField>
    <cacheField name="47__Ж" numFmtId="0">
      <sharedItems containsString="0" containsBlank="1" containsNumber="1" containsInteger="1" minValue="1" maxValue="1"/>
    </cacheField>
    <cacheField name="48__Ж" numFmtId="0">
      <sharedItems containsString="0" containsBlank="1" containsNumber="1" containsInteger="1" minValue="1" maxValue="1"/>
    </cacheField>
    <cacheField name="49__Ж" numFmtId="0">
      <sharedItems containsString="0" containsBlank="1" containsNumber="1" containsInteger="1" minValue="1" maxValue="1"/>
    </cacheField>
    <cacheField name="50__Ж" numFmtId="0">
      <sharedItems containsString="0" containsBlank="1" containsNumber="1" containsInteger="1" minValue="1" maxValue="1"/>
    </cacheField>
    <cacheField name="51__Ж" numFmtId="0">
      <sharedItems containsString="0" containsBlank="1" containsNumber="1" containsInteger="1" minValue="1" maxValue="1"/>
    </cacheField>
    <cacheField name="52__Ж" numFmtId="0">
      <sharedItems containsString="0" containsBlank="1" containsNumber="1" containsInteger="1" minValue="1" maxValue="1"/>
    </cacheField>
    <cacheField name="53__Ж" numFmtId="0">
      <sharedItems containsString="0" containsBlank="1" containsNumber="1" containsInteger="1" minValue="1" maxValue="1"/>
    </cacheField>
    <cacheField name="54__Ж" numFmtId="0">
      <sharedItems containsString="0" containsBlank="1" containsNumber="1" containsInteger="1" minValue="1" maxValue="1"/>
    </cacheField>
    <cacheField name="55__Ж" numFmtId="0">
      <sharedItems containsString="0" containsBlank="1" containsNumber="1" containsInteger="1" minValue="1" maxValue="1"/>
    </cacheField>
    <cacheField name="56__Ж" numFmtId="0">
      <sharedItems containsString="0" containsBlank="1" containsNumber="1" containsInteger="1" minValue="1" maxValue="1"/>
    </cacheField>
    <cacheField name="57__Ж" numFmtId="0">
      <sharedItems containsString="0" containsBlank="1" containsNumber="1" containsInteger="1" minValue="1" maxValue="1"/>
    </cacheField>
    <cacheField name="58__Ж" numFmtId="0">
      <sharedItems containsString="0" containsBlank="1" containsNumber="1" containsInteger="1" minValue="1" maxValue="1"/>
    </cacheField>
    <cacheField name="59__Ж" numFmtId="0">
      <sharedItems containsString="0" containsBlank="1" containsNumber="1" containsInteger="1" minValue="1" maxValue="1"/>
    </cacheField>
    <cacheField name="60__Ж" numFmtId="0">
      <sharedItems containsString="0" containsBlank="1" containsNumber="1" containsInteger="1" minValue="1" maxValue="1"/>
    </cacheField>
    <cacheField name="61__Ж" numFmtId="0">
      <sharedItems containsString="0" containsBlank="1" containsNumber="1" containsInteger="1" minValue="1" maxValue="1"/>
    </cacheField>
    <cacheField name="62__Ж" numFmtId="0">
      <sharedItems containsString="0" containsBlank="1" containsNumber="1" containsInteger="1" minValue="1" maxValue="1"/>
    </cacheField>
    <cacheField name="63__Ж" numFmtId="0">
      <sharedItems containsString="0" containsBlank="1" containsNumber="1" containsInteger="1" minValue="1" maxValue="1"/>
    </cacheField>
    <cacheField name="64__Ж" numFmtId="0">
      <sharedItems containsString="0" containsBlank="1" containsNumber="1" containsInteger="1" minValue="1" maxValue="1"/>
    </cacheField>
    <cacheField name="65__М" numFmtId="0">
      <sharedItems containsString="0" containsBlank="1" containsNumber="1" containsInteger="1" minValue="1" maxValue="1"/>
    </cacheField>
    <cacheField name="66__М" numFmtId="0">
      <sharedItems containsString="0" containsBlank="1" containsNumber="1" containsInteger="1" minValue="1" maxValue="1"/>
    </cacheField>
    <cacheField name="67__М" numFmtId="0">
      <sharedItems containsString="0" containsBlank="1" containsNumber="1" containsInteger="1" minValue="1" maxValue="1"/>
    </cacheField>
    <cacheField name="68__М" numFmtId="0">
      <sharedItems containsString="0" containsBlank="1" containsNumber="1" containsInteger="1" minValue="1" maxValue="1"/>
    </cacheField>
    <cacheField name="69__М" numFmtId="0">
      <sharedItems containsString="0" containsBlank="1" containsNumber="1" containsInteger="1" minValue="1" maxValue="1"/>
    </cacheField>
    <cacheField name="70__М" numFmtId="0">
      <sharedItems containsString="0" containsBlank="1" containsNumber="1" containsInteger="1" minValue="1" maxValue="1"/>
    </cacheField>
    <cacheField name="71__М" numFmtId="0">
      <sharedItems containsString="0" containsBlank="1" containsNumber="1" containsInteger="1" minValue="1" maxValue="1"/>
    </cacheField>
    <cacheField name="72__М" numFmtId="0">
      <sharedItems containsString="0" containsBlank="1" containsNumber="1" containsInteger="1" minValue="1" maxValue="1"/>
    </cacheField>
    <cacheField name="73__М" numFmtId="0">
      <sharedItems containsString="0" containsBlank="1" containsNumber="1" containsInteger="1" minValue="1" maxValue="1"/>
    </cacheField>
    <cacheField name="74__М" numFmtId="0">
      <sharedItems containsString="0" containsBlank="1" containsNumber="1" containsInteger="1" minValue="1" maxValue="1"/>
    </cacheField>
    <cacheField name="75__М" numFmtId="0">
      <sharedItems containsString="0" containsBlank="1" containsNumber="1" containsInteger="1" minValue="1" maxValue="1"/>
    </cacheField>
    <cacheField name="76__М" numFmtId="0">
      <sharedItems containsString="0" containsBlank="1" containsNumber="1" containsInteger="1" minValue="1" maxValue="1"/>
    </cacheField>
    <cacheField name="77__М" numFmtId="0">
      <sharedItems containsString="0" containsBlank="1" containsNumber="1" containsInteger="1" minValue="1" maxValue="1"/>
    </cacheField>
    <cacheField name="78__М" numFmtId="0">
      <sharedItems containsString="0" containsBlank="1" containsNumber="1" containsInteger="1" minValue="1" maxValue="1"/>
    </cacheField>
    <cacheField name="79__М" numFmtId="0">
      <sharedItems containsString="0" containsBlank="1" containsNumber="1" containsInteger="1" minValue="1" maxValue="1"/>
    </cacheField>
    <cacheField name="80__М" numFmtId="0">
      <sharedItems containsString="0" containsBlank="1" containsNumber="1" containsInteger="1" minValue="1" maxValue="1"/>
    </cacheField>
    <cacheField name="81__М" numFmtId="0">
      <sharedItems containsString="0" containsBlank="1" containsNumber="1" containsInteger="1" minValue="1" maxValue="1"/>
    </cacheField>
    <cacheField name="82__М" numFmtId="0">
      <sharedItems containsString="0" containsBlank="1" containsNumber="1" containsInteger="1" minValue="1" maxValue="1"/>
    </cacheField>
    <cacheField name="83__М" numFmtId="0">
      <sharedItems containsString="0" containsBlank="1" containsNumber="1" containsInteger="1" minValue="1" maxValue="1"/>
    </cacheField>
    <cacheField name="84__М" numFmtId="0">
      <sharedItems containsString="0" containsBlank="1" containsNumber="1" containsInteger="1" minValue="1" maxValue="1"/>
    </cacheField>
    <cacheField name="85__М" numFmtId="0">
      <sharedItems containsString="0" containsBlank="1" containsNumber="1" containsInteger="1" minValue="1" maxValue="1"/>
    </cacheField>
    <cacheField name="86__М" numFmtId="0">
      <sharedItems containsString="0" containsBlank="1" containsNumber="1" containsInteger="1" minValue="1" maxValue="1"/>
    </cacheField>
    <cacheField name="87__М" numFmtId="0">
      <sharedItems containsString="0" containsBlank="1" containsNumber="1" containsInteger="1" minValue="1" maxValue="1"/>
    </cacheField>
    <cacheField name="88__М" numFmtId="0">
      <sharedItems containsString="0" containsBlank="1" containsNumber="1" containsInteger="1" minValue="1" maxValue="1"/>
    </cacheField>
    <cacheField name="89__М" numFmtId="0">
      <sharedItems containsString="0" containsBlank="1" containsNumber="1" containsInteger="1" minValue="1" maxValue="1"/>
    </cacheField>
    <cacheField name="90__М" numFmtId="0">
      <sharedItems containsString="0" containsBlank="1" containsNumber="1" containsInteger="1" minValue="1" maxValue="1"/>
    </cacheField>
    <cacheField name="91__М" numFmtId="0">
      <sharedItems containsString="0" containsBlank="1" containsNumber="1" containsInteger="1" minValue="1" maxValue="1"/>
    </cacheField>
    <cacheField name="92__М" numFmtId="0">
      <sharedItems containsString="0" containsBlank="1" containsNumber="1" containsInteger="1" minValue="1" maxValue="1"/>
    </cacheField>
    <cacheField name="93__М" numFmtId="0">
      <sharedItems containsString="0" containsBlank="1" containsNumber="1" containsInteger="1" minValue="1" maxValue="1"/>
    </cacheField>
    <cacheField name="94__М" numFmtId="0">
      <sharedItems containsString="0" containsBlank="1" containsNumber="1" containsInteger="1" minValue="1" maxValue="1"/>
    </cacheField>
    <cacheField name="95__М" numFmtId="0">
      <sharedItems containsString="0" containsBlank="1" containsNumber="1" containsInteger="1" minValue="1" maxValue="1"/>
    </cacheField>
    <cacheField name="96__М" numFmtId="0">
      <sharedItems containsString="0" containsBlank="1" containsNumber="1" containsInteger="1" minValue="1" maxValue="1"/>
    </cacheField>
    <cacheField name="97__М" numFmtId="0">
      <sharedItems containsString="0" containsBlank="1" containsNumber="1" containsInteger="1" minValue="1" maxValue="1"/>
    </cacheField>
    <cacheField name="98__М" numFmtId="0">
      <sharedItems containsString="0" containsBlank="1" containsNumber="1" containsInteger="1" minValue="1" maxValue="1"/>
    </cacheField>
    <cacheField name="99__М" numFmtId="0">
      <sharedItems containsString="0" containsBlank="1" containsNumber="1" containsInteger="1" minValue="1" maxValue="1"/>
    </cacheField>
    <cacheField name="65__Ж" numFmtId="0">
      <sharedItems containsString="0" containsBlank="1" containsNumber="1" containsInteger="1" minValue="1" maxValue="1"/>
    </cacheField>
    <cacheField name="66__Ж" numFmtId="0">
      <sharedItems containsString="0" containsBlank="1" containsNumber="1" containsInteger="1" minValue="1" maxValue="1"/>
    </cacheField>
    <cacheField name="67__Ж" numFmtId="0">
      <sharedItems containsString="0" containsBlank="1" containsNumber="1" containsInteger="1" minValue="1" maxValue="1"/>
    </cacheField>
    <cacheField name="68__Ж" numFmtId="0">
      <sharedItems containsString="0" containsBlank="1" containsNumber="1" containsInteger="1" minValue="1" maxValue="1"/>
    </cacheField>
    <cacheField name="69__Ж" numFmtId="0">
      <sharedItems containsString="0" containsBlank="1" containsNumber="1" containsInteger="1" minValue="1" maxValue="1"/>
    </cacheField>
    <cacheField name="70__Ж" numFmtId="0">
      <sharedItems containsString="0" containsBlank="1" containsNumber="1" containsInteger="1" minValue="1" maxValue="1"/>
    </cacheField>
    <cacheField name="71__Ж" numFmtId="0">
      <sharedItems containsString="0" containsBlank="1" containsNumber="1" containsInteger="1" minValue="1" maxValue="1"/>
    </cacheField>
    <cacheField name="72__Ж" numFmtId="0">
      <sharedItems containsString="0" containsBlank="1" containsNumber="1" containsInteger="1" minValue="1" maxValue="1"/>
    </cacheField>
    <cacheField name="73__Ж" numFmtId="0">
      <sharedItems containsString="0" containsBlank="1" containsNumber="1" containsInteger="1" minValue="1" maxValue="1"/>
    </cacheField>
    <cacheField name="74__Ж" numFmtId="0">
      <sharedItems containsString="0" containsBlank="1" containsNumber="1" containsInteger="1" minValue="1" maxValue="1"/>
    </cacheField>
    <cacheField name="75__Ж" numFmtId="0">
      <sharedItems containsString="0" containsBlank="1" containsNumber="1" containsInteger="1" minValue="1" maxValue="1"/>
    </cacheField>
    <cacheField name="76__Ж" numFmtId="0">
      <sharedItems containsString="0" containsBlank="1" containsNumber="1" containsInteger="1" minValue="1" maxValue="1"/>
    </cacheField>
    <cacheField name="77__Ж" numFmtId="0">
      <sharedItems containsString="0" containsBlank="1" containsNumber="1" containsInteger="1" minValue="1" maxValue="1"/>
    </cacheField>
    <cacheField name="78__Ж" numFmtId="0">
      <sharedItems containsString="0" containsBlank="1" containsNumber="1" containsInteger="1" minValue="1" maxValue="1"/>
    </cacheField>
    <cacheField name="79__Ж" numFmtId="0">
      <sharedItems containsString="0" containsBlank="1" containsNumber="1" containsInteger="1" minValue="1" maxValue="1"/>
    </cacheField>
    <cacheField name="80__Ж" numFmtId="0">
      <sharedItems containsString="0" containsBlank="1" containsNumber="1" containsInteger="1" minValue="1" maxValue="1"/>
    </cacheField>
    <cacheField name="81__Ж" numFmtId="0">
      <sharedItems containsString="0" containsBlank="1" containsNumber="1" containsInteger="1" minValue="1" maxValue="1"/>
    </cacheField>
    <cacheField name="82__Ж" numFmtId="0">
      <sharedItems containsString="0" containsBlank="1" containsNumber="1" containsInteger="1" minValue="1" maxValue="1"/>
    </cacheField>
    <cacheField name="83__Ж" numFmtId="0">
      <sharedItems containsString="0" containsBlank="1" containsNumber="1" containsInteger="1" minValue="1" maxValue="1"/>
    </cacheField>
    <cacheField name="84__Ж" numFmtId="0">
      <sharedItems containsString="0" containsBlank="1" containsNumber="1" containsInteger="1" minValue="1" maxValue="1"/>
    </cacheField>
    <cacheField name="85__Ж" numFmtId="0">
      <sharedItems containsString="0" containsBlank="1" containsNumber="1" containsInteger="1" minValue="1" maxValue="1"/>
    </cacheField>
    <cacheField name="86__Ж" numFmtId="0">
      <sharedItems containsString="0" containsBlank="1" containsNumber="1" containsInteger="1" minValue="1" maxValue="1"/>
    </cacheField>
    <cacheField name="87__Ж" numFmtId="0">
      <sharedItems containsString="0" containsBlank="1" containsNumber="1" containsInteger="1" minValue="1" maxValue="1"/>
    </cacheField>
    <cacheField name="88__Ж" numFmtId="0">
      <sharedItems containsString="0" containsBlank="1" containsNumber="1" containsInteger="1" minValue="1" maxValue="1"/>
    </cacheField>
    <cacheField name="89__Ж" numFmtId="0">
      <sharedItems containsString="0" containsBlank="1" containsNumber="1" containsInteger="1" minValue="1" maxValue="1"/>
    </cacheField>
    <cacheField name="90__Ж" numFmtId="0">
      <sharedItems containsString="0" containsBlank="1" containsNumber="1" containsInteger="1" minValue="1" maxValue="1"/>
    </cacheField>
    <cacheField name="91__Ж" numFmtId="0">
      <sharedItems containsString="0" containsBlank="1" containsNumber="1" containsInteger="1" minValue="1" maxValue="1"/>
    </cacheField>
    <cacheField name="92__Ж" numFmtId="0">
      <sharedItems containsString="0" containsBlank="1" containsNumber="1" containsInteger="1" minValue="1" maxValue="1"/>
    </cacheField>
    <cacheField name="93__Ж" numFmtId="0">
      <sharedItems containsString="0" containsBlank="1" containsNumber="1" containsInteger="1" minValue="1" maxValue="1"/>
    </cacheField>
    <cacheField name="94__Ж" numFmtId="0">
      <sharedItems containsString="0" containsBlank="1" containsNumber="1" containsInteger="1" minValue="1" maxValue="1"/>
    </cacheField>
    <cacheField name="95__Ж" numFmtId="0">
      <sharedItems containsString="0" containsBlank="1" containsNumber="1" containsInteger="1" minValue="1" maxValue="1"/>
    </cacheField>
    <cacheField name="96__Ж" numFmtId="0">
      <sharedItems containsString="0" containsBlank="1" containsNumber="1" containsInteger="1" minValue="1" maxValue="1"/>
    </cacheField>
    <cacheField name="97__Ж" numFmtId="0">
      <sharedItems containsString="0" containsBlank="1" containsNumber="1" containsInteger="1" minValue="1" maxValue="1"/>
    </cacheField>
    <cacheField name="98__Ж" numFmtId="0">
      <sharedItems containsString="0" containsBlank="1" containsNumber="1" containsInteger="1" minValue="1" maxValue="1"/>
    </cacheField>
    <cacheField name="99__Ж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Музыкант Денис Алексеевич" refreshedDate="45952.722771296299" createdVersion="4" refreshedVersion="4" minRefreshableVersion="3" recordCount="75" xr:uid="{F8C74A4B-34EA-4354-A0D5-5292FC8BA086}">
  <cacheSource type="worksheet">
    <worksheetSource ref="D2:FL77" sheet="Лист1 (2)" r:id="rId2"/>
  </cacheSource>
  <cacheFields count="165">
    <cacheField name="Осмотр, исследование, мероприятие" numFmtId="0">
      <sharedItems containsBlank="1" count="26" longText="1">
        <s v="Опрос (анкетирование)"/>
        <s v="Расчет на основании антропометрии (измерение роста, массы тела, окружности талии) индекса массы тела"/>
        <s v="Измерение артериального давления на периферических артериях"/>
        <s v="Определение уровня общего холестерина в крови"/>
        <s v="Определение уровня глюкозы в крови натощак"/>
        <s v="Определение относительного сердечно-сосудистого риска"/>
        <s v="Определение абсолютного сердечно-сосудистого риска"/>
        <s v="Флюорография легких"/>
        <s v="Электрокардиография в покое (проводится при первом прохождении профилактического медицинского осмотра, далее в возрасте 35 лет и старше 1 раз в год)"/>
        <s v="Измерение внутриглазного давления (проводится при первом прохождении профилактического медицинского осмотра, далее в возрасте 40 лет и старше 1 раз в год)"/>
        <s v="Прием (осмотр) по результатам профилактического медицинского осмотра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фельдшером фельдшерского здравпункта или фельдшерско-акушерского пункта, врачом-терапевтом или врачом по медицинской профилактике отделения (кабинета) медицинской профилактики или центра здоровья (не проводится в случае, если профилактический медицинский осмотр является частью первого этапа диспансеризации)"/>
        <s v="Общий анализ крови"/>
        <s v="Проведение скринингового исследования на антитела к гепатиту С путем определения суммарных антител классов М и G к вирусу гепатита С в крови"/>
        <s v="Краткое индивидуальное профилактическое консультирование"/>
        <s v="Исследование кала на скрытую кровь иммунохимическим методом*"/>
        <s v="Определение простат-специфического антигена (ПСА) в крови"/>
        <s v="Прием (осмотр) врачом-терапевтом по результатам первого этапа диспансеризации, в том числе осмотр на выявление визуальных и иных локализаций онкологических заболеваний, включающий осмотр кожных покровов, слизистых губ и ротовой полости, пальпацию щитовидной железы, лимфатических узлов, с целью установления диагноза, определения группы здоровья, группы диспансерного наблюдения, определения медицинских показаний для осмотров (консультаций) и обследований в рамках второго этапа диспансеризации"/>
        <s v="Эзофагогастродуоденоскопия"/>
        <m/>
        <s v="Осмотр фельдшером (акушеркой) или врачом акушером-гинекологом"/>
        <s v="Исследование кала на скрытую кровь иммунохимическим методом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"/>
        <s v="Маммография обеих молочных желез в двух проекциях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"/>
        <s v="Взятие с использованием щетки цитологической цервикальной мазка (соскоба) с поверхности шейки матки (наружного маточного зева) и цервикального канала на цитологическое исследование (далее - мазок с шейки матки), цитологическое исследование мазка с шейки матки (в случае если при обращении гражданина для прохождения профилактического медицинского осмотра, диспансеризации установлено, что исследование не проводилось ранее в сроки, рекомендованные в пунктах 16 и 17 настоящего порядка, то исследование проводится при обращении, график последующих исследований смещается согласно рекомендуемой частоте проведения исследования)"/>
        <s v="Измерение артериального давления"/>
        <s v="Электрокардиография в покое"/>
        <s v="Измерение внутриглазного давления"/>
      </sharedItems>
    </cacheField>
    <cacheField name="18__М" numFmtId="0">
      <sharedItems containsString="0" containsBlank="1" containsNumber="1" containsInteger="1" minValue="1" maxValue="1" count="2">
        <n v="1"/>
        <m/>
      </sharedItems>
    </cacheField>
    <cacheField name="19__М" numFmtId="0">
      <sharedItems containsString="0" containsBlank="1" containsNumber="1" containsInteger="1" minValue="1" maxValue="1"/>
    </cacheField>
    <cacheField name="20__М" numFmtId="0">
      <sharedItems containsString="0" containsBlank="1" containsNumber="1" containsInteger="1" minValue="1" maxValue="1"/>
    </cacheField>
    <cacheField name="21__М" numFmtId="0">
      <sharedItems containsString="0" containsBlank="1" containsNumber="1" containsInteger="1" minValue="1" maxValue="1"/>
    </cacheField>
    <cacheField name="22__М" numFmtId="0">
      <sharedItems containsString="0" containsBlank="1" containsNumber="1" containsInteger="1" minValue="1" maxValue="1" count="2">
        <n v="1"/>
        <m/>
      </sharedItems>
    </cacheField>
    <cacheField name="23__М" numFmtId="0">
      <sharedItems containsString="0" containsBlank="1" containsNumber="1" containsInteger="1" minValue="1" maxValue="1" count="2">
        <n v="1"/>
        <m/>
      </sharedItems>
    </cacheField>
    <cacheField name="24__М" numFmtId="0">
      <sharedItems containsString="0" containsBlank="1" containsNumber="1" containsInteger="1" minValue="1" maxValue="1" count="2">
        <n v="1"/>
        <m/>
      </sharedItems>
    </cacheField>
    <cacheField name="25__М" numFmtId="0">
      <sharedItems containsString="0" containsBlank="1" containsNumber="1" containsInteger="1" minValue="1" maxValue="1" count="2">
        <n v="1"/>
        <m/>
      </sharedItems>
    </cacheField>
    <cacheField name="26__М" numFmtId="0">
      <sharedItems containsString="0" containsBlank="1" containsNumber="1" containsInteger="1" minValue="1" maxValue="1" count="2">
        <n v="1"/>
        <m/>
      </sharedItems>
    </cacheField>
    <cacheField name="27__М" numFmtId="0">
      <sharedItems containsString="0" containsBlank="1" containsNumber="1" containsInteger="1" minValue="1" maxValue="1" count="2">
        <n v="1"/>
        <m/>
      </sharedItems>
    </cacheField>
    <cacheField name="28__М" numFmtId="0">
      <sharedItems containsString="0" containsBlank="1" containsNumber="1" containsInteger="1" minValue="1" maxValue="1" count="2">
        <n v="1"/>
        <m/>
      </sharedItems>
    </cacheField>
    <cacheField name="29__М" numFmtId="0">
      <sharedItems containsString="0" containsBlank="1" containsNumber="1" containsInteger="1" minValue="1" maxValue="1" count="2">
        <n v="1"/>
        <m/>
      </sharedItems>
    </cacheField>
    <cacheField name="30__М" numFmtId="0">
      <sharedItems containsString="0" containsBlank="1" containsNumber="1" containsInteger="1" minValue="1" maxValue="1" count="2">
        <n v="1"/>
        <m/>
      </sharedItems>
    </cacheField>
    <cacheField name="31__М" numFmtId="0">
      <sharedItems containsString="0" containsBlank="1" containsNumber="1" containsInteger="1" minValue="1" maxValue="1" count="2">
        <n v="1"/>
        <m/>
      </sharedItems>
    </cacheField>
    <cacheField name="32__М" numFmtId="0">
      <sharedItems containsString="0" containsBlank="1" containsNumber="1" containsInteger="1" minValue="1" maxValue="1" count="2">
        <n v="1"/>
        <m/>
      </sharedItems>
    </cacheField>
    <cacheField name="33__М" numFmtId="0">
      <sharedItems containsString="0" containsBlank="1" containsNumber="1" containsInteger="1" minValue="1" maxValue="1" count="2">
        <n v="1"/>
        <m/>
      </sharedItems>
    </cacheField>
    <cacheField name="34__М" numFmtId="0">
      <sharedItems containsString="0" containsBlank="1" containsNumber="1" containsInteger="1" minValue="1" maxValue="1" count="2">
        <n v="1"/>
        <m/>
      </sharedItems>
    </cacheField>
    <cacheField name="35__М" numFmtId="0">
      <sharedItems containsString="0" containsBlank="1" containsNumber="1" containsInteger="1" minValue="1" maxValue="1" count="2">
        <n v="1"/>
        <m/>
      </sharedItems>
    </cacheField>
    <cacheField name="36__М" numFmtId="0">
      <sharedItems containsString="0" containsBlank="1" containsNumber="1" containsInteger="1" minValue="1" maxValue="1" count="2">
        <n v="1"/>
        <m/>
      </sharedItems>
    </cacheField>
    <cacheField name="37__М" numFmtId="0">
      <sharedItems containsString="0" containsBlank="1" containsNumber="1" containsInteger="1" minValue="1" maxValue="1" count="2">
        <n v="1"/>
        <m/>
      </sharedItems>
    </cacheField>
    <cacheField name="38__М" numFmtId="0">
      <sharedItems containsString="0" containsBlank="1" containsNumber="1" containsInteger="1" minValue="1" maxValue="1" count="2">
        <n v="1"/>
        <m/>
      </sharedItems>
    </cacheField>
    <cacheField name="39__М" numFmtId="0">
      <sharedItems containsString="0" containsBlank="1" containsNumber="1" containsInteger="1" minValue="1" maxValue="1" count="2">
        <n v="1"/>
        <m/>
      </sharedItems>
    </cacheField>
    <cacheField name="40__М" numFmtId="0">
      <sharedItems containsString="0" containsBlank="1" containsNumber="1" containsInteger="1" minValue="1" maxValue="1" count="2">
        <n v="1"/>
        <m/>
      </sharedItems>
    </cacheField>
    <cacheField name="41__М" numFmtId="0">
      <sharedItems containsString="0" containsBlank="1" containsNumber="1" containsInteger="1" minValue="1" maxValue="1" count="2">
        <n v="1"/>
        <m/>
      </sharedItems>
    </cacheField>
    <cacheField name="42__М" numFmtId="0">
      <sharedItems containsString="0" containsBlank="1" containsNumber="1" containsInteger="1" minValue="1" maxValue="1" count="2">
        <n v="1"/>
        <m/>
      </sharedItems>
    </cacheField>
    <cacheField name="43__М" numFmtId="0">
      <sharedItems containsString="0" containsBlank="1" containsNumber="1" containsInteger="1" minValue="1" maxValue="1" count="2">
        <n v="1"/>
        <m/>
      </sharedItems>
    </cacheField>
    <cacheField name="44__М" numFmtId="0">
      <sharedItems containsString="0" containsBlank="1" containsNumber="1" containsInteger="1" minValue="1" maxValue="1" count="2">
        <n v="1"/>
        <m/>
      </sharedItems>
    </cacheField>
    <cacheField name="45__М" numFmtId="0">
      <sharedItems containsString="0" containsBlank="1" containsNumber="1" containsInteger="1" minValue="1" maxValue="1" count="2">
        <n v="1"/>
        <m/>
      </sharedItems>
    </cacheField>
    <cacheField name="46__М" numFmtId="0">
      <sharedItems containsString="0" containsBlank="1" containsNumber="1" containsInteger="1" minValue="1" maxValue="1" count="2">
        <n v="1"/>
        <m/>
      </sharedItems>
    </cacheField>
    <cacheField name="47__М" numFmtId="0">
      <sharedItems containsString="0" containsBlank="1" containsNumber="1" containsInteger="1" minValue="1" maxValue="1" count="2">
        <n v="1"/>
        <m/>
      </sharedItems>
    </cacheField>
    <cacheField name="48__М" numFmtId="0">
      <sharedItems containsString="0" containsBlank="1" containsNumber="1" containsInteger="1" minValue="1" maxValue="1" count="2">
        <n v="1"/>
        <m/>
      </sharedItems>
    </cacheField>
    <cacheField name="49__М" numFmtId="0">
      <sharedItems containsString="0" containsBlank="1" containsNumber="1" containsInteger="1" minValue="1" maxValue="1" count="2">
        <n v="1"/>
        <m/>
      </sharedItems>
    </cacheField>
    <cacheField name="50__М" numFmtId="0">
      <sharedItems containsString="0" containsBlank="1" containsNumber="1" containsInteger="1" minValue="1" maxValue="1" count="2">
        <n v="1"/>
        <m/>
      </sharedItems>
    </cacheField>
    <cacheField name="51__М" numFmtId="0">
      <sharedItems containsString="0" containsBlank="1" containsNumber="1" containsInteger="1" minValue="1" maxValue="1" count="2">
        <n v="1"/>
        <m/>
      </sharedItems>
    </cacheField>
    <cacheField name="52__М" numFmtId="0">
      <sharedItems containsString="0" containsBlank="1" containsNumber="1" containsInteger="1" minValue="1" maxValue="1" count="2">
        <n v="1"/>
        <m/>
      </sharedItems>
    </cacheField>
    <cacheField name="53__М" numFmtId="0">
      <sharedItems containsString="0" containsBlank="1" containsNumber="1" containsInteger="1" minValue="1" maxValue="1"/>
    </cacheField>
    <cacheField name="54__М" numFmtId="0">
      <sharedItems containsString="0" containsBlank="1" containsNumber="1" containsInteger="1" minValue="1" maxValue="1"/>
    </cacheField>
    <cacheField name="55__М" numFmtId="0">
      <sharedItems containsString="0" containsBlank="1" containsNumber="1" containsInteger="1" minValue="1" maxValue="1"/>
    </cacheField>
    <cacheField name="56__М" numFmtId="0">
      <sharedItems containsString="0" containsBlank="1" containsNumber="1" containsInteger="1" minValue="1" maxValue="1"/>
    </cacheField>
    <cacheField name="57__М" numFmtId="0">
      <sharedItems containsString="0" containsBlank="1" containsNumber="1" containsInteger="1" minValue="1" maxValue="1"/>
    </cacheField>
    <cacheField name="58__М" numFmtId="0">
      <sharedItems containsString="0" containsBlank="1" containsNumber="1" containsInteger="1" minValue="1" maxValue="1"/>
    </cacheField>
    <cacheField name="59__М" numFmtId="0">
      <sharedItems containsString="0" containsBlank="1" containsNumber="1" containsInteger="1" minValue="1" maxValue="1"/>
    </cacheField>
    <cacheField name="60__М" numFmtId="0">
      <sharedItems containsString="0" containsBlank="1" containsNumber="1" containsInteger="1" minValue="1" maxValue="1"/>
    </cacheField>
    <cacheField name="61__М" numFmtId="0">
      <sharedItems containsString="0" containsBlank="1" containsNumber="1" containsInteger="1" minValue="1" maxValue="1"/>
    </cacheField>
    <cacheField name="62__М" numFmtId="0">
      <sharedItems containsString="0" containsBlank="1" containsNumber="1" containsInteger="1" minValue="1" maxValue="1"/>
    </cacheField>
    <cacheField name="63__М" numFmtId="0">
      <sharedItems containsString="0" containsBlank="1" containsNumber="1" containsInteger="1" minValue="1" maxValue="1"/>
    </cacheField>
    <cacheField name="64__М" numFmtId="0">
      <sharedItems containsString="0" containsBlank="1" containsNumber="1" containsInteger="1" minValue="1" maxValue="1"/>
    </cacheField>
    <cacheField name="18__Ж" numFmtId="0">
      <sharedItems containsString="0" containsBlank="1" containsNumber="1" containsInteger="1" minValue="1" maxValue="1"/>
    </cacheField>
    <cacheField name="19__Ж" numFmtId="0">
      <sharedItems containsString="0" containsBlank="1" containsNumber="1" containsInteger="1" minValue="1" maxValue="1"/>
    </cacheField>
    <cacheField name="20__Ж" numFmtId="0">
      <sharedItems containsString="0" containsBlank="1" containsNumber="1" containsInteger="1" minValue="1" maxValue="1"/>
    </cacheField>
    <cacheField name="21__Ж" numFmtId="0">
      <sharedItems containsString="0" containsBlank="1" containsNumber="1" containsInteger="1" minValue="1" maxValue="1"/>
    </cacheField>
    <cacheField name="22__Ж" numFmtId="0">
      <sharedItems containsString="0" containsBlank="1" containsNumber="1" containsInteger="1" minValue="1" maxValue="1"/>
    </cacheField>
    <cacheField name="23__Ж" numFmtId="0">
      <sharedItems containsString="0" containsBlank="1" containsNumber="1" containsInteger="1" minValue="1" maxValue="1"/>
    </cacheField>
    <cacheField name="24__Ж" numFmtId="0">
      <sharedItems containsString="0" containsBlank="1" containsNumber="1" containsInteger="1" minValue="1" maxValue="1"/>
    </cacheField>
    <cacheField name="25__Ж" numFmtId="0">
      <sharedItems containsString="0" containsBlank="1" containsNumber="1" containsInteger="1" minValue="1" maxValue="1"/>
    </cacheField>
    <cacheField name="26__Ж" numFmtId="0">
      <sharedItems containsString="0" containsBlank="1" containsNumber="1" containsInteger="1" minValue="1" maxValue="1"/>
    </cacheField>
    <cacheField name="27__Ж" numFmtId="0">
      <sharedItems containsString="0" containsBlank="1" containsNumber="1" containsInteger="1" minValue="1" maxValue="1"/>
    </cacheField>
    <cacheField name="28__Ж" numFmtId="0">
      <sharedItems containsString="0" containsBlank="1" containsNumber="1" containsInteger="1" minValue="1" maxValue="1"/>
    </cacheField>
    <cacheField name="29__Ж" numFmtId="0">
      <sharedItems containsString="0" containsBlank="1" containsNumber="1" containsInteger="1" minValue="1" maxValue="1"/>
    </cacheField>
    <cacheField name="30__Ж" numFmtId="0">
      <sharedItems containsString="0" containsBlank="1" containsNumber="1" containsInteger="1" minValue="1" maxValue="1"/>
    </cacheField>
    <cacheField name="31__Ж" numFmtId="0">
      <sharedItems containsString="0" containsBlank="1" containsNumber="1" containsInteger="1" minValue="1" maxValue="1"/>
    </cacheField>
    <cacheField name="32__Ж" numFmtId="0">
      <sharedItems containsString="0" containsBlank="1" containsNumber="1" containsInteger="1" minValue="1" maxValue="1"/>
    </cacheField>
    <cacheField name="33__Ж" numFmtId="0">
      <sharedItems containsString="0" containsBlank="1" containsNumber="1" containsInteger="1" minValue="1" maxValue="1"/>
    </cacheField>
    <cacheField name="34__Ж" numFmtId="0">
      <sharedItems containsString="0" containsBlank="1" containsNumber="1" containsInteger="1" minValue="1" maxValue="1"/>
    </cacheField>
    <cacheField name="35__Ж" numFmtId="0">
      <sharedItems containsString="0" containsBlank="1" containsNumber="1" containsInteger="1" minValue="1" maxValue="1"/>
    </cacheField>
    <cacheField name="36__Ж" numFmtId="0">
      <sharedItems containsString="0" containsBlank="1" containsNumber="1" containsInteger="1" minValue="1" maxValue="1"/>
    </cacheField>
    <cacheField name="37__Ж" numFmtId="0">
      <sharedItems containsString="0" containsBlank="1" containsNumber="1" containsInteger="1" minValue="1" maxValue="1"/>
    </cacheField>
    <cacheField name="38__Ж" numFmtId="0">
      <sharedItems containsString="0" containsBlank="1" containsNumber="1" containsInteger="1" minValue="1" maxValue="1"/>
    </cacheField>
    <cacheField name="39__Ж" numFmtId="0">
      <sharedItems containsString="0" containsBlank="1" containsNumber="1" containsInteger="1" minValue="1" maxValue="1"/>
    </cacheField>
    <cacheField name="40__Ж" numFmtId="0">
      <sharedItems containsString="0" containsBlank="1" containsNumber="1" containsInteger="1" minValue="1" maxValue="1"/>
    </cacheField>
    <cacheField name="41__Ж" numFmtId="0">
      <sharedItems containsString="0" containsBlank="1" containsNumber="1" containsInteger="1" minValue="1" maxValue="1"/>
    </cacheField>
    <cacheField name="42__Ж" numFmtId="0">
      <sharedItems containsString="0" containsBlank="1" containsNumber="1" containsInteger="1" minValue="1" maxValue="1"/>
    </cacheField>
    <cacheField name="43__Ж" numFmtId="0">
      <sharedItems containsString="0" containsBlank="1" containsNumber="1" containsInteger="1" minValue="1" maxValue="1"/>
    </cacheField>
    <cacheField name="44__Ж" numFmtId="0">
      <sharedItems containsString="0" containsBlank="1" containsNumber="1" containsInteger="1" minValue="1" maxValue="1"/>
    </cacheField>
    <cacheField name="45__Ж" numFmtId="0">
      <sharedItems containsString="0" containsBlank="1" containsNumber="1" containsInteger="1" minValue="1" maxValue="1"/>
    </cacheField>
    <cacheField name="46__Ж" numFmtId="0">
      <sharedItems containsString="0" containsBlank="1" containsNumber="1" containsInteger="1" minValue="1" maxValue="1"/>
    </cacheField>
    <cacheField name="47__Ж" numFmtId="0">
      <sharedItems containsString="0" containsBlank="1" containsNumber="1" containsInteger="1" minValue="1" maxValue="1"/>
    </cacheField>
    <cacheField name="48__Ж" numFmtId="0">
      <sharedItems containsString="0" containsBlank="1" containsNumber="1" containsInteger="1" minValue="1" maxValue="1"/>
    </cacheField>
    <cacheField name="49__Ж" numFmtId="0">
      <sharedItems containsString="0" containsBlank="1" containsNumber="1" containsInteger="1" minValue="1" maxValue="1"/>
    </cacheField>
    <cacheField name="50__Ж" numFmtId="0">
      <sharedItems containsString="0" containsBlank="1" containsNumber="1" containsInteger="1" minValue="1" maxValue="1"/>
    </cacheField>
    <cacheField name="51__Ж" numFmtId="0">
      <sharedItems containsString="0" containsBlank="1" containsNumber="1" containsInteger="1" minValue="1" maxValue="1"/>
    </cacheField>
    <cacheField name="52__Ж" numFmtId="0">
      <sharedItems containsString="0" containsBlank="1" containsNumber="1" containsInteger="1" minValue="1" maxValue="1"/>
    </cacheField>
    <cacheField name="53__Ж" numFmtId="0">
      <sharedItems containsString="0" containsBlank="1" containsNumber="1" containsInteger="1" minValue="1" maxValue="1"/>
    </cacheField>
    <cacheField name="54__Ж" numFmtId="0">
      <sharedItems containsString="0" containsBlank="1" containsNumber="1" containsInteger="1" minValue="1" maxValue="1"/>
    </cacheField>
    <cacheField name="55__Ж" numFmtId="0">
      <sharedItems containsString="0" containsBlank="1" containsNumber="1" containsInteger="1" minValue="1" maxValue="1"/>
    </cacheField>
    <cacheField name="56__Ж" numFmtId="0">
      <sharedItems containsString="0" containsBlank="1" containsNumber="1" containsInteger="1" minValue="1" maxValue="1"/>
    </cacheField>
    <cacheField name="57__Ж" numFmtId="0">
      <sharedItems containsString="0" containsBlank="1" containsNumber="1" containsInteger="1" minValue="1" maxValue="1"/>
    </cacheField>
    <cacheField name="58__Ж" numFmtId="0">
      <sharedItems containsString="0" containsBlank="1" containsNumber="1" containsInteger="1" minValue="1" maxValue="1"/>
    </cacheField>
    <cacheField name="59__Ж" numFmtId="0">
      <sharedItems containsString="0" containsBlank="1" containsNumber="1" containsInteger="1" minValue="1" maxValue="1"/>
    </cacheField>
    <cacheField name="60__Ж" numFmtId="0">
      <sharedItems containsString="0" containsBlank="1" containsNumber="1" containsInteger="1" minValue="1" maxValue="1"/>
    </cacheField>
    <cacheField name="61__Ж" numFmtId="0">
      <sharedItems containsString="0" containsBlank="1" containsNumber="1" containsInteger="1" minValue="1" maxValue="1"/>
    </cacheField>
    <cacheField name="62__Ж" numFmtId="0">
      <sharedItems containsString="0" containsBlank="1" containsNumber="1" containsInteger="1" minValue="1" maxValue="1"/>
    </cacheField>
    <cacheField name="63__Ж" numFmtId="0">
      <sharedItems containsString="0" containsBlank="1" containsNumber="1" containsInteger="1" minValue="1" maxValue="1"/>
    </cacheField>
    <cacheField name="64__Ж" numFmtId="0">
      <sharedItems containsString="0" containsBlank="1" containsNumber="1" containsInteger="1" minValue="1" maxValue="1"/>
    </cacheField>
    <cacheField name="65__М" numFmtId="0">
      <sharedItems containsString="0" containsBlank="1" containsNumber="1" containsInteger="1" minValue="1" maxValue="1"/>
    </cacheField>
    <cacheField name="66__М" numFmtId="0">
      <sharedItems containsString="0" containsBlank="1" containsNumber="1" containsInteger="1" minValue="1" maxValue="1"/>
    </cacheField>
    <cacheField name="67__М" numFmtId="0">
      <sharedItems containsString="0" containsBlank="1" containsNumber="1" containsInteger="1" minValue="1" maxValue="1"/>
    </cacheField>
    <cacheField name="68__М" numFmtId="0">
      <sharedItems containsString="0" containsBlank="1" containsNumber="1" containsInteger="1" minValue="1" maxValue="1"/>
    </cacheField>
    <cacheField name="69__М" numFmtId="0">
      <sharedItems containsString="0" containsBlank="1" containsNumber="1" containsInteger="1" minValue="1" maxValue="1"/>
    </cacheField>
    <cacheField name="70__М" numFmtId="0">
      <sharedItems containsString="0" containsBlank="1" containsNumber="1" containsInteger="1" minValue="1" maxValue="1"/>
    </cacheField>
    <cacheField name="71__М" numFmtId="0">
      <sharedItems containsString="0" containsBlank="1" containsNumber="1" containsInteger="1" minValue="1" maxValue="1"/>
    </cacheField>
    <cacheField name="72__М" numFmtId="0">
      <sharedItems containsString="0" containsBlank="1" containsNumber="1" containsInteger="1" minValue="1" maxValue="1"/>
    </cacheField>
    <cacheField name="73__М" numFmtId="0">
      <sharedItems containsString="0" containsBlank="1" containsNumber="1" containsInteger="1" minValue="1" maxValue="1"/>
    </cacheField>
    <cacheField name="74__М" numFmtId="0">
      <sharedItems containsString="0" containsBlank="1" containsNumber="1" containsInteger="1" minValue="1" maxValue="1"/>
    </cacheField>
    <cacheField name="75__М" numFmtId="0">
      <sharedItems containsString="0" containsBlank="1" containsNumber="1" containsInteger="1" minValue="1" maxValue="1"/>
    </cacheField>
    <cacheField name="76__М" numFmtId="0">
      <sharedItems containsString="0" containsBlank="1" containsNumber="1" containsInteger="1" minValue="1" maxValue="1"/>
    </cacheField>
    <cacheField name="77__М" numFmtId="0">
      <sharedItems containsString="0" containsBlank="1" containsNumber="1" containsInteger="1" minValue="1" maxValue="1"/>
    </cacheField>
    <cacheField name="78__М" numFmtId="0">
      <sharedItems containsString="0" containsBlank="1" containsNumber="1" containsInteger="1" minValue="1" maxValue="1"/>
    </cacheField>
    <cacheField name="79__М" numFmtId="0">
      <sharedItems containsString="0" containsBlank="1" containsNumber="1" containsInteger="1" minValue="1" maxValue="1"/>
    </cacheField>
    <cacheField name="80__М" numFmtId="0">
      <sharedItems containsString="0" containsBlank="1" containsNumber="1" containsInteger="1" minValue="1" maxValue="1"/>
    </cacheField>
    <cacheField name="81__М" numFmtId="0">
      <sharedItems containsString="0" containsBlank="1" containsNumber="1" containsInteger="1" minValue="1" maxValue="1"/>
    </cacheField>
    <cacheField name="82__М" numFmtId="0">
      <sharedItems containsString="0" containsBlank="1" containsNumber="1" containsInteger="1" minValue="1" maxValue="1"/>
    </cacheField>
    <cacheField name="83__М" numFmtId="0">
      <sharedItems containsString="0" containsBlank="1" containsNumber="1" containsInteger="1" minValue="1" maxValue="1"/>
    </cacheField>
    <cacheField name="84__М" numFmtId="0">
      <sharedItems containsString="0" containsBlank="1" containsNumber="1" containsInteger="1" minValue="1" maxValue="1"/>
    </cacheField>
    <cacheField name="85__М" numFmtId="0">
      <sharedItems containsString="0" containsBlank="1" containsNumber="1" containsInteger="1" minValue="1" maxValue="1"/>
    </cacheField>
    <cacheField name="86__М" numFmtId="0">
      <sharedItems containsString="0" containsBlank="1" containsNumber="1" containsInteger="1" minValue="1" maxValue="1"/>
    </cacheField>
    <cacheField name="87__М" numFmtId="0">
      <sharedItems containsString="0" containsBlank="1" containsNumber="1" containsInteger="1" minValue="1" maxValue="1"/>
    </cacheField>
    <cacheField name="88__М" numFmtId="0">
      <sharedItems containsString="0" containsBlank="1" containsNumber="1" containsInteger="1" minValue="1" maxValue="1"/>
    </cacheField>
    <cacheField name="89__М" numFmtId="0">
      <sharedItems containsString="0" containsBlank="1" containsNumber="1" containsInteger="1" minValue="1" maxValue="1"/>
    </cacheField>
    <cacheField name="90__М" numFmtId="0">
      <sharedItems containsString="0" containsBlank="1" containsNumber="1" containsInteger="1" minValue="1" maxValue="1"/>
    </cacheField>
    <cacheField name="91__М" numFmtId="0">
      <sharedItems containsString="0" containsBlank="1" containsNumber="1" containsInteger="1" minValue="1" maxValue="1"/>
    </cacheField>
    <cacheField name="92__М" numFmtId="0">
      <sharedItems containsString="0" containsBlank="1" containsNumber="1" containsInteger="1" minValue="1" maxValue="1"/>
    </cacheField>
    <cacheField name="93__М" numFmtId="0">
      <sharedItems containsString="0" containsBlank="1" containsNumber="1" containsInteger="1" minValue="1" maxValue="1"/>
    </cacheField>
    <cacheField name="94__М" numFmtId="0">
      <sharedItems containsString="0" containsBlank="1" containsNumber="1" containsInteger="1" minValue="1" maxValue="1"/>
    </cacheField>
    <cacheField name="95__М" numFmtId="0">
      <sharedItems containsString="0" containsBlank="1" containsNumber="1" containsInteger="1" minValue="1" maxValue="1"/>
    </cacheField>
    <cacheField name="96__М" numFmtId="0">
      <sharedItems containsString="0" containsBlank="1" containsNumber="1" containsInteger="1" minValue="1" maxValue="1"/>
    </cacheField>
    <cacheField name="97__М" numFmtId="0">
      <sharedItems containsString="0" containsBlank="1" containsNumber="1" containsInteger="1" minValue="1" maxValue="1"/>
    </cacheField>
    <cacheField name="98__М" numFmtId="0">
      <sharedItems containsString="0" containsBlank="1" containsNumber="1" containsInteger="1" minValue="1" maxValue="1"/>
    </cacheField>
    <cacheField name="99__М" numFmtId="0">
      <sharedItems containsString="0" containsBlank="1" containsNumber="1" containsInteger="1" minValue="1" maxValue="1"/>
    </cacheField>
    <cacheField name="65__Ж" numFmtId="0">
      <sharedItems containsString="0" containsBlank="1" containsNumber="1" containsInteger="1" minValue="1" maxValue="1"/>
    </cacheField>
    <cacheField name="66__Ж" numFmtId="0">
      <sharedItems containsString="0" containsBlank="1" containsNumber="1" containsInteger="1" minValue="1" maxValue="1"/>
    </cacheField>
    <cacheField name="67__Ж" numFmtId="0">
      <sharedItems containsString="0" containsBlank="1" containsNumber="1" containsInteger="1" minValue="1" maxValue="1"/>
    </cacheField>
    <cacheField name="68__Ж" numFmtId="0">
      <sharedItems containsString="0" containsBlank="1" containsNumber="1" containsInteger="1" minValue="1" maxValue="1"/>
    </cacheField>
    <cacheField name="69__Ж" numFmtId="0">
      <sharedItems containsString="0" containsBlank="1" containsNumber="1" containsInteger="1" minValue="1" maxValue="1"/>
    </cacheField>
    <cacheField name="70__Ж" numFmtId="0">
      <sharedItems containsString="0" containsBlank="1" containsNumber="1" containsInteger="1" minValue="1" maxValue="1"/>
    </cacheField>
    <cacheField name="71__Ж" numFmtId="0">
      <sharedItems containsString="0" containsBlank="1" containsNumber="1" containsInteger="1" minValue="1" maxValue="1"/>
    </cacheField>
    <cacheField name="72__Ж" numFmtId="0">
      <sharedItems containsString="0" containsBlank="1" containsNumber="1" containsInteger="1" minValue="1" maxValue="1"/>
    </cacheField>
    <cacheField name="73__Ж" numFmtId="0">
      <sharedItems containsString="0" containsBlank="1" containsNumber="1" containsInteger="1" minValue="1" maxValue="1"/>
    </cacheField>
    <cacheField name="74__Ж" numFmtId="0">
      <sharedItems containsString="0" containsBlank="1" containsNumber="1" containsInteger="1" minValue="1" maxValue="1"/>
    </cacheField>
    <cacheField name="75__Ж" numFmtId="0">
      <sharedItems containsString="0" containsBlank="1" containsNumber="1" containsInteger="1" minValue="1" maxValue="1"/>
    </cacheField>
    <cacheField name="76__Ж" numFmtId="0">
      <sharedItems containsString="0" containsBlank="1" containsNumber="1" containsInteger="1" minValue="1" maxValue="1"/>
    </cacheField>
    <cacheField name="77__Ж" numFmtId="0">
      <sharedItems containsString="0" containsBlank="1" containsNumber="1" containsInteger="1" minValue="1" maxValue="1"/>
    </cacheField>
    <cacheField name="78__Ж" numFmtId="0">
      <sharedItems containsString="0" containsBlank="1" containsNumber="1" containsInteger="1" minValue="1" maxValue="1"/>
    </cacheField>
    <cacheField name="79__Ж" numFmtId="0">
      <sharedItems containsString="0" containsBlank="1" containsNumber="1" containsInteger="1" minValue="1" maxValue="1"/>
    </cacheField>
    <cacheField name="80__Ж" numFmtId="0">
      <sharedItems containsString="0" containsBlank="1" containsNumber="1" containsInteger="1" minValue="1" maxValue="1"/>
    </cacheField>
    <cacheField name="81__Ж" numFmtId="0">
      <sharedItems containsString="0" containsBlank="1" containsNumber="1" containsInteger="1" minValue="1" maxValue="1"/>
    </cacheField>
    <cacheField name="82__Ж" numFmtId="0">
      <sharedItems containsString="0" containsBlank="1" containsNumber="1" containsInteger="1" minValue="1" maxValue="1"/>
    </cacheField>
    <cacheField name="83__Ж" numFmtId="0">
      <sharedItems containsString="0" containsBlank="1" containsNumber="1" containsInteger="1" minValue="1" maxValue="1"/>
    </cacheField>
    <cacheField name="84__Ж" numFmtId="0">
      <sharedItems containsString="0" containsBlank="1" containsNumber="1" containsInteger="1" minValue="1" maxValue="1"/>
    </cacheField>
    <cacheField name="85__Ж" numFmtId="0">
      <sharedItems containsString="0" containsBlank="1" containsNumber="1" containsInteger="1" minValue="1" maxValue="1"/>
    </cacheField>
    <cacheField name="86__Ж" numFmtId="0">
      <sharedItems containsString="0" containsBlank="1" containsNumber="1" containsInteger="1" minValue="1" maxValue="1"/>
    </cacheField>
    <cacheField name="87__Ж" numFmtId="0">
      <sharedItems containsString="0" containsBlank="1" containsNumber="1" containsInteger="1" minValue="1" maxValue="1"/>
    </cacheField>
    <cacheField name="88__Ж" numFmtId="0">
      <sharedItems containsString="0" containsBlank="1" containsNumber="1" containsInteger="1" minValue="1" maxValue="1"/>
    </cacheField>
    <cacheField name="89__Ж" numFmtId="0">
      <sharedItems containsString="0" containsBlank="1" containsNumber="1" containsInteger="1" minValue="1" maxValue="1"/>
    </cacheField>
    <cacheField name="90__Ж" numFmtId="0">
      <sharedItems containsString="0" containsBlank="1" containsNumber="1" containsInteger="1" minValue="1" maxValue="1"/>
    </cacheField>
    <cacheField name="91__Ж" numFmtId="0">
      <sharedItems containsString="0" containsBlank="1" containsNumber="1" containsInteger="1" minValue="1" maxValue="1"/>
    </cacheField>
    <cacheField name="92__Ж" numFmtId="0">
      <sharedItems containsString="0" containsBlank="1" containsNumber="1" containsInteger="1" minValue="1" maxValue="1"/>
    </cacheField>
    <cacheField name="93__Ж" numFmtId="0">
      <sharedItems containsString="0" containsBlank="1" containsNumber="1" containsInteger="1" minValue="1" maxValue="1"/>
    </cacheField>
    <cacheField name="94__Ж" numFmtId="0">
      <sharedItems containsString="0" containsBlank="1" containsNumber="1" containsInteger="1" minValue="1" maxValue="1"/>
    </cacheField>
    <cacheField name="95__Ж" numFmtId="0">
      <sharedItems containsString="0" containsBlank="1" containsNumber="1" containsInteger="1" minValue="1" maxValue="1"/>
    </cacheField>
    <cacheField name="96__Ж" numFmtId="0">
      <sharedItems containsString="0" containsBlank="1" containsNumber="1" containsInteger="1" minValue="1" maxValue="1"/>
    </cacheField>
    <cacheField name="97__Ж" numFmtId="0">
      <sharedItems containsString="0" containsBlank="1" containsNumber="1" containsInteger="1" minValue="1" maxValue="1"/>
    </cacheField>
    <cacheField name="98__Ж" numFmtId="0">
      <sharedItems containsString="0" containsBlank="1" containsNumber="1" containsInteger="1" minValue="1" maxValue="1"/>
    </cacheField>
    <cacheField name="99__Ж" numFmtId="0">
      <sharedItems containsString="0" containsBlank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5">
  <r>
    <x v="0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"/>
    <x v="0"/>
    <m/>
    <n v="1"/>
    <m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"/>
    <x v="1"/>
    <m/>
    <m/>
    <m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"/>
    <x v="1"/>
    <m/>
    <m/>
    <m/>
    <x v="1"/>
    <x v="1"/>
    <x v="1"/>
    <x v="0"/>
    <x v="1"/>
    <x v="1"/>
    <x v="1"/>
    <x v="1"/>
    <x v="1"/>
    <x v="1"/>
    <x v="1"/>
    <x v="1"/>
    <x v="1"/>
    <x v="0"/>
    <x v="1"/>
    <x v="1"/>
    <x v="1"/>
    <x v="1"/>
    <x v="1"/>
    <x v="1"/>
    <x v="1"/>
    <x v="1"/>
    <x v="1"/>
    <x v="0"/>
    <x v="1"/>
    <x v="1"/>
    <x v="1"/>
    <x v="1"/>
    <x v="1"/>
    <x v="1"/>
    <x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"/>
    <x v="0"/>
    <m/>
    <m/>
    <n v="1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1"/>
    <x v="0"/>
    <x v="1"/>
    <x v="0"/>
    <x v="1"/>
    <x v="0"/>
    <x v="1"/>
    <x v="0"/>
    <x v="1"/>
    <x v="0"/>
    <x v="1"/>
    <x v="0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1"/>
    <x v="1"/>
    <x v="1"/>
    <x v="1"/>
    <x v="0"/>
    <x v="1"/>
    <x v="1"/>
    <m/>
    <m/>
    <n v="1"/>
    <m/>
    <m/>
    <m/>
    <m/>
    <n v="1"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"/>
    <x v="0"/>
    <m/>
    <m/>
    <n v="1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2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</r>
  <r>
    <x v="2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2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</r>
  <r>
    <x v="2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</r>
  <r>
    <x v="2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</r>
  <r>
    <x v="1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</r>
  <r>
    <x v="1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5">
  <r>
    <x v="0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"/>
    <x v="0"/>
    <m/>
    <n v="1"/>
    <m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x v="1"/>
    <x v="0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"/>
    <x v="1"/>
    <m/>
    <m/>
    <m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"/>
    <x v="0"/>
    <n v="1"/>
    <n v="1"/>
    <n v="1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"/>
    <x v="1"/>
    <m/>
    <m/>
    <m/>
    <x v="1"/>
    <x v="1"/>
    <x v="1"/>
    <x v="0"/>
    <x v="1"/>
    <x v="1"/>
    <x v="1"/>
    <x v="1"/>
    <x v="1"/>
    <x v="1"/>
    <x v="1"/>
    <x v="1"/>
    <x v="1"/>
    <x v="0"/>
    <x v="1"/>
    <x v="1"/>
    <x v="1"/>
    <x v="1"/>
    <x v="1"/>
    <x v="1"/>
    <x v="1"/>
    <x v="1"/>
    <x v="1"/>
    <x v="0"/>
    <x v="1"/>
    <x v="1"/>
    <x v="1"/>
    <x v="1"/>
    <x v="1"/>
    <x v="1"/>
    <x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"/>
    <x v="0"/>
    <m/>
    <m/>
    <n v="1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1"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1"/>
    <x v="0"/>
    <x v="1"/>
    <x v="0"/>
    <x v="1"/>
    <x v="0"/>
    <x v="1"/>
    <x v="0"/>
    <x v="1"/>
    <x v="0"/>
    <x v="1"/>
    <x v="0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1"/>
    <x v="1"/>
    <x v="1"/>
    <x v="1"/>
    <x v="0"/>
    <x v="1"/>
    <x v="1"/>
    <m/>
    <m/>
    <n v="1"/>
    <m/>
    <m/>
    <m/>
    <m/>
    <n v="1"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"/>
    <x v="0"/>
    <m/>
    <m/>
    <n v="1"/>
    <x v="1"/>
    <x v="1"/>
    <x v="0"/>
    <x v="1"/>
    <x v="1"/>
    <x v="0"/>
    <x v="1"/>
    <x v="1"/>
    <x v="0"/>
    <x v="1"/>
    <x v="1"/>
    <x v="0"/>
    <x v="1"/>
    <x v="1"/>
    <x v="0"/>
    <x v="1"/>
    <x v="1"/>
    <x v="0"/>
    <x v="0"/>
    <x v="0"/>
    <x v="0"/>
    <x v="0"/>
    <x v="0"/>
    <x v="0"/>
    <x v="0"/>
    <x v="0"/>
    <x v="0"/>
    <x v="0"/>
    <x v="0"/>
    <x v="0"/>
    <x v="0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0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2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18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</r>
  <r>
    <x v="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2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7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  <n v="1"/>
    <m/>
  </r>
  <r>
    <x v="24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25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2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  <m/>
    <m/>
    <m/>
    <m/>
    <m/>
    <n v="1"/>
    <m/>
    <m/>
    <m/>
    <m/>
  </r>
  <r>
    <x v="20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m/>
    <m/>
    <m/>
    <m/>
    <m/>
    <m/>
    <m/>
    <m/>
    <m/>
    <m/>
    <m/>
    <m/>
    <m/>
    <m/>
    <m/>
    <m/>
    <m/>
    <m/>
    <m/>
    <m/>
    <m/>
    <m/>
    <m/>
    <m/>
  </r>
  <r>
    <x v="21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n v="1"/>
    <m/>
    <n v="1"/>
    <m/>
    <n v="1"/>
    <m/>
    <n v="1"/>
    <m/>
    <m/>
    <m/>
    <m/>
    <m/>
    <m/>
    <m/>
    <m/>
    <m/>
    <m/>
    <m/>
    <m/>
    <m/>
    <m/>
    <m/>
    <m/>
    <m/>
    <m/>
    <m/>
    <m/>
    <m/>
    <m/>
    <m/>
    <m/>
    <m/>
  </r>
  <r>
    <x v="13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  <m/>
    <n v="1"/>
    <m/>
  </r>
  <r>
    <x v="19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  <r>
    <x v="16"/>
    <x v="1"/>
    <m/>
    <m/>
    <m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x v="1"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m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69B1CE1-8912-461F-A39A-DFECF5DBDF4C}" name="СводнаяТаблица2" cacheId="1" applyNumberFormats="0" applyBorderFormats="0" applyFontFormats="0" applyPatternFormats="0" applyAlignmentFormats="0" applyWidthHeightFormats="1" dataCaption="Значения" updatedVersion="7" minRefreshableVersion="3" useAutoFormatting="1" itemPrintTitles="1" createdVersion="4" indent="0" outline="1" outlineData="1" multipleFieldFilters="0" fieldListSortAscending="1">
  <location ref="A3:FI30" firstHeaderRow="0" firstDataRow="1" firstDataCol="1"/>
  <pivotFields count="165">
    <pivotField axis="axisRow" showAll="0" sortType="ascending">
      <items count="27">
        <item x="22"/>
        <item x="23"/>
        <item x="2"/>
        <item x="25"/>
        <item x="9"/>
        <item x="20"/>
        <item x="14"/>
        <item x="13"/>
        <item x="21"/>
        <item x="11"/>
        <item x="6"/>
        <item x="5"/>
        <item x="15"/>
        <item x="4"/>
        <item x="3"/>
        <item x="0"/>
        <item x="19"/>
        <item x="16"/>
        <item x="10"/>
        <item x="12"/>
        <item x="1"/>
        <item x="7"/>
        <item x="17"/>
        <item x="24"/>
        <item x="8"/>
        <item x="18"/>
        <item t="default"/>
      </items>
    </pivotField>
    <pivotField dataField="1" showAll="0">
      <items count="3">
        <item x="0"/>
        <item x="1"/>
        <item t="default"/>
      </items>
    </pivotField>
    <pivotField dataField="1" showAll="0"/>
    <pivotField dataField="1" showAll="0"/>
    <pivotField dataField="1" showAll="0"/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-2"/>
  </colFields>
  <colItems count="16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  <i i="53">
      <x v="53"/>
    </i>
    <i i="54">
      <x v="54"/>
    </i>
    <i i="55">
      <x v="55"/>
    </i>
    <i i="56">
      <x v="56"/>
    </i>
    <i i="57">
      <x v="57"/>
    </i>
    <i i="58">
      <x v="58"/>
    </i>
    <i i="59">
      <x v="59"/>
    </i>
    <i i="60">
      <x v="60"/>
    </i>
    <i i="61">
      <x v="61"/>
    </i>
    <i i="62">
      <x v="62"/>
    </i>
    <i i="63">
      <x v="63"/>
    </i>
    <i i="64">
      <x v="64"/>
    </i>
    <i i="65">
      <x v="65"/>
    </i>
    <i i="66">
      <x v="66"/>
    </i>
    <i i="67">
      <x v="67"/>
    </i>
    <i i="68">
      <x v="68"/>
    </i>
    <i i="69">
      <x v="69"/>
    </i>
    <i i="70">
      <x v="70"/>
    </i>
    <i i="71">
      <x v="71"/>
    </i>
    <i i="72">
      <x v="72"/>
    </i>
    <i i="73">
      <x v="73"/>
    </i>
    <i i="74">
      <x v="74"/>
    </i>
    <i i="75">
      <x v="75"/>
    </i>
    <i i="76">
      <x v="76"/>
    </i>
    <i i="77">
      <x v="77"/>
    </i>
    <i i="78">
      <x v="78"/>
    </i>
    <i i="79">
      <x v="79"/>
    </i>
    <i i="80">
      <x v="80"/>
    </i>
    <i i="81">
      <x v="81"/>
    </i>
    <i i="82">
      <x v="82"/>
    </i>
    <i i="83">
      <x v="83"/>
    </i>
    <i i="84">
      <x v="84"/>
    </i>
    <i i="85">
      <x v="85"/>
    </i>
    <i i="86">
      <x v="86"/>
    </i>
    <i i="87">
      <x v="87"/>
    </i>
    <i i="88">
      <x v="88"/>
    </i>
    <i i="89">
      <x v="89"/>
    </i>
    <i i="90">
      <x v="90"/>
    </i>
    <i i="91">
      <x v="91"/>
    </i>
    <i i="92">
      <x v="92"/>
    </i>
    <i i="93">
      <x v="93"/>
    </i>
    <i i="94">
      <x v="94"/>
    </i>
    <i i="95">
      <x v="95"/>
    </i>
    <i i="96">
      <x v="96"/>
    </i>
    <i i="97">
      <x v="97"/>
    </i>
    <i i="98">
      <x v="98"/>
    </i>
    <i i="99">
      <x v="99"/>
    </i>
    <i i="100">
      <x v="100"/>
    </i>
    <i i="101">
      <x v="101"/>
    </i>
    <i i="102">
      <x v="102"/>
    </i>
    <i i="103">
      <x v="103"/>
    </i>
    <i i="104">
      <x v="104"/>
    </i>
    <i i="105">
      <x v="105"/>
    </i>
    <i i="106">
      <x v="106"/>
    </i>
    <i i="107">
      <x v="107"/>
    </i>
    <i i="108">
      <x v="108"/>
    </i>
    <i i="109">
      <x v="109"/>
    </i>
    <i i="110">
      <x v="110"/>
    </i>
    <i i="111">
      <x v="111"/>
    </i>
    <i i="112">
      <x v="112"/>
    </i>
    <i i="113">
      <x v="113"/>
    </i>
    <i i="114">
      <x v="114"/>
    </i>
    <i i="115">
      <x v="115"/>
    </i>
    <i i="116">
      <x v="116"/>
    </i>
    <i i="117">
      <x v="117"/>
    </i>
    <i i="118">
      <x v="118"/>
    </i>
    <i i="119">
      <x v="119"/>
    </i>
    <i i="120">
      <x v="120"/>
    </i>
    <i i="121">
      <x v="121"/>
    </i>
    <i i="122">
      <x v="122"/>
    </i>
    <i i="123">
      <x v="123"/>
    </i>
    <i i="124">
      <x v="124"/>
    </i>
    <i i="125">
      <x v="125"/>
    </i>
    <i i="126">
      <x v="126"/>
    </i>
    <i i="127">
      <x v="127"/>
    </i>
    <i i="128">
      <x v="128"/>
    </i>
    <i i="129">
      <x v="129"/>
    </i>
    <i i="130">
      <x v="130"/>
    </i>
    <i i="131">
      <x v="131"/>
    </i>
    <i i="132">
      <x v="132"/>
    </i>
    <i i="133">
      <x v="133"/>
    </i>
    <i i="134">
      <x v="134"/>
    </i>
    <i i="135">
      <x v="135"/>
    </i>
    <i i="136">
      <x v="136"/>
    </i>
    <i i="137">
      <x v="137"/>
    </i>
    <i i="138">
      <x v="138"/>
    </i>
    <i i="139">
      <x v="139"/>
    </i>
    <i i="140">
      <x v="140"/>
    </i>
    <i i="141">
      <x v="141"/>
    </i>
    <i i="142">
      <x v="142"/>
    </i>
    <i i="143">
      <x v="143"/>
    </i>
    <i i="144">
      <x v="144"/>
    </i>
    <i i="145">
      <x v="145"/>
    </i>
    <i i="146">
      <x v="146"/>
    </i>
    <i i="147">
      <x v="147"/>
    </i>
    <i i="148">
      <x v="148"/>
    </i>
    <i i="149">
      <x v="149"/>
    </i>
    <i i="150">
      <x v="150"/>
    </i>
    <i i="151">
      <x v="151"/>
    </i>
    <i i="152">
      <x v="152"/>
    </i>
    <i i="153">
      <x v="153"/>
    </i>
    <i i="154">
      <x v="154"/>
    </i>
    <i i="155">
      <x v="155"/>
    </i>
    <i i="156">
      <x v="156"/>
    </i>
    <i i="157">
      <x v="157"/>
    </i>
    <i i="158">
      <x v="158"/>
    </i>
    <i i="159">
      <x v="159"/>
    </i>
    <i i="160">
      <x v="160"/>
    </i>
    <i i="161">
      <x v="161"/>
    </i>
    <i i="162">
      <x v="162"/>
    </i>
    <i i="163">
      <x v="163"/>
    </i>
  </colItems>
  <dataFields count="164">
    <dataField name="Количество по полю 18__М" fld="1" subtotal="count" baseField="0" baseItem="0"/>
    <dataField name="Количество по полю 19__М" fld="2" subtotal="count" baseField="0" baseItem="0"/>
    <dataField name="Количество по полю 20__М" fld="3" subtotal="count" baseField="0" baseItem="0"/>
    <dataField name="Количество по полю 21__М" fld="4" subtotal="count" baseField="0" baseItem="0"/>
    <dataField name="Количество по полю 22__М" fld="5" subtotal="count" baseField="0" baseItem="0"/>
    <dataField name="Количество по полю 23__М" fld="6" subtotal="count" baseField="0" baseItem="0"/>
    <dataField name="Количество по полю 24__М" fld="7" subtotal="count" baseField="0" baseItem="0"/>
    <dataField name="Количество по полю 25__М" fld="8" subtotal="count" baseField="0" baseItem="0"/>
    <dataField name="Количество по полю 26__М" fld="9" subtotal="count" baseField="0" baseItem="0"/>
    <dataField name="Количество по полю 27__М" fld="10" subtotal="count" baseField="0" baseItem="0"/>
    <dataField name="Количество по полю 28__М" fld="11" subtotal="count" baseField="0" baseItem="0"/>
    <dataField name="Количество по полю 29__М" fld="12" subtotal="count" baseField="0" baseItem="0"/>
    <dataField name="Количество по полю 30__М" fld="13" subtotal="count" baseField="0" baseItem="0"/>
    <dataField name="Количество по полю 31__М" fld="14" subtotal="count" baseField="0" baseItem="0"/>
    <dataField name="Количество по полю 32__М" fld="15" subtotal="count" baseField="0" baseItem="0"/>
    <dataField name="Количество по полю 33__М" fld="16" subtotal="count" baseField="0" baseItem="0"/>
    <dataField name="Количество по полю 34__М" fld="17" subtotal="count" baseField="0" baseItem="0"/>
    <dataField name="Количество по полю 36__М" fld="19" subtotal="count" baseField="0" baseItem="0"/>
    <dataField name="Количество по полю 35__М" fld="18" subtotal="count" baseField="0" baseItem="0"/>
    <dataField name="Количество по полю 37__М" fld="20" subtotal="count" baseField="0" baseItem="0"/>
    <dataField name="Количество по полю 38__М" fld="21" subtotal="count" baseField="0" baseItem="0"/>
    <dataField name="Количество по полю 39__М" fld="22" subtotal="count" baseField="0" baseItem="0"/>
    <dataField name="Количество по полю 40__М" fld="23" subtotal="count" baseField="0" baseItem="0"/>
    <dataField name="Количество по полю 41__М" fld="24" subtotal="count" baseField="0" baseItem="0"/>
    <dataField name="Количество по полю 42__М" fld="25" subtotal="count" baseField="0" baseItem="0"/>
    <dataField name="Количество по полю 43__М" fld="26" subtotal="count" baseField="0" baseItem="0"/>
    <dataField name="Количество по полю 44__М" fld="27" subtotal="count" baseField="0" baseItem="0"/>
    <dataField name="Количество по полю 45__М" fld="28" subtotal="count" baseField="0" baseItem="0"/>
    <dataField name="Количество по полю 46__М" fld="29" subtotal="count" baseField="0" baseItem="0"/>
    <dataField name="Количество по полю 47__М" fld="30" subtotal="count" baseField="0" baseItem="0"/>
    <dataField name="Количество по полю 48__М" fld="31" subtotal="count" baseField="0" baseItem="0"/>
    <dataField name="Количество по полю 49__М" fld="32" subtotal="count" baseField="0" baseItem="0"/>
    <dataField name="Количество по полю 50__М" fld="33" subtotal="count" baseField="0" baseItem="0"/>
    <dataField name="Количество по полю 51__М" fld="34" subtotal="count" baseField="0" baseItem="0"/>
    <dataField name="Количество по полю 52__М" fld="35" subtotal="count" baseField="0" baseItem="0"/>
    <dataField name="Количество по полю 53__М" fld="36" subtotal="count" baseField="0" baseItem="0"/>
    <dataField name="Количество по полю 54__М" fld="37" subtotal="count" baseField="0" baseItem="0"/>
    <dataField name="Количество по полю 55__М" fld="38" subtotal="count" baseField="0" baseItem="0"/>
    <dataField name="Количество по полю 56__М" fld="39" subtotal="count" baseField="0" baseItem="0"/>
    <dataField name="Количество по полю 57__М" fld="40" subtotal="count" baseField="0" baseItem="0"/>
    <dataField name="Количество по полю 58__М" fld="41" subtotal="count" baseField="0" baseItem="0"/>
    <dataField name="Количество по полю 59__М" fld="42" subtotal="count" baseField="0" baseItem="0"/>
    <dataField name="Количество по полю 60__М" fld="43" subtotal="count" baseField="0" baseItem="0"/>
    <dataField name="Количество по полю 61__М" fld="44" subtotal="count" baseField="0" baseItem="0"/>
    <dataField name="Количество по полю 62__М" fld="45" subtotal="count" baseField="0" baseItem="0"/>
    <dataField name="Количество по полю 63__М" fld="46" subtotal="count" baseField="0" baseItem="0"/>
    <dataField name="Количество по полю 64__М" fld="47" subtotal="count" baseField="0" baseItem="0"/>
    <dataField name="Количество по полю 18__Ж" fld="48" subtotal="count" baseField="0" baseItem="0"/>
    <dataField name="Количество по полю 19__Ж" fld="49" subtotal="count" baseField="0" baseItem="0"/>
    <dataField name="Количество по полю 20__Ж" fld="50" subtotal="count" baseField="0" baseItem="0"/>
    <dataField name="Количество по полю 21__Ж" fld="51" subtotal="count" baseField="0" baseItem="0"/>
    <dataField name="Количество по полю 22__Ж" fld="52" subtotal="count" baseField="0" baseItem="0"/>
    <dataField name="Количество по полю 23__Ж" fld="53" subtotal="count" baseField="0" baseItem="0"/>
    <dataField name="Количество по полю 24__Ж" fld="54" subtotal="count" baseField="0" baseItem="0"/>
    <dataField name="Количество по полю 25__Ж" fld="55" subtotal="count" baseField="0" baseItem="0"/>
    <dataField name="Количество по полю 26__Ж" fld="56" subtotal="count" baseField="0" baseItem="0"/>
    <dataField name="Количество по полю 27__Ж" fld="57" subtotal="count" baseField="0" baseItem="0"/>
    <dataField name="Количество по полю 28__Ж" fld="58" subtotal="count" baseField="0" baseItem="0"/>
    <dataField name="Количество по полю 29__Ж" fld="59" subtotal="count" baseField="0" baseItem="0"/>
    <dataField name="Количество по полю 30__Ж" fld="60" subtotal="count" baseField="0" baseItem="0"/>
    <dataField name="Количество по полю 31__Ж" fld="61" subtotal="count" baseField="0" baseItem="0"/>
    <dataField name="Количество по полю 32__Ж" fld="62" subtotal="count" baseField="0" baseItem="0"/>
    <dataField name="Количество по полю 33__Ж" fld="63" subtotal="count" baseField="0" baseItem="0"/>
    <dataField name="Количество по полю 34__Ж" fld="64" subtotal="count" baseField="0" baseItem="0"/>
    <dataField name="Количество по полю 35__Ж" fld="65" subtotal="count" baseField="0" baseItem="0"/>
    <dataField name="Количество по полю 36__Ж" fld="66" subtotal="count" baseField="0" baseItem="0"/>
    <dataField name="Количество по полю 37__Ж" fld="67" subtotal="count" baseField="0" baseItem="0"/>
    <dataField name="Количество по полю 38__Ж" fld="68" subtotal="count" baseField="0" baseItem="0"/>
    <dataField name="Количество по полю 39__Ж" fld="69" subtotal="count" baseField="0" baseItem="0"/>
    <dataField name="Количество по полю 40__Ж" fld="70" subtotal="count" baseField="0" baseItem="0"/>
    <dataField name="Количество по полю 41__Ж" fld="71" subtotal="count" baseField="0" baseItem="0"/>
    <dataField name="Количество по полю 42__Ж" fld="72" subtotal="count" baseField="0" baseItem="0"/>
    <dataField name="Количество по полю 43__Ж" fld="73" subtotal="count" baseField="0" baseItem="0"/>
    <dataField name="Количество по полю 44__Ж" fld="74" subtotal="count" baseField="0" baseItem="0"/>
    <dataField name="Количество по полю 45__Ж" fld="75" subtotal="count" baseField="0" baseItem="0"/>
    <dataField name="Количество по полю 46__Ж" fld="76" subtotal="count" baseField="0" baseItem="0"/>
    <dataField name="Количество по полю 47__Ж" fld="77" subtotal="count" baseField="0" baseItem="0"/>
    <dataField name="Количество по полю 48__Ж" fld="78" subtotal="count" baseField="0" baseItem="0"/>
    <dataField name="Количество по полю 49__Ж" fld="79" subtotal="count" baseField="0" baseItem="0"/>
    <dataField name="Количество по полю 50__Ж" fld="80" subtotal="count" baseField="0" baseItem="0"/>
    <dataField name="Количество по полю 51__Ж" fld="81" subtotal="count" baseField="0" baseItem="0"/>
    <dataField name="Количество по полю 52__Ж" fld="82" subtotal="count" baseField="0" baseItem="0"/>
    <dataField name="Количество по полю 53__Ж" fld="83" subtotal="count" baseField="0" baseItem="0"/>
    <dataField name="Количество по полю 54__Ж" fld="84" subtotal="count" baseField="0" baseItem="0"/>
    <dataField name="Количество по полю 55__Ж" fld="85" subtotal="count" baseField="0" baseItem="0"/>
    <dataField name="Количество по полю 56__Ж" fld="86" subtotal="count" baseField="0" baseItem="0"/>
    <dataField name="Количество по полю 57__Ж" fld="87" subtotal="count" baseField="0" baseItem="0"/>
    <dataField name="Количество по полю 58__Ж" fld="88" subtotal="count" baseField="0" baseItem="0"/>
    <dataField name="Количество по полю 59__Ж" fld="89" subtotal="count" baseField="0" baseItem="0"/>
    <dataField name="Количество по полю 60__Ж" fld="90" subtotal="count" baseField="0" baseItem="0"/>
    <dataField name="Количество по полю 61__Ж" fld="91" subtotal="count" baseField="0" baseItem="0"/>
    <dataField name="Количество по полю 62__Ж" fld="92" subtotal="count" baseField="0" baseItem="0"/>
    <dataField name="Количество по полю 63__Ж" fld="93" subtotal="count" baseField="0" baseItem="0"/>
    <dataField name="Количество по полю 64__Ж" fld="94" subtotal="count" baseField="0" baseItem="0"/>
    <dataField name="Количество по полю 65__М" fld="95" subtotal="count" baseField="0" baseItem="0"/>
    <dataField name="Количество по полю 66__М" fld="96" subtotal="count" baseField="0" baseItem="0"/>
    <dataField name="Количество по полю 67__М" fld="97" subtotal="count" baseField="0" baseItem="0"/>
    <dataField name="Количество по полю 68__М" fld="98" subtotal="count" baseField="0" baseItem="0"/>
    <dataField name="Количество по полю 69__М" fld="99" subtotal="count" baseField="0" baseItem="0"/>
    <dataField name="Количество по полю 70__М" fld="100" subtotal="count" baseField="0" baseItem="0"/>
    <dataField name="Количество по полю 71__М" fld="101" subtotal="count" baseField="0" baseItem="0"/>
    <dataField name="Количество по полю 72__М" fld="102" subtotal="count" baseField="0" baseItem="0"/>
    <dataField name="Количество по полю 73__М" fld="103" subtotal="count" baseField="0" baseItem="0"/>
    <dataField name="Количество по полю 74__М" fld="104" subtotal="count" baseField="0" baseItem="0"/>
    <dataField name="Количество по полю 75__М" fld="105" subtotal="count" baseField="0" baseItem="0"/>
    <dataField name="Количество по полю 76__М" fld="106" subtotal="count" baseField="0" baseItem="0"/>
    <dataField name="Количество по полю 77__М" fld="107" subtotal="count" baseField="0" baseItem="0"/>
    <dataField name="Количество по полю 78__М" fld="108" subtotal="count" baseField="0" baseItem="0"/>
    <dataField name="Количество по полю 79__М" fld="109" subtotal="count" baseField="0" baseItem="0"/>
    <dataField name="Количество по полю 80__М" fld="110" subtotal="count" baseField="0" baseItem="0"/>
    <dataField name="Количество по полю 81__М" fld="111" subtotal="count" baseField="0" baseItem="0"/>
    <dataField name="Количество по полю 82__М" fld="112" subtotal="count" baseField="0" baseItem="0"/>
    <dataField name="Количество по полю 83__М" fld="113" subtotal="count" baseField="0" baseItem="0"/>
    <dataField name="Количество по полю 84__М" fld="114" subtotal="count" baseField="0" baseItem="0"/>
    <dataField name="Количество по полю 85__М" fld="115" subtotal="count" baseField="0" baseItem="0"/>
    <dataField name="Количество по полю 86__М" fld="116" subtotal="count" baseField="0" baseItem="0"/>
    <dataField name="Количество по полю 87__М" fld="117" subtotal="count" baseField="0" baseItem="0"/>
    <dataField name="Количество по полю 88__М" fld="118" subtotal="count" baseField="0" baseItem="0"/>
    <dataField name="Количество по полю 89__М" fld="119" subtotal="count" baseField="0" baseItem="0"/>
    <dataField name="Количество по полю 90__М" fld="120" subtotal="count" baseField="0" baseItem="0"/>
    <dataField name="Количество по полю 91__М" fld="121" subtotal="count" baseField="0" baseItem="0"/>
    <dataField name="Количество по полю 92__М" fld="122" subtotal="count" baseField="0" baseItem="0"/>
    <dataField name="Количество по полю 93__М" fld="123" subtotal="count" baseField="0" baseItem="0"/>
    <dataField name="Количество по полю 94__М" fld="124" subtotal="count" baseField="0" baseItem="0"/>
    <dataField name="Количество по полю 95__М" fld="125" subtotal="count" baseField="0" baseItem="0"/>
    <dataField name="Количество по полю 96__М" fld="126" subtotal="count" baseField="0" baseItem="0"/>
    <dataField name="Количество по полю 97__М" fld="127" subtotal="count" baseField="0" baseItem="0"/>
    <dataField name="Количество по полю 98__М" fld="128" subtotal="count" baseField="0" baseItem="0"/>
    <dataField name="Количество по полю 99__М" fld="129" subtotal="count" baseField="0" baseItem="0"/>
    <dataField name="Количество по полю 65__Ж" fld="130" subtotal="count" baseField="0" baseItem="0"/>
    <dataField name="Количество по полю 66__Ж" fld="131" subtotal="count" baseField="0" baseItem="0"/>
    <dataField name="Количество по полю 67__Ж" fld="132" subtotal="count" baseField="0" baseItem="0"/>
    <dataField name="Количество по полю 68__Ж" fld="133" subtotal="count" baseField="0" baseItem="0"/>
    <dataField name="Количество по полю 69__Ж" fld="134" subtotal="count" baseField="0" baseItem="0"/>
    <dataField name="Количество по полю 70__Ж" fld="135" subtotal="count" baseField="0" baseItem="0"/>
    <dataField name="Количество по полю 71__Ж" fld="136" subtotal="count" baseField="0" baseItem="0"/>
    <dataField name="Количество по полю 72__Ж" fld="137" subtotal="count" baseField="0" baseItem="0"/>
    <dataField name="Количество по полю 73__Ж" fld="138" subtotal="count" baseField="0" baseItem="0"/>
    <dataField name="Количество по полю 74__Ж" fld="139" subtotal="count" baseField="0" baseItem="0"/>
    <dataField name="Количество по полю 75__Ж" fld="140" subtotal="count" baseField="0" baseItem="0"/>
    <dataField name="Количество по полю 76__Ж" fld="141" subtotal="count" baseField="0" baseItem="0"/>
    <dataField name="Количество по полю 77__Ж" fld="142" subtotal="count" baseField="0" baseItem="0"/>
    <dataField name="Количество по полю 78__Ж" fld="143" subtotal="count" baseField="0" baseItem="0"/>
    <dataField name="Количество по полю 79__Ж" fld="144" subtotal="count" baseField="0" baseItem="0"/>
    <dataField name="Количество по полю 80__Ж" fld="145" subtotal="count" baseField="0" baseItem="0"/>
    <dataField name="Количество по полю 81__Ж" fld="146" subtotal="count" baseField="0" baseItem="0"/>
    <dataField name="Количество по полю 82__Ж" fld="147" subtotal="count" baseField="0" baseItem="0"/>
    <dataField name="Количество по полю 83__Ж" fld="148" subtotal="count" baseField="0" baseItem="0"/>
    <dataField name="Количество по полю 84__Ж" fld="149" subtotal="count" baseField="0" baseItem="0"/>
    <dataField name="Количество по полю 85__Ж" fld="150" subtotal="count" baseField="0" baseItem="0"/>
    <dataField name="Количество по полю 86__Ж" fld="151" subtotal="count" baseField="0" baseItem="0"/>
    <dataField name="Количество по полю 87__Ж" fld="152" subtotal="count" baseField="0" baseItem="0"/>
    <dataField name="Количество по полю 88__Ж" fld="153" subtotal="count" baseField="0" baseItem="0"/>
    <dataField name="Количество по полю 89__Ж" fld="154" subtotal="count" baseField="0" baseItem="0"/>
    <dataField name="Количество по полю 91__Ж" fld="156" subtotal="count" baseField="0" baseItem="0"/>
    <dataField name="Количество по полю 90__Ж" fld="155" subtotal="count" baseField="0" baseItem="0"/>
    <dataField name="Количество по полю 92__Ж" fld="157" subtotal="count" baseField="0" baseItem="0"/>
    <dataField name="Количество по полю 93__Ж" fld="158" subtotal="count" baseField="0" baseItem="0"/>
    <dataField name="Количество по полю 94__Ж" fld="159" subtotal="count" baseField="0" baseItem="0"/>
    <dataField name="Количество по полю 95__Ж" fld="160" subtotal="count" baseField="0" baseItem="0"/>
    <dataField name="Количество по полю 96__Ж" fld="161" subtotal="count" baseField="0" baseItem="0"/>
    <dataField name="Количество по полю 97__Ж" fld="162" subtotal="count" baseField="0" baseItem="0"/>
    <dataField name="Количество по полю 98__Ж" fld="163" subtotal="count" baseField="0" baseItem="0"/>
    <dataField name="Количество по полю 99__Ж" fld="164" subtotal="count" baseField="0" baseItem="0"/>
  </dataFields>
  <formats count="12">
    <format dxfId="23">
      <pivotArea field="0" type="button" dataOnly="0" labelOnly="1" outline="0" axis="axisRow" fieldPosition="0"/>
    </format>
    <format dxfId="22">
      <pivotArea dataOnly="0" labelOnly="1" fieldPosition="0">
        <references count="1">
          <reference field="0" count="0"/>
        </references>
      </pivotArea>
    </format>
    <format dxfId="21">
      <pivotArea dataOnly="0" labelOnly="1" grandRow="1" outline="0" fieldPosition="0"/>
    </format>
    <format dxfId="20">
      <pivotArea type="all" dataOnly="0" outline="0" fieldPosition="0"/>
    </format>
    <format dxfId="19">
      <pivotArea outline="0" collapsedLevelsAreSubtotals="1" fieldPosition="0"/>
    </format>
    <format dxfId="18">
      <pivotArea field="0" type="button" dataOnly="0" labelOnly="1" outline="0" axis="axisRow" fieldPosition="0"/>
    </format>
    <format dxfId="17">
      <pivotArea dataOnly="0" labelOnly="1" fieldPosition="0">
        <references count="1">
          <reference field="0" count="0"/>
        </references>
      </pivotArea>
    </format>
    <format dxfId="16">
      <pivotArea dataOnly="0" labelOnly="1" grandRow="1" outline="0" fieldPosition="0"/>
    </format>
    <format dxfId="15">
      <pivotArea dataOnly="0" labelOnly="1" outline="0" fieldPosition="0">
        <references count="1">
          <reference field="4294967294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14">
      <pivotArea dataOnly="0" labelOnly="1" outline="0" fieldPosition="0">
        <references count="1">
          <reference field="4294967294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13">
      <pivotArea dataOnly="0" labelOnly="1" outline="0" fieldPosition="0">
        <references count="1">
          <reference field="4294967294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12">
      <pivotArea dataOnly="0" labelOnly="1" outline="0" fieldPosition="0">
        <references count="1">
          <reference field="4294967294" count="14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64E9D740-C735-4E86-8200-627584AD1BA5}" name="СводнаяТаблица2" cacheId="0" applyNumberFormats="0" applyBorderFormats="0" applyFontFormats="0" applyPatternFormats="0" applyAlignmentFormats="0" applyWidthHeightFormats="1" dataCaption="Значения" updatedVersion="7" minRefreshableVersion="3" useAutoFormatting="1" itemPrintTitles="1" createdVersion="4" indent="0" outline="1" outlineData="1" multipleFieldFilters="0" fieldListSortAscending="1">
  <location ref="A3:FI30" firstHeaderRow="0" firstDataRow="1" firstDataCol="1"/>
  <pivotFields count="165">
    <pivotField axis="axisRow" showAll="0" sortType="ascending">
      <items count="27">
        <item x="22"/>
        <item x="23"/>
        <item x="2"/>
        <item x="25"/>
        <item x="9"/>
        <item x="20"/>
        <item x="14"/>
        <item x="13"/>
        <item x="21"/>
        <item x="11"/>
        <item x="6"/>
        <item x="5"/>
        <item x="15"/>
        <item x="4"/>
        <item x="3"/>
        <item x="0"/>
        <item x="19"/>
        <item x="16"/>
        <item x="10"/>
        <item x="12"/>
        <item x="1"/>
        <item x="7"/>
        <item x="17"/>
        <item x="24"/>
        <item x="8"/>
        <item x="18"/>
        <item t="default"/>
      </items>
    </pivotField>
    <pivotField dataField="1" showAll="0">
      <items count="3">
        <item x="0"/>
        <item x="1"/>
        <item t="default"/>
      </items>
    </pivotField>
    <pivotField dataField="1" showAll="0"/>
    <pivotField dataField="1" showAll="0"/>
    <pivotField dataField="1" showAll="0"/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>
      <items count="3">
        <item x="0"/>
        <item x="1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0"/>
  </rowFields>
  <rowItems count="27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 t="grand">
      <x/>
    </i>
  </rowItems>
  <colFields count="1">
    <field x="-2"/>
  </colFields>
  <colItems count="164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  <i i="9">
      <x v="9"/>
    </i>
    <i i="10">
      <x v="10"/>
    </i>
    <i i="11">
      <x v="11"/>
    </i>
    <i i="12">
      <x v="12"/>
    </i>
    <i i="13">
      <x v="13"/>
    </i>
    <i i="14">
      <x v="14"/>
    </i>
    <i i="15">
      <x v="15"/>
    </i>
    <i i="16">
      <x v="16"/>
    </i>
    <i i="17">
      <x v="17"/>
    </i>
    <i i="18">
      <x v="18"/>
    </i>
    <i i="19">
      <x v="19"/>
    </i>
    <i i="20">
      <x v="20"/>
    </i>
    <i i="21">
      <x v="21"/>
    </i>
    <i i="22">
      <x v="22"/>
    </i>
    <i i="23">
      <x v="23"/>
    </i>
    <i i="24">
      <x v="24"/>
    </i>
    <i i="25">
      <x v="25"/>
    </i>
    <i i="26">
      <x v="26"/>
    </i>
    <i i="27">
      <x v="27"/>
    </i>
    <i i="28">
      <x v="28"/>
    </i>
    <i i="29">
      <x v="29"/>
    </i>
    <i i="30">
      <x v="30"/>
    </i>
    <i i="31">
      <x v="31"/>
    </i>
    <i i="32">
      <x v="32"/>
    </i>
    <i i="33">
      <x v="33"/>
    </i>
    <i i="34">
      <x v="34"/>
    </i>
    <i i="35">
      <x v="35"/>
    </i>
    <i i="36">
      <x v="36"/>
    </i>
    <i i="37">
      <x v="37"/>
    </i>
    <i i="38">
      <x v="38"/>
    </i>
    <i i="39">
      <x v="39"/>
    </i>
    <i i="40">
      <x v="40"/>
    </i>
    <i i="41">
      <x v="41"/>
    </i>
    <i i="42">
      <x v="42"/>
    </i>
    <i i="43">
      <x v="43"/>
    </i>
    <i i="44">
      <x v="44"/>
    </i>
    <i i="45">
      <x v="45"/>
    </i>
    <i i="46">
      <x v="46"/>
    </i>
    <i i="47">
      <x v="47"/>
    </i>
    <i i="48">
      <x v="48"/>
    </i>
    <i i="49">
      <x v="49"/>
    </i>
    <i i="50">
      <x v="50"/>
    </i>
    <i i="51">
      <x v="51"/>
    </i>
    <i i="52">
      <x v="52"/>
    </i>
    <i i="53">
      <x v="53"/>
    </i>
    <i i="54">
      <x v="54"/>
    </i>
    <i i="55">
      <x v="55"/>
    </i>
    <i i="56">
      <x v="56"/>
    </i>
    <i i="57">
      <x v="57"/>
    </i>
    <i i="58">
      <x v="58"/>
    </i>
    <i i="59">
      <x v="59"/>
    </i>
    <i i="60">
      <x v="60"/>
    </i>
    <i i="61">
      <x v="61"/>
    </i>
    <i i="62">
      <x v="62"/>
    </i>
    <i i="63">
      <x v="63"/>
    </i>
    <i i="64">
      <x v="64"/>
    </i>
    <i i="65">
      <x v="65"/>
    </i>
    <i i="66">
      <x v="66"/>
    </i>
    <i i="67">
      <x v="67"/>
    </i>
    <i i="68">
      <x v="68"/>
    </i>
    <i i="69">
      <x v="69"/>
    </i>
    <i i="70">
      <x v="70"/>
    </i>
    <i i="71">
      <x v="71"/>
    </i>
    <i i="72">
      <x v="72"/>
    </i>
    <i i="73">
      <x v="73"/>
    </i>
    <i i="74">
      <x v="74"/>
    </i>
    <i i="75">
      <x v="75"/>
    </i>
    <i i="76">
      <x v="76"/>
    </i>
    <i i="77">
      <x v="77"/>
    </i>
    <i i="78">
      <x v="78"/>
    </i>
    <i i="79">
      <x v="79"/>
    </i>
    <i i="80">
      <x v="80"/>
    </i>
    <i i="81">
      <x v="81"/>
    </i>
    <i i="82">
      <x v="82"/>
    </i>
    <i i="83">
      <x v="83"/>
    </i>
    <i i="84">
      <x v="84"/>
    </i>
    <i i="85">
      <x v="85"/>
    </i>
    <i i="86">
      <x v="86"/>
    </i>
    <i i="87">
      <x v="87"/>
    </i>
    <i i="88">
      <x v="88"/>
    </i>
    <i i="89">
      <x v="89"/>
    </i>
    <i i="90">
      <x v="90"/>
    </i>
    <i i="91">
      <x v="91"/>
    </i>
    <i i="92">
      <x v="92"/>
    </i>
    <i i="93">
      <x v="93"/>
    </i>
    <i i="94">
      <x v="94"/>
    </i>
    <i i="95">
      <x v="95"/>
    </i>
    <i i="96">
      <x v="96"/>
    </i>
    <i i="97">
      <x v="97"/>
    </i>
    <i i="98">
      <x v="98"/>
    </i>
    <i i="99">
      <x v="99"/>
    </i>
    <i i="100">
      <x v="100"/>
    </i>
    <i i="101">
      <x v="101"/>
    </i>
    <i i="102">
      <x v="102"/>
    </i>
    <i i="103">
      <x v="103"/>
    </i>
    <i i="104">
      <x v="104"/>
    </i>
    <i i="105">
      <x v="105"/>
    </i>
    <i i="106">
      <x v="106"/>
    </i>
    <i i="107">
      <x v="107"/>
    </i>
    <i i="108">
      <x v="108"/>
    </i>
    <i i="109">
      <x v="109"/>
    </i>
    <i i="110">
      <x v="110"/>
    </i>
    <i i="111">
      <x v="111"/>
    </i>
    <i i="112">
      <x v="112"/>
    </i>
    <i i="113">
      <x v="113"/>
    </i>
    <i i="114">
      <x v="114"/>
    </i>
    <i i="115">
      <x v="115"/>
    </i>
    <i i="116">
      <x v="116"/>
    </i>
    <i i="117">
      <x v="117"/>
    </i>
    <i i="118">
      <x v="118"/>
    </i>
    <i i="119">
      <x v="119"/>
    </i>
    <i i="120">
      <x v="120"/>
    </i>
    <i i="121">
      <x v="121"/>
    </i>
    <i i="122">
      <x v="122"/>
    </i>
    <i i="123">
      <x v="123"/>
    </i>
    <i i="124">
      <x v="124"/>
    </i>
    <i i="125">
      <x v="125"/>
    </i>
    <i i="126">
      <x v="126"/>
    </i>
    <i i="127">
      <x v="127"/>
    </i>
    <i i="128">
      <x v="128"/>
    </i>
    <i i="129">
      <x v="129"/>
    </i>
    <i i="130">
      <x v="130"/>
    </i>
    <i i="131">
      <x v="131"/>
    </i>
    <i i="132">
      <x v="132"/>
    </i>
    <i i="133">
      <x v="133"/>
    </i>
    <i i="134">
      <x v="134"/>
    </i>
    <i i="135">
      <x v="135"/>
    </i>
    <i i="136">
      <x v="136"/>
    </i>
    <i i="137">
      <x v="137"/>
    </i>
    <i i="138">
      <x v="138"/>
    </i>
    <i i="139">
      <x v="139"/>
    </i>
    <i i="140">
      <x v="140"/>
    </i>
    <i i="141">
      <x v="141"/>
    </i>
    <i i="142">
      <x v="142"/>
    </i>
    <i i="143">
      <x v="143"/>
    </i>
    <i i="144">
      <x v="144"/>
    </i>
    <i i="145">
      <x v="145"/>
    </i>
    <i i="146">
      <x v="146"/>
    </i>
    <i i="147">
      <x v="147"/>
    </i>
    <i i="148">
      <x v="148"/>
    </i>
    <i i="149">
      <x v="149"/>
    </i>
    <i i="150">
      <x v="150"/>
    </i>
    <i i="151">
      <x v="151"/>
    </i>
    <i i="152">
      <x v="152"/>
    </i>
    <i i="153">
      <x v="153"/>
    </i>
    <i i="154">
      <x v="154"/>
    </i>
    <i i="155">
      <x v="155"/>
    </i>
    <i i="156">
      <x v="156"/>
    </i>
    <i i="157">
      <x v="157"/>
    </i>
    <i i="158">
      <x v="158"/>
    </i>
    <i i="159">
      <x v="159"/>
    </i>
    <i i="160">
      <x v="160"/>
    </i>
    <i i="161">
      <x v="161"/>
    </i>
    <i i="162">
      <x v="162"/>
    </i>
    <i i="163">
      <x v="163"/>
    </i>
  </colItems>
  <dataFields count="164">
    <dataField name="Количество по полю 18__М" fld="1" subtotal="count" baseField="0" baseItem="0"/>
    <dataField name="Количество по полю 19__М" fld="2" subtotal="count" baseField="0" baseItem="0"/>
    <dataField name="Количество по полю 20__М" fld="3" subtotal="count" baseField="0" baseItem="0"/>
    <dataField name="Количество по полю 21__М" fld="4" subtotal="count" baseField="0" baseItem="0"/>
    <dataField name="Количество по полю 22__М" fld="5" subtotal="count" baseField="0" baseItem="0"/>
    <dataField name="Количество по полю 23__М" fld="6" subtotal="count" baseField="0" baseItem="0"/>
    <dataField name="Количество по полю 24__М" fld="7" subtotal="count" baseField="0" baseItem="0"/>
    <dataField name="Количество по полю 25__М" fld="8" subtotal="count" baseField="0" baseItem="0"/>
    <dataField name="Количество по полю 26__М" fld="9" subtotal="count" baseField="0" baseItem="0"/>
    <dataField name="Количество по полю 27__М" fld="10" subtotal="count" baseField="0" baseItem="0"/>
    <dataField name="Количество по полю 28__М" fld="11" subtotal="count" baseField="0" baseItem="0"/>
    <dataField name="Количество по полю 29__М" fld="12" subtotal="count" baseField="0" baseItem="0"/>
    <dataField name="Количество по полю 30__М" fld="13" subtotal="count" baseField="0" baseItem="0"/>
    <dataField name="Количество по полю 31__М" fld="14" subtotal="count" baseField="0" baseItem="0"/>
    <dataField name="Количество по полю 32__М" fld="15" subtotal="count" baseField="0" baseItem="0"/>
    <dataField name="Количество по полю 33__М" fld="16" subtotal="count" baseField="0" baseItem="0"/>
    <dataField name="Количество по полю 34__М" fld="17" subtotal="count" baseField="0" baseItem="0"/>
    <dataField name="Количество по полю 36__М" fld="19" subtotal="count" baseField="0" baseItem="0"/>
    <dataField name="Количество по полю 35__М" fld="18" subtotal="count" baseField="0" baseItem="0"/>
    <dataField name="Количество по полю 37__М" fld="20" subtotal="count" baseField="0" baseItem="0"/>
    <dataField name="Количество по полю 38__М" fld="21" subtotal="count" baseField="0" baseItem="0"/>
    <dataField name="Количество по полю 39__М" fld="22" subtotal="count" baseField="0" baseItem="0"/>
    <dataField name="Количество по полю 40__М" fld="23" subtotal="count" baseField="0" baseItem="0"/>
    <dataField name="Количество по полю 41__М" fld="24" subtotal="count" baseField="0" baseItem="0"/>
    <dataField name="Количество по полю 42__М" fld="25" subtotal="count" baseField="0" baseItem="0"/>
    <dataField name="Количество по полю 43__М" fld="26" subtotal="count" baseField="0" baseItem="0"/>
    <dataField name="Количество по полю 44__М" fld="27" subtotal="count" baseField="0" baseItem="0"/>
    <dataField name="Количество по полю 45__М" fld="28" subtotal="count" baseField="0" baseItem="0"/>
    <dataField name="Количество по полю 46__М" fld="29" subtotal="count" baseField="0" baseItem="0"/>
    <dataField name="Количество по полю 47__М" fld="30" subtotal="count" baseField="0" baseItem="0"/>
    <dataField name="Количество по полю 48__М" fld="31" subtotal="count" baseField="0" baseItem="0"/>
    <dataField name="Количество по полю 49__М" fld="32" subtotal="count" baseField="0" baseItem="0"/>
    <dataField name="Количество по полю 50__М" fld="33" subtotal="count" baseField="0" baseItem="0"/>
    <dataField name="Количество по полю 51__М" fld="34" subtotal="count" baseField="0" baseItem="0"/>
    <dataField name="Количество по полю 52__М" fld="35" subtotal="count" baseField="0" baseItem="0"/>
    <dataField name="Количество по полю 53__М" fld="36" subtotal="count" baseField="0" baseItem="0"/>
    <dataField name="Количество по полю 54__М" fld="37" subtotal="count" baseField="0" baseItem="0"/>
    <dataField name="Количество по полю 55__М" fld="38" subtotal="count" baseField="0" baseItem="0"/>
    <dataField name="Количество по полю 56__М" fld="39" subtotal="count" baseField="0" baseItem="0"/>
    <dataField name="Количество по полю 57__М" fld="40" subtotal="count" baseField="0" baseItem="0"/>
    <dataField name="Количество по полю 58__М" fld="41" subtotal="count" baseField="0" baseItem="0"/>
    <dataField name="Количество по полю 59__М" fld="42" subtotal="count" baseField="0" baseItem="0"/>
    <dataField name="Количество по полю 60__М" fld="43" subtotal="count" baseField="0" baseItem="0"/>
    <dataField name="Количество по полю 61__М" fld="44" subtotal="count" baseField="0" baseItem="0"/>
    <dataField name="Количество по полю 62__М" fld="45" subtotal="count" baseField="0" baseItem="0"/>
    <dataField name="Количество по полю 63__М" fld="46" subtotal="count" baseField="0" baseItem="0"/>
    <dataField name="Количество по полю 64__М" fld="47" subtotal="count" baseField="0" baseItem="0"/>
    <dataField name="Количество по полю 18__Ж" fld="48" subtotal="count" baseField="0" baseItem="0"/>
    <dataField name="Количество по полю 19__Ж" fld="49" subtotal="count" baseField="0" baseItem="0"/>
    <dataField name="Количество по полю 20__Ж" fld="50" subtotal="count" baseField="0" baseItem="0"/>
    <dataField name="Количество по полю 21__Ж" fld="51" subtotal="count" baseField="0" baseItem="0"/>
    <dataField name="Количество по полю 22__Ж" fld="52" subtotal="count" baseField="0" baseItem="0"/>
    <dataField name="Количество по полю 23__Ж" fld="53" subtotal="count" baseField="0" baseItem="0"/>
    <dataField name="Количество по полю 24__Ж" fld="54" subtotal="count" baseField="0" baseItem="0"/>
    <dataField name="Количество по полю 25__Ж" fld="55" subtotal="count" baseField="0" baseItem="0"/>
    <dataField name="Количество по полю 26__Ж" fld="56" subtotal="count" baseField="0" baseItem="0"/>
    <dataField name="Количество по полю 27__Ж" fld="57" subtotal="count" baseField="0" baseItem="0"/>
    <dataField name="Количество по полю 28__Ж" fld="58" subtotal="count" baseField="0" baseItem="0"/>
    <dataField name="Количество по полю 29__Ж" fld="59" subtotal="count" baseField="0" baseItem="0"/>
    <dataField name="Количество по полю 30__Ж" fld="60" subtotal="count" baseField="0" baseItem="0"/>
    <dataField name="Количество по полю 31__Ж" fld="61" subtotal="count" baseField="0" baseItem="0"/>
    <dataField name="Количество по полю 32__Ж" fld="62" subtotal="count" baseField="0" baseItem="0"/>
    <dataField name="Количество по полю 33__Ж" fld="63" subtotal="count" baseField="0" baseItem="0"/>
    <dataField name="Количество по полю 34__Ж" fld="64" subtotal="count" baseField="0" baseItem="0"/>
    <dataField name="Количество по полю 35__Ж" fld="65" subtotal="count" baseField="0" baseItem="0"/>
    <dataField name="Количество по полю 36__Ж" fld="66" subtotal="count" baseField="0" baseItem="0"/>
    <dataField name="Количество по полю 37__Ж" fld="67" subtotal="count" baseField="0" baseItem="0"/>
    <dataField name="Количество по полю 38__Ж" fld="68" subtotal="count" baseField="0" baseItem="0"/>
    <dataField name="Количество по полю 39__Ж" fld="69" subtotal="count" baseField="0" baseItem="0"/>
    <dataField name="Количество по полю 40__Ж" fld="70" subtotal="count" baseField="0" baseItem="0"/>
    <dataField name="Количество по полю 41__Ж" fld="71" subtotal="count" baseField="0" baseItem="0"/>
    <dataField name="Количество по полю 42__Ж" fld="72" subtotal="count" baseField="0" baseItem="0"/>
    <dataField name="Количество по полю 43__Ж" fld="73" subtotal="count" baseField="0" baseItem="0"/>
    <dataField name="Количество по полю 44__Ж" fld="74" subtotal="count" baseField="0" baseItem="0"/>
    <dataField name="Количество по полю 45__Ж" fld="75" subtotal="count" baseField="0" baseItem="0"/>
    <dataField name="Количество по полю 46__Ж" fld="76" subtotal="count" baseField="0" baseItem="0"/>
    <dataField name="Количество по полю 47__Ж" fld="77" subtotal="count" baseField="0" baseItem="0"/>
    <dataField name="Количество по полю 48__Ж" fld="78" subtotal="count" baseField="0" baseItem="0"/>
    <dataField name="Количество по полю 49__Ж" fld="79" subtotal="count" baseField="0" baseItem="0"/>
    <dataField name="Количество по полю 50__Ж" fld="80" subtotal="count" baseField="0" baseItem="0"/>
    <dataField name="Количество по полю 51__Ж" fld="81" subtotal="count" baseField="0" baseItem="0"/>
    <dataField name="Количество по полю 52__Ж" fld="82" subtotal="count" baseField="0" baseItem="0"/>
    <dataField name="Количество по полю 53__Ж" fld="83" subtotal="count" baseField="0" baseItem="0"/>
    <dataField name="Количество по полю 54__Ж" fld="84" subtotal="count" baseField="0" baseItem="0"/>
    <dataField name="Количество по полю 55__Ж" fld="85" subtotal="count" baseField="0" baseItem="0"/>
    <dataField name="Количество по полю 56__Ж" fld="86" subtotal="count" baseField="0" baseItem="0"/>
    <dataField name="Количество по полю 57__Ж" fld="87" subtotal="count" baseField="0" baseItem="0"/>
    <dataField name="Количество по полю 58__Ж" fld="88" subtotal="count" baseField="0" baseItem="0"/>
    <dataField name="Количество по полю 59__Ж" fld="89" subtotal="count" baseField="0" baseItem="0"/>
    <dataField name="Количество по полю 60__Ж" fld="90" subtotal="count" baseField="0" baseItem="0"/>
    <dataField name="Количество по полю 61__Ж" fld="91" subtotal="count" baseField="0" baseItem="0"/>
    <dataField name="Количество по полю 62__Ж" fld="92" subtotal="count" baseField="0" baseItem="0"/>
    <dataField name="Количество по полю 63__Ж" fld="93" subtotal="count" baseField="0" baseItem="0"/>
    <dataField name="Количество по полю 64__Ж" fld="94" subtotal="count" baseField="0" baseItem="0"/>
    <dataField name="Количество по полю 65__М" fld="95" subtotal="count" baseField="0" baseItem="0"/>
    <dataField name="Количество по полю 66__М" fld="96" subtotal="count" baseField="0" baseItem="0"/>
    <dataField name="Количество по полю 67__М" fld="97" subtotal="count" baseField="0" baseItem="0"/>
    <dataField name="Количество по полю 68__М" fld="98" subtotal="count" baseField="0" baseItem="0"/>
    <dataField name="Количество по полю 69__М" fld="99" subtotal="count" baseField="0" baseItem="0"/>
    <dataField name="Количество по полю 70__М" fld="100" subtotal="count" baseField="0" baseItem="0"/>
    <dataField name="Количество по полю 71__М" fld="101" subtotal="count" baseField="0" baseItem="0"/>
    <dataField name="Количество по полю 72__М" fld="102" subtotal="count" baseField="0" baseItem="0"/>
    <dataField name="Количество по полю 73__М" fld="103" subtotal="count" baseField="0" baseItem="0"/>
    <dataField name="Количество по полю 74__М" fld="104" subtotal="count" baseField="0" baseItem="0"/>
    <dataField name="Количество по полю 75__М" fld="105" subtotal="count" baseField="0" baseItem="0"/>
    <dataField name="Количество по полю 76__М" fld="106" subtotal="count" baseField="0" baseItem="0"/>
    <dataField name="Количество по полю 77__М" fld="107" subtotal="count" baseField="0" baseItem="0"/>
    <dataField name="Количество по полю 78__М" fld="108" subtotal="count" baseField="0" baseItem="0"/>
    <dataField name="Количество по полю 79__М" fld="109" subtotal="count" baseField="0" baseItem="0"/>
    <dataField name="Количество по полю 80__М" fld="110" subtotal="count" baseField="0" baseItem="0"/>
    <dataField name="Количество по полю 81__М" fld="111" subtotal="count" baseField="0" baseItem="0"/>
    <dataField name="Количество по полю 82__М" fld="112" subtotal="count" baseField="0" baseItem="0"/>
    <dataField name="Количество по полю 83__М" fld="113" subtotal="count" baseField="0" baseItem="0"/>
    <dataField name="Количество по полю 84__М" fld="114" subtotal="count" baseField="0" baseItem="0"/>
    <dataField name="Количество по полю 85__М" fld="115" subtotal="count" baseField="0" baseItem="0"/>
    <dataField name="Количество по полю 86__М" fld="116" subtotal="count" baseField="0" baseItem="0"/>
    <dataField name="Количество по полю 87__М" fld="117" subtotal="count" baseField="0" baseItem="0"/>
    <dataField name="Количество по полю 88__М" fld="118" subtotal="count" baseField="0" baseItem="0"/>
    <dataField name="Количество по полю 89__М" fld="119" subtotal="count" baseField="0" baseItem="0"/>
    <dataField name="Количество по полю 90__М" fld="120" subtotal="count" baseField="0" baseItem="0"/>
    <dataField name="Количество по полю 91__М" fld="121" subtotal="count" baseField="0" baseItem="0"/>
    <dataField name="Количество по полю 92__М" fld="122" subtotal="count" baseField="0" baseItem="0"/>
    <dataField name="Количество по полю 93__М" fld="123" subtotal="count" baseField="0" baseItem="0"/>
    <dataField name="Количество по полю 94__М" fld="124" subtotal="count" baseField="0" baseItem="0"/>
    <dataField name="Количество по полю 95__М" fld="125" subtotal="count" baseField="0" baseItem="0"/>
    <dataField name="Количество по полю 96__М" fld="126" subtotal="count" baseField="0" baseItem="0"/>
    <dataField name="Количество по полю 97__М" fld="127" subtotal="count" baseField="0" baseItem="0"/>
    <dataField name="Количество по полю 98__М" fld="128" subtotal="count" baseField="0" baseItem="0"/>
    <dataField name="Количество по полю 99__М" fld="129" subtotal="count" baseField="0" baseItem="0"/>
    <dataField name="Количество по полю 65__Ж" fld="130" subtotal="count" baseField="0" baseItem="0"/>
    <dataField name="Количество по полю 66__Ж" fld="131" subtotal="count" baseField="0" baseItem="0"/>
    <dataField name="Количество по полю 67__Ж" fld="132" subtotal="count" baseField="0" baseItem="0"/>
    <dataField name="Количество по полю 68__Ж" fld="133" subtotal="count" baseField="0" baseItem="0"/>
    <dataField name="Количество по полю 69__Ж" fld="134" subtotal="count" baseField="0" baseItem="0"/>
    <dataField name="Количество по полю 70__Ж" fld="135" subtotal="count" baseField="0" baseItem="0"/>
    <dataField name="Количество по полю 71__Ж" fld="136" subtotal="count" baseField="0" baseItem="0"/>
    <dataField name="Количество по полю 72__Ж" fld="137" subtotal="count" baseField="0" baseItem="0"/>
    <dataField name="Количество по полю 73__Ж" fld="138" subtotal="count" baseField="0" baseItem="0"/>
    <dataField name="Количество по полю 74__Ж" fld="139" subtotal="count" baseField="0" baseItem="0"/>
    <dataField name="Количество по полю 75__Ж" fld="140" subtotal="count" baseField="0" baseItem="0"/>
    <dataField name="Количество по полю 76__Ж" fld="141" subtotal="count" baseField="0" baseItem="0"/>
    <dataField name="Количество по полю 77__Ж" fld="142" subtotal="count" baseField="0" baseItem="0"/>
    <dataField name="Количество по полю 78__Ж" fld="143" subtotal="count" baseField="0" baseItem="0"/>
    <dataField name="Количество по полю 79__Ж" fld="144" subtotal="count" baseField="0" baseItem="0"/>
    <dataField name="Количество по полю 80__Ж" fld="145" subtotal="count" baseField="0" baseItem="0"/>
    <dataField name="Количество по полю 81__Ж" fld="146" subtotal="count" baseField="0" baseItem="0"/>
    <dataField name="Количество по полю 82__Ж" fld="147" subtotal="count" baseField="0" baseItem="0"/>
    <dataField name="Количество по полю 83__Ж" fld="148" subtotal="count" baseField="0" baseItem="0"/>
    <dataField name="Количество по полю 84__Ж" fld="149" subtotal="count" baseField="0" baseItem="0"/>
    <dataField name="Количество по полю 85__Ж" fld="150" subtotal="count" baseField="0" baseItem="0"/>
    <dataField name="Количество по полю 86__Ж" fld="151" subtotal="count" baseField="0" baseItem="0"/>
    <dataField name="Количество по полю 87__Ж" fld="152" subtotal="count" baseField="0" baseItem="0"/>
    <dataField name="Количество по полю 88__Ж" fld="153" subtotal="count" baseField="0" baseItem="0"/>
    <dataField name="Количество по полю 89__Ж" fld="154" subtotal="count" baseField="0" baseItem="0"/>
    <dataField name="Количество по полю 91__Ж" fld="156" subtotal="count" baseField="0" baseItem="0"/>
    <dataField name="Количество по полю 90__Ж" fld="155" subtotal="count" baseField="0" baseItem="0"/>
    <dataField name="Количество по полю 92__Ж" fld="157" subtotal="count" baseField="0" baseItem="0"/>
    <dataField name="Количество по полю 93__Ж" fld="158" subtotal="count" baseField="0" baseItem="0"/>
    <dataField name="Количество по полю 94__Ж" fld="159" subtotal="count" baseField="0" baseItem="0"/>
    <dataField name="Количество по полю 95__Ж" fld="160" subtotal="count" baseField="0" baseItem="0"/>
    <dataField name="Количество по полю 96__Ж" fld="161" subtotal="count" baseField="0" baseItem="0"/>
    <dataField name="Количество по полю 97__Ж" fld="162" subtotal="count" baseField="0" baseItem="0"/>
    <dataField name="Количество по полю 98__Ж" fld="163" subtotal="count" baseField="0" baseItem="0"/>
    <dataField name="Количество по полю 99__Ж" fld="164" subtotal="count" baseField="0" baseItem="0"/>
  </dataFields>
  <formats count="12">
    <format dxfId="11">
      <pivotArea field="0" type="button" dataOnly="0" labelOnly="1" outline="0" axis="axisRow" fieldPosition="0"/>
    </format>
    <format dxfId="10">
      <pivotArea dataOnly="0" labelOnly="1" fieldPosition="0">
        <references count="1">
          <reference field="0" count="0"/>
        </references>
      </pivotArea>
    </format>
    <format dxfId="9">
      <pivotArea dataOnly="0" labelOnly="1" grandRow="1" outline="0" fieldPosition="0"/>
    </format>
    <format dxfId="8">
      <pivotArea type="all" dataOnly="0" outline="0" fieldPosition="0"/>
    </format>
    <format dxfId="7">
      <pivotArea outline="0" collapsedLevelsAreSubtotals="1" fieldPosition="0"/>
    </format>
    <format dxfId="6">
      <pivotArea field="0" type="button" dataOnly="0" labelOnly="1" outline="0" axis="axisRow" fieldPosition="0"/>
    </format>
    <format dxfId="5">
      <pivotArea dataOnly="0" labelOnly="1" fieldPosition="0">
        <references count="1">
          <reference field="0" count="0"/>
        </references>
      </pivotArea>
    </format>
    <format dxfId="4">
      <pivotArea dataOnly="0" labelOnly="1" grandRow="1" outline="0" fieldPosition="0"/>
    </format>
    <format dxfId="3">
      <pivotArea dataOnly="0" labelOnly="1" outline="0" fieldPosition="0">
        <references count="1">
          <reference field="4294967294" count="50">
            <x v="0"/>
            <x v="1"/>
            <x v="2"/>
            <x v="3"/>
            <x v="4"/>
            <x v="5"/>
            <x v="6"/>
            <x v="7"/>
            <x v="8"/>
            <x v="9"/>
            <x v="10"/>
            <x v="11"/>
            <x v="12"/>
            <x v="13"/>
            <x v="14"/>
            <x v="15"/>
            <x v="16"/>
            <x v="17"/>
            <x v="18"/>
            <x v="19"/>
            <x v="20"/>
            <x v="21"/>
            <x v="22"/>
            <x v="23"/>
            <x v="24"/>
            <x v="25"/>
            <x v="26"/>
            <x v="27"/>
            <x v="28"/>
            <x v="29"/>
            <x v="30"/>
            <x v="31"/>
            <x v="32"/>
            <x v="33"/>
            <x v="34"/>
            <x v="35"/>
            <x v="36"/>
            <x v="37"/>
            <x v="38"/>
            <x v="39"/>
            <x v="40"/>
            <x v="41"/>
            <x v="42"/>
            <x v="43"/>
            <x v="44"/>
            <x v="45"/>
            <x v="46"/>
            <x v="47"/>
            <x v="48"/>
            <x v="49"/>
          </reference>
        </references>
      </pivotArea>
    </format>
    <format dxfId="2">
      <pivotArea dataOnly="0" labelOnly="1" outline="0" fieldPosition="0">
        <references count="1">
          <reference field="4294967294" count="50">
            <x v="50"/>
            <x v="51"/>
            <x v="52"/>
            <x v="53"/>
            <x v="54"/>
            <x v="55"/>
            <x v="56"/>
            <x v="57"/>
            <x v="58"/>
            <x v="59"/>
            <x v="60"/>
            <x v="61"/>
            <x v="62"/>
            <x v="63"/>
            <x v="64"/>
            <x v="65"/>
            <x v="66"/>
            <x v="67"/>
            <x v="68"/>
            <x v="69"/>
            <x v="70"/>
            <x v="71"/>
            <x v="72"/>
            <x v="73"/>
            <x v="74"/>
            <x v="75"/>
            <x v="76"/>
            <x v="77"/>
            <x v="78"/>
            <x v="79"/>
            <x v="80"/>
            <x v="81"/>
            <x v="82"/>
            <x v="83"/>
            <x v="84"/>
            <x v="85"/>
            <x v="86"/>
            <x v="87"/>
            <x v="88"/>
            <x v="89"/>
            <x v="90"/>
            <x v="91"/>
            <x v="92"/>
            <x v="93"/>
            <x v="94"/>
            <x v="95"/>
            <x v="96"/>
            <x v="97"/>
            <x v="98"/>
            <x v="99"/>
          </reference>
        </references>
      </pivotArea>
    </format>
    <format dxfId="1">
      <pivotArea dataOnly="0" labelOnly="1" outline="0" fieldPosition="0">
        <references count="1">
          <reference field="4294967294" count="50">
            <x v="100"/>
            <x v="101"/>
            <x v="102"/>
            <x v="103"/>
            <x v="104"/>
            <x v="105"/>
            <x v="106"/>
            <x v="107"/>
            <x v="108"/>
            <x v="109"/>
            <x v="110"/>
            <x v="111"/>
            <x v="112"/>
            <x v="113"/>
            <x v="114"/>
            <x v="115"/>
            <x v="116"/>
            <x v="117"/>
            <x v="118"/>
            <x v="119"/>
            <x v="120"/>
            <x v="121"/>
            <x v="122"/>
            <x v="123"/>
            <x v="124"/>
            <x v="125"/>
            <x v="126"/>
            <x v="127"/>
            <x v="128"/>
            <x v="129"/>
            <x v="130"/>
            <x v="131"/>
            <x v="132"/>
            <x v="133"/>
            <x v="134"/>
            <x v="135"/>
            <x v="136"/>
            <x v="137"/>
            <x v="138"/>
            <x v="139"/>
            <x v="140"/>
            <x v="141"/>
            <x v="142"/>
            <x v="143"/>
            <x v="144"/>
            <x v="145"/>
            <x v="146"/>
            <x v="147"/>
            <x v="148"/>
            <x v="149"/>
          </reference>
        </references>
      </pivotArea>
    </format>
    <format dxfId="0">
      <pivotArea dataOnly="0" labelOnly="1" outline="0" fieldPosition="0">
        <references count="1">
          <reference field="4294967294" count="14">
            <x v="150"/>
            <x v="151"/>
            <x v="152"/>
            <x v="153"/>
            <x v="154"/>
            <x v="155"/>
            <x v="156"/>
            <x v="157"/>
            <x v="158"/>
            <x v="159"/>
            <x v="160"/>
            <x v="161"/>
            <x v="162"/>
            <x v="163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hyperlink" Target="https://internet.garant.ru/" TargetMode="External"/><Relationship Id="rId2" Type="http://schemas.openxmlformats.org/officeDocument/2006/relationships/hyperlink" Target="https://internet.garant.ru/" TargetMode="External"/><Relationship Id="rId1" Type="http://schemas.openxmlformats.org/officeDocument/2006/relationships/hyperlink" Target="https://internet.garant.ru/" TargetMode="External"/><Relationship Id="rId6" Type="http://schemas.openxmlformats.org/officeDocument/2006/relationships/hyperlink" Target="https://internet.garant.ru/" TargetMode="External"/><Relationship Id="rId5" Type="http://schemas.openxmlformats.org/officeDocument/2006/relationships/hyperlink" Target="https://internet.garant.ru/" TargetMode="External"/><Relationship Id="rId4" Type="http://schemas.openxmlformats.org/officeDocument/2006/relationships/hyperlink" Target="https://internet.garant.ru/" TargetMode="Externa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hyperlink" Target="https://internet.garant.ru/" TargetMode="External"/><Relationship Id="rId7" Type="http://schemas.openxmlformats.org/officeDocument/2006/relationships/hyperlink" Target="https://internet.garant.ru/" TargetMode="External"/><Relationship Id="rId2" Type="http://schemas.openxmlformats.org/officeDocument/2006/relationships/hyperlink" Target="https://internet.garant.ru/" TargetMode="External"/><Relationship Id="rId1" Type="http://schemas.openxmlformats.org/officeDocument/2006/relationships/hyperlink" Target="https://internet.garant.ru/" TargetMode="External"/><Relationship Id="rId6" Type="http://schemas.openxmlformats.org/officeDocument/2006/relationships/hyperlink" Target="https://internet.garant.ru/" TargetMode="External"/><Relationship Id="rId5" Type="http://schemas.openxmlformats.org/officeDocument/2006/relationships/hyperlink" Target="https://internet.garant.ru/" TargetMode="External"/><Relationship Id="rId4" Type="http://schemas.openxmlformats.org/officeDocument/2006/relationships/hyperlink" Target="https://internet.garant.ru/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hyperlink" Target="https://internet.garant.ru/" TargetMode="External"/><Relationship Id="rId2" Type="http://schemas.openxmlformats.org/officeDocument/2006/relationships/hyperlink" Target="https://internet.garant.ru/" TargetMode="External"/><Relationship Id="rId1" Type="http://schemas.openxmlformats.org/officeDocument/2006/relationships/hyperlink" Target="https://internet.garant.ru/" TargetMode="External"/><Relationship Id="rId6" Type="http://schemas.openxmlformats.org/officeDocument/2006/relationships/hyperlink" Target="https://internet.garant.ru/" TargetMode="External"/><Relationship Id="rId5" Type="http://schemas.openxmlformats.org/officeDocument/2006/relationships/hyperlink" Target="https://internet.garant.ru/" TargetMode="External"/><Relationship Id="rId4" Type="http://schemas.openxmlformats.org/officeDocument/2006/relationships/hyperlink" Target="https://internet.garant.ru/" TargetMode="Externa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hyperlink" Target="https://internet.garant.ru/" TargetMode="External"/><Relationship Id="rId7" Type="http://schemas.openxmlformats.org/officeDocument/2006/relationships/hyperlink" Target="https://internet.garant.ru/" TargetMode="External"/><Relationship Id="rId2" Type="http://schemas.openxmlformats.org/officeDocument/2006/relationships/hyperlink" Target="https://internet.garant.ru/" TargetMode="External"/><Relationship Id="rId1" Type="http://schemas.openxmlformats.org/officeDocument/2006/relationships/hyperlink" Target="https://internet.garant.ru/" TargetMode="External"/><Relationship Id="rId6" Type="http://schemas.openxmlformats.org/officeDocument/2006/relationships/hyperlink" Target="https://internet.garant.ru/" TargetMode="External"/><Relationship Id="rId5" Type="http://schemas.openxmlformats.org/officeDocument/2006/relationships/hyperlink" Target="https://internet.garant.ru/" TargetMode="External"/><Relationship Id="rId4" Type="http://schemas.openxmlformats.org/officeDocument/2006/relationships/hyperlink" Target="https://internet.garant.ru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3AA092-56EF-413B-B5C6-C682867C3BBA}">
  <sheetPr codeName="Лист5">
    <pageSetUpPr fitToPage="1"/>
  </sheetPr>
  <dimension ref="A1:AA234"/>
  <sheetViews>
    <sheetView tabSelected="1" view="pageBreakPreview" zoomScale="70" zoomScaleNormal="100" zoomScaleSheetLayoutView="70" workbookViewId="0"/>
  </sheetViews>
  <sheetFormatPr defaultRowHeight="15" x14ac:dyDescent="0.25"/>
  <cols>
    <col min="1" max="1" width="23.7109375" style="4" customWidth="1"/>
    <col min="2" max="2" width="93.140625" style="4" customWidth="1"/>
    <col min="3" max="3" width="19.5703125" style="4" customWidth="1"/>
    <col min="4" max="4" width="83.5703125" style="4" customWidth="1"/>
    <col min="5" max="16384" width="9.140625" style="4"/>
  </cols>
  <sheetData>
    <row r="1" spans="1:27" s="97" customFormat="1" ht="24" customHeight="1" x14ac:dyDescent="0.25">
      <c r="A1" s="93" t="s">
        <v>1</v>
      </c>
      <c r="B1" s="94"/>
      <c r="C1" s="95"/>
    </row>
    <row r="2" spans="1:27" s="96" customFormat="1" ht="57" customHeight="1" x14ac:dyDescent="0.25">
      <c r="A2" s="108" t="s">
        <v>0</v>
      </c>
      <c r="B2" s="108"/>
      <c r="C2" s="1"/>
      <c r="U2" s="4"/>
      <c r="V2" s="4"/>
      <c r="W2" s="4"/>
      <c r="X2" s="4"/>
      <c r="Y2" s="4"/>
      <c r="Z2" s="4"/>
      <c r="AA2" s="4"/>
    </row>
    <row r="3" spans="1:27" s="96" customFormat="1" ht="24" customHeight="1" x14ac:dyDescent="0.25">
      <c r="A3" s="2" t="s">
        <v>920</v>
      </c>
      <c r="B3" s="5"/>
      <c r="C3" s="3"/>
      <c r="U3" s="4"/>
      <c r="V3" s="4"/>
      <c r="W3" s="4"/>
      <c r="X3" s="4"/>
      <c r="Y3" s="4"/>
      <c r="Z3" s="4"/>
      <c r="AA3" s="4"/>
    </row>
    <row r="4" spans="1:27" s="96" customFormat="1" ht="24" customHeight="1" x14ac:dyDescent="0.25">
      <c r="A4" s="93" t="s">
        <v>922</v>
      </c>
      <c r="B4" s="5"/>
      <c r="C4" s="3"/>
      <c r="U4" s="4"/>
      <c r="V4" s="4"/>
      <c r="W4" s="4"/>
      <c r="X4" s="4"/>
      <c r="Y4" s="4"/>
      <c r="Z4" s="4"/>
      <c r="AA4" s="4"/>
    </row>
    <row r="5" spans="1:27" s="96" customFormat="1" ht="24" customHeight="1" x14ac:dyDescent="0.25">
      <c r="U5" s="4"/>
      <c r="V5" s="4"/>
      <c r="W5" s="4"/>
      <c r="X5" s="4"/>
      <c r="Y5" s="4"/>
      <c r="Z5" s="4"/>
      <c r="AA5" s="4"/>
    </row>
    <row r="6" spans="1:27" ht="146.25" customHeight="1" x14ac:dyDescent="0.25">
      <c r="A6" s="92" t="s">
        <v>2</v>
      </c>
      <c r="B6" s="92"/>
      <c r="C6" s="92"/>
      <c r="D6" s="92"/>
    </row>
    <row r="7" spans="1:27" s="99" customFormat="1" ht="20.25" x14ac:dyDescent="0.25">
      <c r="A7" s="98"/>
      <c r="B7" s="98"/>
      <c r="C7" s="98"/>
      <c r="D7" s="98"/>
    </row>
    <row r="8" spans="1:27" s="99" customFormat="1" ht="20.25" x14ac:dyDescent="0.25">
      <c r="A8" s="103" t="s">
        <v>921</v>
      </c>
      <c r="B8" s="98"/>
      <c r="C8" s="98"/>
      <c r="D8" s="98"/>
    </row>
    <row r="9" spans="1:27" s="96" customFormat="1" ht="24" customHeight="1" x14ac:dyDescent="0.25"/>
    <row r="10" spans="1:27" ht="43.5" customHeight="1" x14ac:dyDescent="0.25">
      <c r="A10" s="6" t="s">
        <v>3</v>
      </c>
      <c r="B10" s="6" t="s">
        <v>4</v>
      </c>
      <c r="C10" s="7" t="s">
        <v>5</v>
      </c>
      <c r="D10" s="8" t="s">
        <v>6</v>
      </c>
    </row>
    <row r="11" spans="1:27" ht="19.5" x14ac:dyDescent="0.25">
      <c r="A11" s="107" t="s">
        <v>7</v>
      </c>
      <c r="B11" s="104"/>
      <c r="C11" s="104"/>
      <c r="D11" s="109"/>
    </row>
    <row r="12" spans="1:27" s="96" customFormat="1" ht="18.75" x14ac:dyDescent="0.25">
      <c r="A12" s="9" t="s">
        <v>8</v>
      </c>
      <c r="B12" s="9" t="s">
        <v>9</v>
      </c>
      <c r="C12" s="10">
        <v>4521</v>
      </c>
      <c r="D12" s="6" t="s">
        <v>10</v>
      </c>
    </row>
    <row r="13" spans="1:27" s="96" customFormat="1" ht="18.75" x14ac:dyDescent="0.25">
      <c r="A13" s="9" t="s">
        <v>11</v>
      </c>
      <c r="B13" s="9" t="s">
        <v>12</v>
      </c>
      <c r="C13" s="11">
        <v>1539</v>
      </c>
      <c r="D13" s="8"/>
    </row>
    <row r="14" spans="1:27" s="96" customFormat="1" ht="18.75" x14ac:dyDescent="0.25">
      <c r="A14" s="9" t="s">
        <v>13</v>
      </c>
      <c r="B14" s="9" t="s">
        <v>14</v>
      </c>
      <c r="C14" s="11">
        <v>1599</v>
      </c>
      <c r="D14" s="8"/>
    </row>
    <row r="15" spans="1:27" s="96" customFormat="1" ht="56.25" x14ac:dyDescent="0.25">
      <c r="A15" s="9" t="s">
        <v>15</v>
      </c>
      <c r="B15" s="9" t="s">
        <v>16</v>
      </c>
      <c r="C15" s="11">
        <v>1599</v>
      </c>
      <c r="D15" s="9" t="s">
        <v>917</v>
      </c>
    </row>
    <row r="16" spans="1:27" s="96" customFormat="1" ht="56.25" x14ac:dyDescent="0.25">
      <c r="A16" s="9" t="s">
        <v>17</v>
      </c>
      <c r="B16" s="9" t="s">
        <v>18</v>
      </c>
      <c r="C16" s="11">
        <v>1599</v>
      </c>
      <c r="D16" s="9" t="s">
        <v>917</v>
      </c>
    </row>
    <row r="17" spans="1:4" s="96" customFormat="1" ht="18.75" x14ac:dyDescent="0.25">
      <c r="A17" s="9" t="s">
        <v>19</v>
      </c>
      <c r="B17" s="9" t="s">
        <v>20</v>
      </c>
      <c r="C17" s="11">
        <v>1599</v>
      </c>
      <c r="D17" s="8"/>
    </row>
    <row r="18" spans="1:4" s="96" customFormat="1" ht="56.25" x14ac:dyDescent="0.25">
      <c r="A18" s="9" t="s">
        <v>21</v>
      </c>
      <c r="B18" s="9" t="s">
        <v>22</v>
      </c>
      <c r="C18" s="11">
        <v>1599</v>
      </c>
      <c r="D18" s="9" t="s">
        <v>917</v>
      </c>
    </row>
    <row r="19" spans="1:4" s="96" customFormat="1" ht="18.75" x14ac:dyDescent="0.25">
      <c r="A19" s="9" t="s">
        <v>23</v>
      </c>
      <c r="B19" s="9" t="s">
        <v>24</v>
      </c>
      <c r="C19" s="11">
        <v>1599</v>
      </c>
      <c r="D19" s="8"/>
    </row>
    <row r="20" spans="1:4" s="96" customFormat="1" ht="18.75" x14ac:dyDescent="0.25">
      <c r="A20" s="9" t="s">
        <v>25</v>
      </c>
      <c r="B20" s="9" t="s">
        <v>26</v>
      </c>
      <c r="C20" s="11">
        <v>1599</v>
      </c>
      <c r="D20" s="8"/>
    </row>
    <row r="21" spans="1:4" s="96" customFormat="1" ht="18.75" x14ac:dyDescent="0.25">
      <c r="A21" s="9" t="s">
        <v>27</v>
      </c>
      <c r="B21" s="9" t="s">
        <v>28</v>
      </c>
      <c r="C21" s="11">
        <v>1599</v>
      </c>
      <c r="D21" s="8"/>
    </row>
    <row r="22" spans="1:4" s="96" customFormat="1" ht="56.25" x14ac:dyDescent="0.25">
      <c r="A22" s="9" t="s">
        <v>29</v>
      </c>
      <c r="B22" s="9" t="s">
        <v>30</v>
      </c>
      <c r="C22" s="11">
        <v>1599</v>
      </c>
      <c r="D22" s="9" t="s">
        <v>917</v>
      </c>
    </row>
    <row r="23" spans="1:4" s="96" customFormat="1" ht="56.25" x14ac:dyDescent="0.25">
      <c r="A23" s="9" t="s">
        <v>31</v>
      </c>
      <c r="B23" s="9" t="s">
        <v>32</v>
      </c>
      <c r="C23" s="11">
        <v>1599</v>
      </c>
      <c r="D23" s="9" t="s">
        <v>917</v>
      </c>
    </row>
    <row r="24" spans="1:4" s="96" customFormat="1" ht="18.75" x14ac:dyDescent="0.25">
      <c r="A24" s="9" t="s">
        <v>33</v>
      </c>
      <c r="B24" s="9" t="s">
        <v>34</v>
      </c>
      <c r="C24" s="11">
        <v>1539</v>
      </c>
      <c r="D24" s="8"/>
    </row>
    <row r="25" spans="1:4" s="96" customFormat="1" ht="56.25" x14ac:dyDescent="0.25">
      <c r="A25" s="9" t="s">
        <v>35</v>
      </c>
      <c r="B25" s="9" t="s">
        <v>36</v>
      </c>
      <c r="C25" s="11">
        <v>1539</v>
      </c>
      <c r="D25" s="9" t="s">
        <v>917</v>
      </c>
    </row>
    <row r="26" spans="1:4" s="96" customFormat="1" ht="56.25" x14ac:dyDescent="0.25">
      <c r="A26" s="9" t="s">
        <v>37</v>
      </c>
      <c r="B26" s="9" t="s">
        <v>38</v>
      </c>
      <c r="C26" s="11">
        <v>1539</v>
      </c>
      <c r="D26" s="9" t="s">
        <v>917</v>
      </c>
    </row>
    <row r="27" spans="1:4" s="96" customFormat="1" ht="18.75" x14ac:dyDescent="0.25">
      <c r="A27" s="9" t="s">
        <v>39</v>
      </c>
      <c r="B27" s="9" t="s">
        <v>40</v>
      </c>
      <c r="C27" s="11">
        <v>1539</v>
      </c>
      <c r="D27" s="8"/>
    </row>
    <row r="28" spans="1:4" s="96" customFormat="1" ht="18.75" x14ac:dyDescent="0.25">
      <c r="A28" s="9" t="s">
        <v>41</v>
      </c>
      <c r="B28" s="9" t="s">
        <v>42</v>
      </c>
      <c r="C28" s="11">
        <v>1539</v>
      </c>
      <c r="D28" s="8"/>
    </row>
    <row r="29" spans="1:4" s="96" customFormat="1" ht="56.25" x14ac:dyDescent="0.25">
      <c r="A29" s="9" t="s">
        <v>43</v>
      </c>
      <c r="B29" s="9" t="s">
        <v>44</v>
      </c>
      <c r="C29" s="11">
        <v>1599</v>
      </c>
      <c r="D29" s="9" t="s">
        <v>917</v>
      </c>
    </row>
    <row r="30" spans="1:4" s="96" customFormat="1" ht="18.75" x14ac:dyDescent="0.25">
      <c r="A30" s="9" t="s">
        <v>45</v>
      </c>
      <c r="B30" s="9" t="s">
        <v>46</v>
      </c>
      <c r="C30" s="11">
        <v>1599</v>
      </c>
      <c r="D30" s="8"/>
    </row>
    <row r="31" spans="1:4" s="96" customFormat="1" ht="56.25" x14ac:dyDescent="0.25">
      <c r="A31" s="9" t="s">
        <v>47</v>
      </c>
      <c r="B31" s="9" t="s">
        <v>48</v>
      </c>
      <c r="C31" s="11">
        <v>1599</v>
      </c>
      <c r="D31" s="9" t="s">
        <v>917</v>
      </c>
    </row>
    <row r="32" spans="1:4" s="96" customFormat="1" ht="56.25" x14ac:dyDescent="0.25">
      <c r="A32" s="9" t="s">
        <v>49</v>
      </c>
      <c r="B32" s="9" t="s">
        <v>50</v>
      </c>
      <c r="C32" s="11">
        <v>1599</v>
      </c>
      <c r="D32" s="9" t="s">
        <v>917</v>
      </c>
    </row>
    <row r="33" spans="1:4" s="96" customFormat="1" ht="18.75" x14ac:dyDescent="0.25">
      <c r="A33" s="9" t="s">
        <v>51</v>
      </c>
      <c r="B33" s="9" t="s">
        <v>52</v>
      </c>
      <c r="C33" s="11">
        <v>1850</v>
      </c>
      <c r="D33" s="9"/>
    </row>
    <row r="34" spans="1:4" s="96" customFormat="1" ht="18.75" x14ac:dyDescent="0.25">
      <c r="A34" s="9" t="s">
        <v>53</v>
      </c>
      <c r="B34" s="9" t="s">
        <v>918</v>
      </c>
      <c r="C34" s="11">
        <v>6460</v>
      </c>
      <c r="D34" s="8"/>
    </row>
    <row r="35" spans="1:4" s="96" customFormat="1" ht="18.75" x14ac:dyDescent="0.25">
      <c r="A35" s="9" t="s">
        <v>54</v>
      </c>
      <c r="B35" s="9" t="s">
        <v>55</v>
      </c>
      <c r="C35" s="11">
        <v>6460</v>
      </c>
      <c r="D35" s="8"/>
    </row>
    <row r="36" spans="1:4" s="96" customFormat="1" ht="37.5" x14ac:dyDescent="0.25">
      <c r="A36" s="9" t="s">
        <v>56</v>
      </c>
      <c r="B36" s="9" t="s">
        <v>57</v>
      </c>
      <c r="C36" s="11">
        <v>6460</v>
      </c>
      <c r="D36" s="8"/>
    </row>
    <row r="37" spans="1:4" s="96" customFormat="1" ht="18.75" x14ac:dyDescent="0.25">
      <c r="A37" s="9" t="s">
        <v>58</v>
      </c>
      <c r="B37" s="9" t="s">
        <v>59</v>
      </c>
      <c r="C37" s="11">
        <v>7336</v>
      </c>
      <c r="D37" s="8"/>
    </row>
    <row r="38" spans="1:4" s="96" customFormat="1" ht="18.75" x14ac:dyDescent="0.25">
      <c r="A38" s="12" t="s">
        <v>60</v>
      </c>
      <c r="B38" s="9" t="s">
        <v>61</v>
      </c>
      <c r="C38" s="11">
        <v>6460</v>
      </c>
      <c r="D38" s="8"/>
    </row>
    <row r="39" spans="1:4" s="96" customFormat="1" ht="18.75" x14ac:dyDescent="0.25">
      <c r="A39" s="9" t="s">
        <v>62</v>
      </c>
      <c r="B39" s="9" t="s">
        <v>63</v>
      </c>
      <c r="C39" s="11">
        <v>5941</v>
      </c>
      <c r="D39" s="8"/>
    </row>
    <row r="40" spans="1:4" s="96" customFormat="1" ht="18.75" x14ac:dyDescent="0.25">
      <c r="A40" s="9" t="s">
        <v>64</v>
      </c>
      <c r="B40" s="9" t="s">
        <v>65</v>
      </c>
      <c r="C40" s="11">
        <v>6460</v>
      </c>
      <c r="D40" s="8"/>
    </row>
    <row r="41" spans="1:4" s="96" customFormat="1" ht="18.75" x14ac:dyDescent="0.25">
      <c r="A41" s="9" t="s">
        <v>66</v>
      </c>
      <c r="B41" s="9" t="s">
        <v>67</v>
      </c>
      <c r="C41" s="11">
        <v>1599</v>
      </c>
      <c r="D41" s="8"/>
    </row>
    <row r="42" spans="1:4" s="96" customFormat="1" ht="56.25" x14ac:dyDescent="0.25">
      <c r="A42" s="9" t="s">
        <v>68</v>
      </c>
      <c r="B42" s="9" t="s">
        <v>69</v>
      </c>
      <c r="C42" s="11">
        <v>1599</v>
      </c>
      <c r="D42" s="9" t="s">
        <v>917</v>
      </c>
    </row>
    <row r="43" spans="1:4" s="96" customFormat="1" ht="56.25" x14ac:dyDescent="0.25">
      <c r="A43" s="9" t="s">
        <v>70</v>
      </c>
      <c r="B43" s="9" t="s">
        <v>71</v>
      </c>
      <c r="C43" s="11">
        <v>1599</v>
      </c>
      <c r="D43" s="9" t="s">
        <v>917</v>
      </c>
    </row>
    <row r="44" spans="1:4" s="96" customFormat="1" ht="18.75" x14ac:dyDescent="0.25">
      <c r="A44" s="9" t="s">
        <v>72</v>
      </c>
      <c r="B44" s="9" t="s">
        <v>73</v>
      </c>
      <c r="C44" s="11">
        <v>1599</v>
      </c>
      <c r="D44" s="8"/>
    </row>
    <row r="45" spans="1:4" s="96" customFormat="1" ht="56.25" x14ac:dyDescent="0.25">
      <c r="A45" s="9" t="s">
        <v>74</v>
      </c>
      <c r="B45" s="9" t="s">
        <v>75</v>
      </c>
      <c r="C45" s="11">
        <v>1599</v>
      </c>
      <c r="D45" s="9" t="s">
        <v>917</v>
      </c>
    </row>
    <row r="46" spans="1:4" s="96" customFormat="1" ht="56.25" x14ac:dyDescent="0.25">
      <c r="A46" s="9" t="s">
        <v>76</v>
      </c>
      <c r="B46" s="9" t="s">
        <v>77</v>
      </c>
      <c r="C46" s="11">
        <v>1599</v>
      </c>
      <c r="D46" s="9" t="s">
        <v>917</v>
      </c>
    </row>
    <row r="47" spans="1:4" s="96" customFormat="1" ht="56.25" x14ac:dyDescent="0.25">
      <c r="A47" s="9" t="s">
        <v>78</v>
      </c>
      <c r="B47" s="9" t="s">
        <v>79</v>
      </c>
      <c r="C47" s="11">
        <v>1539</v>
      </c>
      <c r="D47" s="9" t="s">
        <v>917</v>
      </c>
    </row>
    <row r="48" spans="1:4" s="96" customFormat="1" ht="18.75" x14ac:dyDescent="0.25">
      <c r="A48" s="9" t="s">
        <v>80</v>
      </c>
      <c r="B48" s="9" t="s">
        <v>81</v>
      </c>
      <c r="C48" s="11">
        <v>1539</v>
      </c>
      <c r="D48" s="8"/>
    </row>
    <row r="49" spans="1:4" s="96" customFormat="1" ht="18.75" x14ac:dyDescent="0.25">
      <c r="A49" s="9" t="s">
        <v>82</v>
      </c>
      <c r="B49" s="9" t="s">
        <v>83</v>
      </c>
      <c r="C49" s="11">
        <v>1539</v>
      </c>
      <c r="D49" s="8"/>
    </row>
    <row r="50" spans="1:4" s="96" customFormat="1" ht="18.75" x14ac:dyDescent="0.25">
      <c r="A50" s="9" t="s">
        <v>84</v>
      </c>
      <c r="B50" s="9" t="s">
        <v>85</v>
      </c>
      <c r="C50" s="11">
        <v>1539</v>
      </c>
      <c r="D50" s="8"/>
    </row>
    <row r="51" spans="1:4" s="96" customFormat="1" ht="37.5" x14ac:dyDescent="0.25">
      <c r="A51" s="9" t="s">
        <v>86</v>
      </c>
      <c r="B51" s="9" t="s">
        <v>87</v>
      </c>
      <c r="C51" s="11">
        <v>1599</v>
      </c>
      <c r="D51" s="8"/>
    </row>
    <row r="52" spans="1:4" s="96" customFormat="1" ht="56.25" x14ac:dyDescent="0.25">
      <c r="A52" s="9" t="s">
        <v>88</v>
      </c>
      <c r="B52" s="9" t="s">
        <v>89</v>
      </c>
      <c r="C52" s="11">
        <v>1599</v>
      </c>
      <c r="D52" s="9" t="s">
        <v>917</v>
      </c>
    </row>
    <row r="53" spans="1:4" s="96" customFormat="1" ht="56.25" x14ac:dyDescent="0.25">
      <c r="A53" s="9" t="s">
        <v>90</v>
      </c>
      <c r="B53" s="9" t="s">
        <v>91</v>
      </c>
      <c r="C53" s="11">
        <v>1599</v>
      </c>
      <c r="D53" s="9" t="s">
        <v>917</v>
      </c>
    </row>
    <row r="54" spans="1:4" s="96" customFormat="1" ht="56.25" x14ac:dyDescent="0.25">
      <c r="A54" s="9" t="s">
        <v>92</v>
      </c>
      <c r="B54" s="9" t="s">
        <v>93</v>
      </c>
      <c r="C54" s="11">
        <v>1539</v>
      </c>
      <c r="D54" s="9" t="s">
        <v>917</v>
      </c>
    </row>
    <row r="55" spans="1:4" s="96" customFormat="1" ht="56.25" x14ac:dyDescent="0.25">
      <c r="A55" s="9" t="s">
        <v>94</v>
      </c>
      <c r="B55" s="9" t="s">
        <v>95</v>
      </c>
      <c r="C55" s="11">
        <v>1539</v>
      </c>
      <c r="D55" s="9" t="s">
        <v>917</v>
      </c>
    </row>
    <row r="56" spans="1:4" s="96" customFormat="1" ht="19.5" x14ac:dyDescent="0.25">
      <c r="A56" s="107" t="s">
        <v>96</v>
      </c>
      <c r="B56" s="104"/>
      <c r="C56" s="104"/>
      <c r="D56" s="109"/>
    </row>
    <row r="57" spans="1:4" s="96" customFormat="1" ht="56.25" x14ac:dyDescent="0.25">
      <c r="A57" s="9" t="s">
        <v>97</v>
      </c>
      <c r="B57" s="9" t="s">
        <v>98</v>
      </c>
      <c r="C57" s="7">
        <v>4933</v>
      </c>
      <c r="D57" s="8"/>
    </row>
    <row r="58" spans="1:4" s="96" customFormat="1" ht="56.25" x14ac:dyDescent="0.25">
      <c r="A58" s="9" t="s">
        <v>99</v>
      </c>
      <c r="B58" s="9" t="s">
        <v>100</v>
      </c>
      <c r="C58" s="7">
        <v>4337</v>
      </c>
      <c r="D58" s="8"/>
    </row>
    <row r="59" spans="1:4" s="96" customFormat="1" ht="56.25" x14ac:dyDescent="0.25">
      <c r="A59" s="9" t="s">
        <v>101</v>
      </c>
      <c r="B59" s="9" t="s">
        <v>102</v>
      </c>
      <c r="C59" s="7">
        <v>4058</v>
      </c>
      <c r="D59" s="8"/>
    </row>
    <row r="60" spans="1:4" s="96" customFormat="1" ht="56.25" x14ac:dyDescent="0.25">
      <c r="A60" s="9" t="s">
        <v>103</v>
      </c>
      <c r="B60" s="9" t="s">
        <v>104</v>
      </c>
      <c r="C60" s="7">
        <v>4394</v>
      </c>
      <c r="D60" s="8"/>
    </row>
    <row r="61" spans="1:4" s="96" customFormat="1" ht="18.75" x14ac:dyDescent="0.25">
      <c r="A61" s="9" t="s">
        <v>105</v>
      </c>
      <c r="B61" s="9" t="s">
        <v>106</v>
      </c>
      <c r="C61" s="11">
        <v>4403</v>
      </c>
      <c r="D61" s="8"/>
    </row>
    <row r="62" spans="1:4" s="96" customFormat="1" ht="18.75" x14ac:dyDescent="0.25">
      <c r="A62" s="9" t="s">
        <v>107</v>
      </c>
      <c r="B62" s="9" t="s">
        <v>108</v>
      </c>
      <c r="C62" s="11">
        <v>2751</v>
      </c>
      <c r="D62" s="8"/>
    </row>
    <row r="63" spans="1:4" s="96" customFormat="1" ht="18.75" x14ac:dyDescent="0.25">
      <c r="A63" s="9" t="s">
        <v>109</v>
      </c>
      <c r="B63" s="9" t="s">
        <v>110</v>
      </c>
      <c r="C63" s="11">
        <v>4139</v>
      </c>
      <c r="D63" s="8"/>
    </row>
    <row r="64" spans="1:4" s="96" customFormat="1" ht="18.75" x14ac:dyDescent="0.25">
      <c r="A64" s="9" t="s">
        <v>111</v>
      </c>
      <c r="B64" s="9" t="s">
        <v>112</v>
      </c>
      <c r="C64" s="11">
        <v>4953</v>
      </c>
      <c r="D64" s="8"/>
    </row>
    <row r="65" spans="1:4" s="96" customFormat="1" ht="18.75" x14ac:dyDescent="0.25">
      <c r="A65" s="9" t="s">
        <v>113</v>
      </c>
      <c r="B65" s="9" t="s">
        <v>114</v>
      </c>
      <c r="C65" s="11">
        <v>4124</v>
      </c>
      <c r="D65" s="8"/>
    </row>
    <row r="66" spans="1:4" s="96" customFormat="1" ht="18.75" x14ac:dyDescent="0.25">
      <c r="A66" s="13" t="s">
        <v>115</v>
      </c>
      <c r="B66" s="13" t="s">
        <v>116</v>
      </c>
      <c r="C66" s="14">
        <v>28169</v>
      </c>
      <c r="D66" s="8"/>
    </row>
    <row r="67" spans="1:4" s="96" customFormat="1" ht="37.5" x14ac:dyDescent="0.25">
      <c r="A67" s="13" t="s">
        <v>117</v>
      </c>
      <c r="B67" s="13" t="s">
        <v>118</v>
      </c>
      <c r="C67" s="10">
        <v>5026</v>
      </c>
      <c r="D67" s="8"/>
    </row>
    <row r="68" spans="1:4" s="96" customFormat="1" ht="37.5" x14ac:dyDescent="0.25">
      <c r="A68" s="13" t="s">
        <v>119</v>
      </c>
      <c r="B68" s="13" t="s">
        <v>120</v>
      </c>
      <c r="C68" s="10">
        <v>5086</v>
      </c>
      <c r="D68" s="8"/>
    </row>
    <row r="69" spans="1:4" s="96" customFormat="1" ht="18.75" x14ac:dyDescent="0.25">
      <c r="A69" s="9" t="s">
        <v>121</v>
      </c>
      <c r="B69" s="13" t="s">
        <v>122</v>
      </c>
      <c r="C69" s="10">
        <v>4403</v>
      </c>
      <c r="D69" s="8"/>
    </row>
    <row r="70" spans="1:4" s="96" customFormat="1" ht="37.5" x14ac:dyDescent="0.25">
      <c r="A70" s="9" t="s">
        <v>123</v>
      </c>
      <c r="B70" s="13" t="s">
        <v>124</v>
      </c>
      <c r="C70" s="10">
        <v>4139</v>
      </c>
      <c r="D70" s="8"/>
    </row>
    <row r="71" spans="1:4" s="96" customFormat="1" ht="18.75" x14ac:dyDescent="0.25">
      <c r="A71" s="9" t="s">
        <v>125</v>
      </c>
      <c r="B71" s="13" t="s">
        <v>126</v>
      </c>
      <c r="C71" s="10">
        <v>4953</v>
      </c>
      <c r="D71" s="8"/>
    </row>
    <row r="72" spans="1:4" s="96" customFormat="1" ht="37.5" x14ac:dyDescent="0.25">
      <c r="A72" s="9" t="s">
        <v>127</v>
      </c>
      <c r="B72" s="13" t="s">
        <v>128</v>
      </c>
      <c r="C72" s="10">
        <v>5495</v>
      </c>
      <c r="D72" s="8"/>
    </row>
    <row r="73" spans="1:4" s="96" customFormat="1" ht="37.5" x14ac:dyDescent="0.25">
      <c r="A73" s="9" t="s">
        <v>129</v>
      </c>
      <c r="B73" s="13" t="s">
        <v>130</v>
      </c>
      <c r="C73" s="10">
        <v>28169</v>
      </c>
      <c r="D73" s="8"/>
    </row>
    <row r="74" spans="1:4" s="96" customFormat="1" ht="19.5" x14ac:dyDescent="0.25">
      <c r="A74" s="107" t="s">
        <v>131</v>
      </c>
      <c r="B74" s="104"/>
      <c r="C74" s="104"/>
      <c r="D74" s="109"/>
    </row>
    <row r="75" spans="1:4" s="96" customFormat="1" ht="37.5" x14ac:dyDescent="0.25">
      <c r="A75" s="9" t="s">
        <v>132</v>
      </c>
      <c r="B75" s="9" t="s">
        <v>133</v>
      </c>
      <c r="C75" s="10">
        <v>4521</v>
      </c>
      <c r="D75" s="6" t="s">
        <v>10</v>
      </c>
    </row>
    <row r="76" spans="1:4" s="96" customFormat="1" ht="18.75" x14ac:dyDescent="0.25">
      <c r="A76" s="9" t="s">
        <v>134</v>
      </c>
      <c r="B76" s="9" t="s">
        <v>135</v>
      </c>
      <c r="C76" s="7">
        <v>1777</v>
      </c>
      <c r="D76" s="11"/>
    </row>
    <row r="77" spans="1:4" s="96" customFormat="1" ht="56.25" x14ac:dyDescent="0.25">
      <c r="A77" s="9" t="s">
        <v>136</v>
      </c>
      <c r="B77" s="9" t="s">
        <v>137</v>
      </c>
      <c r="C77" s="7">
        <v>1777</v>
      </c>
      <c r="D77" s="9" t="s">
        <v>919</v>
      </c>
    </row>
    <row r="78" spans="1:4" s="96" customFormat="1" ht="56.25" x14ac:dyDescent="0.25">
      <c r="A78" s="9" t="s">
        <v>138</v>
      </c>
      <c r="B78" s="9" t="s">
        <v>139</v>
      </c>
      <c r="C78" s="7">
        <v>1777</v>
      </c>
      <c r="D78" s="9" t="s">
        <v>919</v>
      </c>
    </row>
    <row r="79" spans="1:4" s="96" customFormat="1" ht="18.75" x14ac:dyDescent="0.25">
      <c r="A79" s="9" t="s">
        <v>140</v>
      </c>
      <c r="B79" s="9" t="s">
        <v>141</v>
      </c>
      <c r="C79" s="7">
        <v>1603</v>
      </c>
      <c r="D79" s="11"/>
    </row>
    <row r="80" spans="1:4" s="96" customFormat="1" ht="56.25" x14ac:dyDescent="0.25">
      <c r="A80" s="9" t="s">
        <v>142</v>
      </c>
      <c r="B80" s="9" t="s">
        <v>143</v>
      </c>
      <c r="C80" s="7">
        <v>1603</v>
      </c>
      <c r="D80" s="9" t="s">
        <v>919</v>
      </c>
    </row>
    <row r="81" spans="1:4" s="96" customFormat="1" ht="56.25" x14ac:dyDescent="0.25">
      <c r="A81" s="9" t="s">
        <v>144</v>
      </c>
      <c r="B81" s="9" t="s">
        <v>145</v>
      </c>
      <c r="C81" s="7">
        <v>1603</v>
      </c>
      <c r="D81" s="9" t="s">
        <v>919</v>
      </c>
    </row>
    <row r="82" spans="1:4" s="96" customFormat="1" ht="18.75" x14ac:dyDescent="0.25">
      <c r="A82" s="9" t="s">
        <v>146</v>
      </c>
      <c r="B82" s="9" t="s">
        <v>147</v>
      </c>
      <c r="C82" s="7">
        <v>1777</v>
      </c>
      <c r="D82" s="11"/>
    </row>
    <row r="83" spans="1:4" s="96" customFormat="1" ht="18.75" x14ac:dyDescent="0.25">
      <c r="A83" s="9" t="s">
        <v>148</v>
      </c>
      <c r="B83" s="9" t="s">
        <v>149</v>
      </c>
      <c r="C83" s="7">
        <v>1157</v>
      </c>
      <c r="D83" s="11"/>
    </row>
    <row r="84" spans="1:4" s="96" customFormat="1" ht="56.25" x14ac:dyDescent="0.25">
      <c r="A84" s="9" t="s">
        <v>150</v>
      </c>
      <c r="B84" s="9" t="s">
        <v>151</v>
      </c>
      <c r="C84" s="7">
        <v>1157</v>
      </c>
      <c r="D84" s="9" t="s">
        <v>919</v>
      </c>
    </row>
    <row r="85" spans="1:4" s="96" customFormat="1" ht="18.75" x14ac:dyDescent="0.25">
      <c r="A85" s="9" t="s">
        <v>152</v>
      </c>
      <c r="B85" s="9" t="s">
        <v>153</v>
      </c>
      <c r="C85" s="7">
        <v>1777</v>
      </c>
      <c r="D85" s="11"/>
    </row>
    <row r="86" spans="1:4" s="96" customFormat="1" ht="56.25" x14ac:dyDescent="0.25">
      <c r="A86" s="9" t="s">
        <v>154</v>
      </c>
      <c r="B86" s="9" t="s">
        <v>155</v>
      </c>
      <c r="C86" s="7">
        <v>1777</v>
      </c>
      <c r="D86" s="9" t="s">
        <v>919</v>
      </c>
    </row>
    <row r="87" spans="1:4" s="96" customFormat="1" ht="56.25" x14ac:dyDescent="0.25">
      <c r="A87" s="9" t="s">
        <v>156</v>
      </c>
      <c r="B87" s="9" t="s">
        <v>157</v>
      </c>
      <c r="C87" s="7">
        <v>1777</v>
      </c>
      <c r="D87" s="9" t="s">
        <v>919</v>
      </c>
    </row>
    <row r="88" spans="1:4" s="96" customFormat="1" ht="18.75" x14ac:dyDescent="0.25">
      <c r="A88" s="9" t="s">
        <v>158</v>
      </c>
      <c r="B88" s="9" t="s">
        <v>159</v>
      </c>
      <c r="C88" s="7">
        <v>1237</v>
      </c>
      <c r="D88" s="11"/>
    </row>
    <row r="89" spans="1:4" s="96" customFormat="1" ht="56.25" x14ac:dyDescent="0.25">
      <c r="A89" s="9" t="s">
        <v>160</v>
      </c>
      <c r="B89" s="9" t="s">
        <v>161</v>
      </c>
      <c r="C89" s="7">
        <v>1237</v>
      </c>
      <c r="D89" s="9" t="s">
        <v>919</v>
      </c>
    </row>
    <row r="90" spans="1:4" s="96" customFormat="1" ht="56.25" x14ac:dyDescent="0.25">
      <c r="A90" s="9" t="s">
        <v>162</v>
      </c>
      <c r="B90" s="9" t="s">
        <v>163</v>
      </c>
      <c r="C90" s="7">
        <v>1237</v>
      </c>
      <c r="D90" s="9" t="s">
        <v>919</v>
      </c>
    </row>
    <row r="91" spans="1:4" s="96" customFormat="1" ht="18.75" x14ac:dyDescent="0.25">
      <c r="A91" s="15" t="s">
        <v>164</v>
      </c>
      <c r="B91" s="15" t="s">
        <v>165</v>
      </c>
      <c r="C91" s="7">
        <v>1777</v>
      </c>
      <c r="D91" s="11"/>
    </row>
    <row r="92" spans="1:4" s="96" customFormat="1" ht="18.75" x14ac:dyDescent="0.25">
      <c r="A92" s="9" t="s">
        <v>166</v>
      </c>
      <c r="B92" s="9" t="s">
        <v>167</v>
      </c>
      <c r="C92" s="7">
        <v>2056</v>
      </c>
      <c r="D92" s="11"/>
    </row>
    <row r="93" spans="1:4" s="96" customFormat="1" ht="56.25" x14ac:dyDescent="0.25">
      <c r="A93" s="9" t="s">
        <v>168</v>
      </c>
      <c r="B93" s="9" t="s">
        <v>169</v>
      </c>
      <c r="C93" s="7">
        <v>2056</v>
      </c>
      <c r="D93" s="9" t="s">
        <v>919</v>
      </c>
    </row>
    <row r="94" spans="1:4" s="96" customFormat="1" ht="56.25" x14ac:dyDescent="0.25">
      <c r="A94" s="9" t="s">
        <v>170</v>
      </c>
      <c r="B94" s="9" t="s">
        <v>171</v>
      </c>
      <c r="C94" s="7">
        <v>2056</v>
      </c>
      <c r="D94" s="9" t="s">
        <v>919</v>
      </c>
    </row>
    <row r="95" spans="1:4" s="96" customFormat="1" ht="18.75" x14ac:dyDescent="0.25">
      <c r="A95" s="9" t="s">
        <v>172</v>
      </c>
      <c r="B95" s="9" t="s">
        <v>173</v>
      </c>
      <c r="C95" s="7">
        <v>1603</v>
      </c>
      <c r="D95" s="11"/>
    </row>
    <row r="96" spans="1:4" s="96" customFormat="1" ht="56.25" x14ac:dyDescent="0.25">
      <c r="A96" s="9" t="s">
        <v>174</v>
      </c>
      <c r="B96" s="9" t="s">
        <v>175</v>
      </c>
      <c r="C96" s="7">
        <v>1603</v>
      </c>
      <c r="D96" s="9" t="s">
        <v>919</v>
      </c>
    </row>
    <row r="97" spans="1:4" s="96" customFormat="1" ht="56.25" x14ac:dyDescent="0.25">
      <c r="A97" s="9" t="s">
        <v>176</v>
      </c>
      <c r="B97" s="9" t="s">
        <v>177</v>
      </c>
      <c r="C97" s="7">
        <v>1603</v>
      </c>
      <c r="D97" s="9" t="s">
        <v>919</v>
      </c>
    </row>
    <row r="98" spans="1:4" s="96" customFormat="1" ht="18.75" x14ac:dyDescent="0.25">
      <c r="A98" s="9" t="s">
        <v>178</v>
      </c>
      <c r="B98" s="9" t="s">
        <v>179</v>
      </c>
      <c r="C98" s="7">
        <v>2070</v>
      </c>
      <c r="D98" s="11"/>
    </row>
    <row r="99" spans="1:4" s="96" customFormat="1" ht="56.25" x14ac:dyDescent="0.25">
      <c r="A99" s="9" t="s">
        <v>180</v>
      </c>
      <c r="B99" s="9" t="s">
        <v>181</v>
      </c>
      <c r="C99" s="7">
        <v>2070</v>
      </c>
      <c r="D99" s="9" t="s">
        <v>919</v>
      </c>
    </row>
    <row r="100" spans="1:4" s="96" customFormat="1" ht="56.25" x14ac:dyDescent="0.25">
      <c r="A100" s="9" t="s">
        <v>182</v>
      </c>
      <c r="B100" s="9" t="s">
        <v>183</v>
      </c>
      <c r="C100" s="7">
        <v>2070</v>
      </c>
      <c r="D100" s="9" t="s">
        <v>919</v>
      </c>
    </row>
    <row r="101" spans="1:4" s="96" customFormat="1" ht="18.75" x14ac:dyDescent="0.25">
      <c r="A101" s="9" t="s">
        <v>184</v>
      </c>
      <c r="B101" s="9" t="s">
        <v>185</v>
      </c>
      <c r="C101" s="7">
        <v>2012</v>
      </c>
      <c r="D101" s="11"/>
    </row>
    <row r="102" spans="1:4" s="96" customFormat="1" ht="56.25" x14ac:dyDescent="0.25">
      <c r="A102" s="9" t="s">
        <v>186</v>
      </c>
      <c r="B102" s="9" t="s">
        <v>187</v>
      </c>
      <c r="C102" s="7">
        <v>2012</v>
      </c>
      <c r="D102" s="9" t="s">
        <v>919</v>
      </c>
    </row>
    <row r="103" spans="1:4" s="96" customFormat="1" ht="56.25" x14ac:dyDescent="0.25">
      <c r="A103" s="9" t="s">
        <v>188</v>
      </c>
      <c r="B103" s="9" t="s">
        <v>189</v>
      </c>
      <c r="C103" s="7">
        <v>2012</v>
      </c>
      <c r="D103" s="9" t="s">
        <v>919</v>
      </c>
    </row>
    <row r="104" spans="1:4" s="96" customFormat="1" ht="18.75" x14ac:dyDescent="0.25">
      <c r="A104" s="9" t="s">
        <v>190</v>
      </c>
      <c r="B104" s="9" t="s">
        <v>191</v>
      </c>
      <c r="C104" s="7">
        <v>1309</v>
      </c>
      <c r="D104" s="11"/>
    </row>
    <row r="105" spans="1:4" s="96" customFormat="1" ht="56.25" x14ac:dyDescent="0.25">
      <c r="A105" s="9" t="s">
        <v>192</v>
      </c>
      <c r="B105" s="9" t="s">
        <v>193</v>
      </c>
      <c r="C105" s="7">
        <v>1309</v>
      </c>
      <c r="D105" s="9" t="s">
        <v>919</v>
      </c>
    </row>
    <row r="106" spans="1:4" s="96" customFormat="1" ht="56.25" x14ac:dyDescent="0.25">
      <c r="A106" s="9" t="s">
        <v>194</v>
      </c>
      <c r="B106" s="9" t="s">
        <v>195</v>
      </c>
      <c r="C106" s="7">
        <v>1309</v>
      </c>
      <c r="D106" s="9" t="s">
        <v>919</v>
      </c>
    </row>
    <row r="107" spans="1:4" s="96" customFormat="1" ht="18.75" x14ac:dyDescent="0.25">
      <c r="A107" s="9" t="s">
        <v>196</v>
      </c>
      <c r="B107" s="9" t="s">
        <v>197</v>
      </c>
      <c r="C107" s="7">
        <v>1603</v>
      </c>
      <c r="D107" s="11"/>
    </row>
    <row r="108" spans="1:4" s="96" customFormat="1" ht="18.75" x14ac:dyDescent="0.25">
      <c r="A108" s="9" t="s">
        <v>198</v>
      </c>
      <c r="B108" s="9" t="s">
        <v>199</v>
      </c>
      <c r="C108" s="7">
        <v>1237</v>
      </c>
      <c r="D108" s="11"/>
    </row>
    <row r="109" spans="1:4" s="96" customFormat="1" ht="18.75" x14ac:dyDescent="0.25">
      <c r="A109" s="110" t="s">
        <v>200</v>
      </c>
      <c r="B109" s="111"/>
      <c r="C109" s="111"/>
      <c r="D109" s="112"/>
    </row>
    <row r="110" spans="1:4" s="96" customFormat="1" ht="19.5" x14ac:dyDescent="0.25">
      <c r="A110" s="107" t="s">
        <v>201</v>
      </c>
      <c r="B110" s="104"/>
      <c r="C110" s="104"/>
      <c r="D110" s="8"/>
    </row>
    <row r="111" spans="1:4" s="96" customFormat="1" ht="18.75" x14ac:dyDescent="0.25">
      <c r="A111" s="9" t="s">
        <v>202</v>
      </c>
      <c r="B111" s="9" t="s">
        <v>203</v>
      </c>
      <c r="C111" s="7">
        <v>727.8</v>
      </c>
      <c r="D111" s="8"/>
    </row>
    <row r="112" spans="1:4" s="96" customFormat="1" ht="18.75" x14ac:dyDescent="0.25">
      <c r="A112" s="9" t="s">
        <v>204</v>
      </c>
      <c r="B112" s="9" t="s">
        <v>205</v>
      </c>
      <c r="C112" s="7">
        <v>727.8</v>
      </c>
      <c r="D112" s="8"/>
    </row>
    <row r="113" spans="1:4" s="96" customFormat="1" ht="18.75" x14ac:dyDescent="0.25">
      <c r="A113" s="9" t="s">
        <v>206</v>
      </c>
      <c r="B113" s="9" t="s">
        <v>207</v>
      </c>
      <c r="C113" s="11">
        <v>2134</v>
      </c>
      <c r="D113" s="8"/>
    </row>
    <row r="114" spans="1:4" s="96" customFormat="1" ht="37.5" x14ac:dyDescent="0.25">
      <c r="A114" s="9" t="s">
        <v>208</v>
      </c>
      <c r="B114" s="9" t="s">
        <v>209</v>
      </c>
      <c r="C114" s="7">
        <v>694</v>
      </c>
      <c r="D114" s="8"/>
    </row>
    <row r="115" spans="1:4" s="96" customFormat="1" ht="18.75" x14ac:dyDescent="0.25">
      <c r="A115" s="9" t="s">
        <v>210</v>
      </c>
      <c r="B115" s="9" t="s">
        <v>211</v>
      </c>
      <c r="C115" s="7">
        <v>605</v>
      </c>
      <c r="D115" s="8"/>
    </row>
    <row r="116" spans="1:4" s="96" customFormat="1" ht="18.75" x14ac:dyDescent="0.25">
      <c r="A116" s="9" t="s">
        <v>212</v>
      </c>
      <c r="B116" s="9" t="s">
        <v>213</v>
      </c>
      <c r="C116" s="7">
        <v>694</v>
      </c>
      <c r="D116" s="8"/>
    </row>
    <row r="117" spans="1:4" s="96" customFormat="1" ht="18.75" x14ac:dyDescent="0.25">
      <c r="A117" s="9" t="s">
        <v>214</v>
      </c>
      <c r="B117" s="9" t="s">
        <v>215</v>
      </c>
      <c r="C117" s="7">
        <v>694</v>
      </c>
      <c r="D117" s="8"/>
    </row>
    <row r="118" spans="1:4" s="96" customFormat="1" ht="18.75" x14ac:dyDescent="0.25">
      <c r="A118" s="9" t="s">
        <v>216</v>
      </c>
      <c r="B118" s="9" t="s">
        <v>217</v>
      </c>
      <c r="C118" s="11">
        <v>694</v>
      </c>
      <c r="D118" s="8"/>
    </row>
    <row r="119" spans="1:4" s="96" customFormat="1" ht="18.75" x14ac:dyDescent="0.25">
      <c r="A119" s="9" t="s">
        <v>218</v>
      </c>
      <c r="B119" s="9" t="s">
        <v>219</v>
      </c>
      <c r="C119" s="11">
        <v>694</v>
      </c>
      <c r="D119" s="8"/>
    </row>
    <row r="120" spans="1:4" s="96" customFormat="1" ht="37.5" x14ac:dyDescent="0.25">
      <c r="A120" s="9" t="s">
        <v>220</v>
      </c>
      <c r="B120" s="9" t="s">
        <v>221</v>
      </c>
      <c r="C120" s="11">
        <v>694</v>
      </c>
      <c r="D120" s="8"/>
    </row>
    <row r="121" spans="1:4" s="96" customFormat="1" ht="37.5" x14ac:dyDescent="0.25">
      <c r="A121" s="9" t="s">
        <v>222</v>
      </c>
      <c r="B121" s="9" t="s">
        <v>223</v>
      </c>
      <c r="C121" s="11">
        <v>694</v>
      </c>
      <c r="D121" s="8"/>
    </row>
    <row r="122" spans="1:4" s="96" customFormat="1" ht="18.75" x14ac:dyDescent="0.25">
      <c r="A122" s="9" t="s">
        <v>224</v>
      </c>
      <c r="B122" s="9" t="s">
        <v>225</v>
      </c>
      <c r="C122" s="11">
        <v>694</v>
      </c>
      <c r="D122" s="8"/>
    </row>
    <row r="123" spans="1:4" s="96" customFormat="1" ht="18.75" x14ac:dyDescent="0.25">
      <c r="A123" s="9" t="s">
        <v>226</v>
      </c>
      <c r="B123" s="9" t="s">
        <v>227</v>
      </c>
      <c r="C123" s="11">
        <v>694</v>
      </c>
      <c r="D123" s="8"/>
    </row>
    <row r="124" spans="1:4" s="96" customFormat="1" ht="18.75" x14ac:dyDescent="0.25">
      <c r="A124" s="9" t="s">
        <v>228</v>
      </c>
      <c r="B124" s="9" t="s">
        <v>229</v>
      </c>
      <c r="C124" s="11">
        <v>694</v>
      </c>
      <c r="D124" s="8"/>
    </row>
    <row r="125" spans="1:4" s="96" customFormat="1" ht="18.75" x14ac:dyDescent="0.25">
      <c r="A125" s="9" t="s">
        <v>230</v>
      </c>
      <c r="B125" s="9" t="s">
        <v>231</v>
      </c>
      <c r="C125" s="11">
        <v>694</v>
      </c>
      <c r="D125" s="8"/>
    </row>
    <row r="126" spans="1:4" s="96" customFormat="1" ht="37.5" x14ac:dyDescent="0.25">
      <c r="A126" s="9" t="s">
        <v>232</v>
      </c>
      <c r="B126" s="9" t="s">
        <v>233</v>
      </c>
      <c r="C126" s="11">
        <v>694</v>
      </c>
      <c r="D126" s="8"/>
    </row>
    <row r="127" spans="1:4" s="96" customFormat="1" ht="18.75" x14ac:dyDescent="0.25">
      <c r="A127" s="9" t="s">
        <v>234</v>
      </c>
      <c r="B127" s="9" t="s">
        <v>235</v>
      </c>
      <c r="C127" s="11">
        <v>694</v>
      </c>
      <c r="D127" s="8"/>
    </row>
    <row r="128" spans="1:4" s="96" customFormat="1" ht="18.75" x14ac:dyDescent="0.25">
      <c r="A128" s="9" t="s">
        <v>236</v>
      </c>
      <c r="B128" s="9" t="s">
        <v>237</v>
      </c>
      <c r="C128" s="11">
        <v>694</v>
      </c>
      <c r="D128" s="8"/>
    </row>
    <row r="129" spans="1:4" s="96" customFormat="1" ht="18.75" x14ac:dyDescent="0.25">
      <c r="A129" s="9" t="s">
        <v>238</v>
      </c>
      <c r="B129" s="9" t="s">
        <v>239</v>
      </c>
      <c r="C129" s="11">
        <v>694</v>
      </c>
      <c r="D129" s="8"/>
    </row>
    <row r="130" spans="1:4" s="96" customFormat="1" ht="37.5" x14ac:dyDescent="0.25">
      <c r="A130" s="9" t="s">
        <v>240</v>
      </c>
      <c r="B130" s="9" t="s">
        <v>241</v>
      </c>
      <c r="C130" s="11">
        <v>694</v>
      </c>
      <c r="D130" s="8"/>
    </row>
    <row r="131" spans="1:4" s="96" customFormat="1" ht="37.5" x14ac:dyDescent="0.25">
      <c r="A131" s="9" t="s">
        <v>242</v>
      </c>
      <c r="B131" s="9" t="s">
        <v>243</v>
      </c>
      <c r="C131" s="11">
        <v>694</v>
      </c>
      <c r="D131" s="8"/>
    </row>
    <row r="132" spans="1:4" s="96" customFormat="1" ht="37.5" x14ac:dyDescent="0.25">
      <c r="A132" s="9" t="s">
        <v>244</v>
      </c>
      <c r="B132" s="9" t="s">
        <v>245</v>
      </c>
      <c r="C132" s="11">
        <v>694</v>
      </c>
      <c r="D132" s="8"/>
    </row>
    <row r="133" spans="1:4" s="96" customFormat="1" ht="18.75" x14ac:dyDescent="0.25">
      <c r="A133" s="9" t="s">
        <v>246</v>
      </c>
      <c r="B133" s="9" t="s">
        <v>247</v>
      </c>
      <c r="C133" s="11">
        <v>694</v>
      </c>
      <c r="D133" s="8"/>
    </row>
    <row r="134" spans="1:4" s="96" customFormat="1" ht="18.75" x14ac:dyDescent="0.25">
      <c r="A134" s="9" t="s">
        <v>248</v>
      </c>
      <c r="B134" s="9" t="s">
        <v>249</v>
      </c>
      <c r="C134" s="11">
        <v>694</v>
      </c>
      <c r="D134" s="8"/>
    </row>
    <row r="135" spans="1:4" s="96" customFormat="1" ht="18.75" x14ac:dyDescent="0.25">
      <c r="A135" s="9" t="s">
        <v>250</v>
      </c>
      <c r="B135" s="9" t="s">
        <v>251</v>
      </c>
      <c r="C135" s="11">
        <v>694</v>
      </c>
      <c r="D135" s="8"/>
    </row>
    <row r="136" spans="1:4" s="96" customFormat="1" ht="18.75" x14ac:dyDescent="0.25">
      <c r="A136" s="9" t="s">
        <v>252</v>
      </c>
      <c r="B136" s="9" t="s">
        <v>253</v>
      </c>
      <c r="C136" s="11">
        <v>694</v>
      </c>
      <c r="D136" s="8"/>
    </row>
    <row r="137" spans="1:4" s="96" customFormat="1" ht="18.75" x14ac:dyDescent="0.25">
      <c r="A137" s="9" t="s">
        <v>254</v>
      </c>
      <c r="B137" s="9" t="s">
        <v>255</v>
      </c>
      <c r="C137" s="11">
        <v>694</v>
      </c>
      <c r="D137" s="8"/>
    </row>
    <row r="138" spans="1:4" s="96" customFormat="1" ht="18.75" x14ac:dyDescent="0.25">
      <c r="A138" s="9" t="s">
        <v>256</v>
      </c>
      <c r="B138" s="9" t="s">
        <v>257</v>
      </c>
      <c r="C138" s="11">
        <v>694</v>
      </c>
      <c r="D138" s="8"/>
    </row>
    <row r="139" spans="1:4" s="96" customFormat="1" ht="18.75" x14ac:dyDescent="0.25">
      <c r="A139" s="9" t="s">
        <v>258</v>
      </c>
      <c r="B139" s="9" t="s">
        <v>259</v>
      </c>
      <c r="C139" s="11">
        <v>694</v>
      </c>
      <c r="D139" s="8"/>
    </row>
    <row r="140" spans="1:4" s="96" customFormat="1" ht="18.75" x14ac:dyDescent="0.25">
      <c r="A140" s="9" t="s">
        <v>260</v>
      </c>
      <c r="B140" s="9" t="s">
        <v>261</v>
      </c>
      <c r="C140" s="11">
        <v>694</v>
      </c>
      <c r="D140" s="8"/>
    </row>
    <row r="141" spans="1:4" s="96" customFormat="1" ht="18.75" x14ac:dyDescent="0.25">
      <c r="A141" s="9" t="s">
        <v>262</v>
      </c>
      <c r="B141" s="9" t="s">
        <v>263</v>
      </c>
      <c r="C141" s="11">
        <v>694</v>
      </c>
      <c r="D141" s="8"/>
    </row>
    <row r="142" spans="1:4" s="96" customFormat="1" ht="18.75" x14ac:dyDescent="0.25">
      <c r="A142" s="9" t="s">
        <v>264</v>
      </c>
      <c r="B142" s="9" t="s">
        <v>265</v>
      </c>
      <c r="C142" s="11">
        <v>694</v>
      </c>
      <c r="D142" s="8"/>
    </row>
    <row r="143" spans="1:4" s="96" customFormat="1" ht="37.5" x14ac:dyDescent="0.25">
      <c r="A143" s="9" t="s">
        <v>266</v>
      </c>
      <c r="B143" s="9" t="s">
        <v>267</v>
      </c>
      <c r="C143" s="11">
        <v>694</v>
      </c>
      <c r="D143" s="8"/>
    </row>
    <row r="144" spans="1:4" s="96" customFormat="1" ht="18.75" x14ac:dyDescent="0.25">
      <c r="A144" s="9" t="s">
        <v>268</v>
      </c>
      <c r="B144" s="9" t="s">
        <v>269</v>
      </c>
      <c r="C144" s="11">
        <v>694</v>
      </c>
      <c r="D144" s="8"/>
    </row>
    <row r="145" spans="1:4" s="96" customFormat="1" ht="18.75" x14ac:dyDescent="0.25">
      <c r="A145" s="9" t="s">
        <v>270</v>
      </c>
      <c r="B145" s="9" t="s">
        <v>271</v>
      </c>
      <c r="C145" s="11">
        <v>694</v>
      </c>
      <c r="D145" s="8"/>
    </row>
    <row r="146" spans="1:4" s="96" customFormat="1" ht="18.75" x14ac:dyDescent="0.25">
      <c r="A146" s="9" t="s">
        <v>272</v>
      </c>
      <c r="B146" s="9" t="s">
        <v>273</v>
      </c>
      <c r="C146" s="11">
        <v>694</v>
      </c>
      <c r="D146" s="8"/>
    </row>
    <row r="147" spans="1:4" s="96" customFormat="1" ht="18.75" x14ac:dyDescent="0.25">
      <c r="A147" s="9" t="s">
        <v>264</v>
      </c>
      <c r="B147" s="9" t="s">
        <v>265</v>
      </c>
      <c r="C147" s="11">
        <v>694</v>
      </c>
      <c r="D147" s="8"/>
    </row>
    <row r="148" spans="1:4" s="96" customFormat="1" ht="37.5" x14ac:dyDescent="0.25">
      <c r="A148" s="9" t="s">
        <v>266</v>
      </c>
      <c r="B148" s="9" t="s">
        <v>267</v>
      </c>
      <c r="C148" s="11">
        <v>694</v>
      </c>
      <c r="D148" s="8"/>
    </row>
    <row r="149" spans="1:4" s="96" customFormat="1" ht="18.75" x14ac:dyDescent="0.25">
      <c r="A149" s="9" t="s">
        <v>274</v>
      </c>
      <c r="B149" s="9" t="s">
        <v>275</v>
      </c>
      <c r="C149" s="11">
        <v>694</v>
      </c>
      <c r="D149" s="8"/>
    </row>
    <row r="150" spans="1:4" s="96" customFormat="1" ht="18.75" x14ac:dyDescent="0.25">
      <c r="A150" s="9" t="s">
        <v>276</v>
      </c>
      <c r="B150" s="9" t="s">
        <v>277</v>
      </c>
      <c r="C150" s="11">
        <v>694</v>
      </c>
      <c r="D150" s="8"/>
    </row>
    <row r="151" spans="1:4" s="96" customFormat="1" ht="18.75" x14ac:dyDescent="0.25">
      <c r="A151" s="9" t="s">
        <v>278</v>
      </c>
      <c r="B151" s="9" t="s">
        <v>279</v>
      </c>
      <c r="C151" s="11">
        <v>694</v>
      </c>
      <c r="D151" s="8"/>
    </row>
    <row r="152" spans="1:4" s="96" customFormat="1" ht="19.5" x14ac:dyDescent="0.25">
      <c r="A152" s="107" t="s">
        <v>280</v>
      </c>
      <c r="B152" s="104"/>
      <c r="C152" s="104"/>
      <c r="D152" s="8"/>
    </row>
    <row r="153" spans="1:4" s="96" customFormat="1" ht="18.75" x14ac:dyDescent="0.25">
      <c r="A153" s="9" t="s">
        <v>281</v>
      </c>
      <c r="B153" s="9" t="s">
        <v>282</v>
      </c>
      <c r="C153" s="7">
        <v>583</v>
      </c>
      <c r="D153" s="8"/>
    </row>
    <row r="154" spans="1:4" s="96" customFormat="1" ht="18.75" x14ac:dyDescent="0.25">
      <c r="A154" s="9" t="s">
        <v>283</v>
      </c>
      <c r="B154" s="9" t="s">
        <v>284</v>
      </c>
      <c r="C154" s="7">
        <v>911</v>
      </c>
      <c r="D154" s="8"/>
    </row>
    <row r="155" spans="1:4" s="96" customFormat="1" ht="18.75" x14ac:dyDescent="0.25">
      <c r="A155" s="9" t="s">
        <v>285</v>
      </c>
      <c r="B155" s="9" t="s">
        <v>286</v>
      </c>
      <c r="C155" s="7">
        <v>852</v>
      </c>
      <c r="D155" s="8"/>
    </row>
    <row r="156" spans="1:4" s="96" customFormat="1" ht="18.75" x14ac:dyDescent="0.25">
      <c r="A156" s="9" t="s">
        <v>287</v>
      </c>
      <c r="B156" s="9" t="s">
        <v>288</v>
      </c>
      <c r="C156" s="7">
        <v>852</v>
      </c>
      <c r="D156" s="8"/>
    </row>
    <row r="157" spans="1:4" s="96" customFormat="1" ht="18.75" x14ac:dyDescent="0.25">
      <c r="A157" s="9" t="s">
        <v>289</v>
      </c>
      <c r="B157" s="9" t="s">
        <v>290</v>
      </c>
      <c r="C157" s="7">
        <v>1079</v>
      </c>
      <c r="D157" s="8"/>
    </row>
    <row r="158" spans="1:4" s="96" customFormat="1" ht="18.75" x14ac:dyDescent="0.25">
      <c r="A158" s="9" t="s">
        <v>291</v>
      </c>
      <c r="B158" s="9" t="s">
        <v>292</v>
      </c>
      <c r="C158" s="7">
        <v>1301</v>
      </c>
      <c r="D158" s="8"/>
    </row>
    <row r="159" spans="1:4" s="96" customFormat="1" ht="18.75" x14ac:dyDescent="0.25">
      <c r="A159" s="9" t="s">
        <v>293</v>
      </c>
      <c r="B159" s="9" t="s">
        <v>294</v>
      </c>
      <c r="C159" s="7">
        <v>715</v>
      </c>
      <c r="D159" s="8"/>
    </row>
    <row r="160" spans="1:4" s="96" customFormat="1" ht="75" x14ac:dyDescent="0.25">
      <c r="A160" s="9" t="s">
        <v>295</v>
      </c>
      <c r="B160" s="9" t="s">
        <v>296</v>
      </c>
      <c r="C160" s="11">
        <v>3800</v>
      </c>
      <c r="D160" s="6" t="s">
        <v>297</v>
      </c>
    </row>
    <row r="161" spans="1:4" s="96" customFormat="1" ht="93.75" x14ac:dyDescent="0.25">
      <c r="A161" s="9" t="s">
        <v>298</v>
      </c>
      <c r="B161" s="9" t="s">
        <v>299</v>
      </c>
      <c r="C161" s="11">
        <v>1778</v>
      </c>
      <c r="D161" s="6" t="s">
        <v>300</v>
      </c>
    </row>
    <row r="162" spans="1:4" s="96" customFormat="1" ht="75" x14ac:dyDescent="0.25">
      <c r="A162" s="12" t="s">
        <v>301</v>
      </c>
      <c r="B162" s="16" t="s">
        <v>302</v>
      </c>
      <c r="C162" s="11">
        <v>1670</v>
      </c>
      <c r="D162" s="6" t="s">
        <v>303</v>
      </c>
    </row>
    <row r="163" spans="1:4" s="96" customFormat="1" ht="19.5" x14ac:dyDescent="0.25">
      <c r="A163" s="107" t="s">
        <v>304</v>
      </c>
      <c r="B163" s="104"/>
      <c r="C163" s="104"/>
      <c r="D163" s="8"/>
    </row>
    <row r="164" spans="1:4" s="96" customFormat="1" ht="18.75" x14ac:dyDescent="0.25">
      <c r="A164" s="13" t="s">
        <v>305</v>
      </c>
      <c r="B164" s="9" t="s">
        <v>306</v>
      </c>
      <c r="C164" s="7">
        <v>4895</v>
      </c>
      <c r="D164" s="8"/>
    </row>
    <row r="165" spans="1:4" s="96" customFormat="1" ht="37.5" x14ac:dyDescent="0.25">
      <c r="A165" s="100" t="s">
        <v>418</v>
      </c>
      <c r="B165" s="101" t="s">
        <v>419</v>
      </c>
      <c r="C165" s="102">
        <v>462.39333333333337</v>
      </c>
      <c r="D165" s="8"/>
    </row>
    <row r="166" spans="1:4" s="96" customFormat="1" ht="37.5" x14ac:dyDescent="0.25">
      <c r="A166" s="100" t="s">
        <v>420</v>
      </c>
      <c r="B166" s="101" t="s">
        <v>421</v>
      </c>
      <c r="C166" s="102">
        <v>909.5</v>
      </c>
      <c r="D166" s="8"/>
    </row>
    <row r="167" spans="1:4" s="96" customFormat="1" ht="18.75" x14ac:dyDescent="0.25">
      <c r="A167" s="100" t="s">
        <v>422</v>
      </c>
      <c r="B167" s="101" t="s">
        <v>423</v>
      </c>
      <c r="C167" s="102">
        <v>743.01666666666677</v>
      </c>
      <c r="D167" s="8"/>
    </row>
    <row r="168" spans="1:4" s="96" customFormat="1" ht="56.25" x14ac:dyDescent="0.25">
      <c r="A168" s="17" t="s">
        <v>307</v>
      </c>
      <c r="B168" s="9" t="s">
        <v>308</v>
      </c>
      <c r="C168" s="7">
        <v>2205</v>
      </c>
      <c r="D168" s="8"/>
    </row>
    <row r="169" spans="1:4" s="96" customFormat="1" ht="37.5" x14ac:dyDescent="0.25">
      <c r="A169" s="17" t="s">
        <v>309</v>
      </c>
      <c r="B169" s="9" t="s">
        <v>310</v>
      </c>
      <c r="C169" s="7">
        <v>5872</v>
      </c>
      <c r="D169" s="8"/>
    </row>
    <row r="170" spans="1:4" s="96" customFormat="1" ht="37.5" x14ac:dyDescent="0.25">
      <c r="A170" s="13" t="s">
        <v>311</v>
      </c>
      <c r="B170" s="9" t="s">
        <v>312</v>
      </c>
      <c r="C170" s="7">
        <v>2129</v>
      </c>
      <c r="D170" s="8"/>
    </row>
    <row r="171" spans="1:4" s="96" customFormat="1" ht="18.75" x14ac:dyDescent="0.25">
      <c r="A171" s="17" t="s">
        <v>313</v>
      </c>
      <c r="B171" s="9" t="s">
        <v>314</v>
      </c>
      <c r="C171" s="7">
        <v>8068</v>
      </c>
      <c r="D171" s="8"/>
    </row>
    <row r="172" spans="1:4" s="96" customFormat="1" ht="37.5" x14ac:dyDescent="0.25">
      <c r="A172" s="13" t="s">
        <v>315</v>
      </c>
      <c r="B172" s="9" t="s">
        <v>316</v>
      </c>
      <c r="C172" s="7">
        <v>6927</v>
      </c>
      <c r="D172" s="8"/>
    </row>
    <row r="173" spans="1:4" s="96" customFormat="1" ht="37.5" x14ac:dyDescent="0.25">
      <c r="A173" s="13" t="s">
        <v>317</v>
      </c>
      <c r="B173" s="9" t="s">
        <v>318</v>
      </c>
      <c r="C173" s="7">
        <v>5468</v>
      </c>
      <c r="D173" s="8"/>
    </row>
    <row r="174" spans="1:4" s="96" customFormat="1" ht="37.5" x14ac:dyDescent="0.25">
      <c r="A174" s="13" t="s">
        <v>319</v>
      </c>
      <c r="B174" s="9" t="s">
        <v>320</v>
      </c>
      <c r="C174" s="7">
        <v>5468</v>
      </c>
      <c r="D174" s="8"/>
    </row>
    <row r="175" spans="1:4" s="96" customFormat="1" ht="37.5" x14ac:dyDescent="0.25">
      <c r="A175" s="13" t="s">
        <v>321</v>
      </c>
      <c r="B175" s="9" t="s">
        <v>322</v>
      </c>
      <c r="C175" s="7">
        <v>6494</v>
      </c>
      <c r="D175" s="8"/>
    </row>
    <row r="176" spans="1:4" s="96" customFormat="1" ht="37.5" x14ac:dyDescent="0.25">
      <c r="A176" s="13" t="s">
        <v>323</v>
      </c>
      <c r="B176" s="9" t="s">
        <v>324</v>
      </c>
      <c r="C176" s="7">
        <v>2106</v>
      </c>
      <c r="D176" s="8"/>
    </row>
    <row r="177" spans="1:4" s="96" customFormat="1" ht="37.5" x14ac:dyDescent="0.25">
      <c r="A177" s="13" t="s">
        <v>325</v>
      </c>
      <c r="B177" s="9" t="s">
        <v>326</v>
      </c>
      <c r="C177" s="7">
        <v>2106</v>
      </c>
      <c r="D177" s="8"/>
    </row>
    <row r="178" spans="1:4" s="96" customFormat="1" ht="37.5" x14ac:dyDescent="0.25">
      <c r="A178" s="13" t="s">
        <v>327</v>
      </c>
      <c r="B178" s="9" t="s">
        <v>328</v>
      </c>
      <c r="C178" s="7">
        <v>5705</v>
      </c>
      <c r="D178" s="8"/>
    </row>
    <row r="179" spans="1:4" s="96" customFormat="1" ht="18.75" x14ac:dyDescent="0.25">
      <c r="A179" s="13" t="s">
        <v>329</v>
      </c>
      <c r="B179" s="9" t="s">
        <v>330</v>
      </c>
      <c r="C179" s="7">
        <v>16417</v>
      </c>
      <c r="D179" s="8"/>
    </row>
    <row r="180" spans="1:4" s="96" customFormat="1" ht="18.75" x14ac:dyDescent="0.25">
      <c r="A180" s="13" t="s">
        <v>331</v>
      </c>
      <c r="B180" s="9" t="s">
        <v>332</v>
      </c>
      <c r="C180" s="7">
        <v>15302</v>
      </c>
      <c r="D180" s="8"/>
    </row>
    <row r="181" spans="1:4" s="96" customFormat="1" ht="18.75" x14ac:dyDescent="0.25">
      <c r="A181" s="13" t="s">
        <v>333</v>
      </c>
      <c r="B181" s="9" t="s">
        <v>334</v>
      </c>
      <c r="C181" s="7">
        <v>16270</v>
      </c>
      <c r="D181" s="8"/>
    </row>
    <row r="182" spans="1:4" s="96" customFormat="1" ht="18.75" x14ac:dyDescent="0.25">
      <c r="A182" s="13" t="s">
        <v>335</v>
      </c>
      <c r="B182" s="9" t="s">
        <v>336</v>
      </c>
      <c r="C182" s="7">
        <v>14161</v>
      </c>
      <c r="D182" s="8"/>
    </row>
    <row r="183" spans="1:4" s="96" customFormat="1" ht="18.75" x14ac:dyDescent="0.25">
      <c r="A183" s="13" t="s">
        <v>337</v>
      </c>
      <c r="B183" s="9" t="s">
        <v>338</v>
      </c>
      <c r="C183" s="7">
        <v>9391</v>
      </c>
      <c r="D183" s="8"/>
    </row>
    <row r="184" spans="1:4" s="96" customFormat="1" ht="18.75" x14ac:dyDescent="0.25">
      <c r="A184" s="13" t="s">
        <v>339</v>
      </c>
      <c r="B184" s="9" t="s">
        <v>340</v>
      </c>
      <c r="C184" s="7">
        <v>1315</v>
      </c>
      <c r="D184" s="8"/>
    </row>
    <row r="185" spans="1:4" s="96" customFormat="1" ht="37.5" x14ac:dyDescent="0.25">
      <c r="A185" s="17" t="s">
        <v>341</v>
      </c>
      <c r="B185" s="9" t="s">
        <v>342</v>
      </c>
      <c r="C185" s="7">
        <v>4658</v>
      </c>
      <c r="D185" s="8"/>
    </row>
    <row r="186" spans="1:4" s="96" customFormat="1" ht="37.5" x14ac:dyDescent="0.25">
      <c r="A186" s="17" t="s">
        <v>343</v>
      </c>
      <c r="B186" s="9" t="s">
        <v>344</v>
      </c>
      <c r="C186" s="7">
        <v>4658</v>
      </c>
      <c r="D186" s="8"/>
    </row>
    <row r="187" spans="1:4" s="96" customFormat="1" ht="18.75" x14ac:dyDescent="0.25">
      <c r="A187" s="17" t="s">
        <v>345</v>
      </c>
      <c r="B187" s="9" t="s">
        <v>346</v>
      </c>
      <c r="C187" s="7">
        <v>2990</v>
      </c>
      <c r="D187" s="8"/>
    </row>
    <row r="188" spans="1:4" s="96" customFormat="1" ht="18.75" x14ac:dyDescent="0.25">
      <c r="A188" s="17" t="s">
        <v>347</v>
      </c>
      <c r="B188" s="9" t="s">
        <v>348</v>
      </c>
      <c r="C188" s="7">
        <v>2990</v>
      </c>
      <c r="D188" s="8"/>
    </row>
    <row r="189" spans="1:4" s="96" customFormat="1" ht="37.5" x14ac:dyDescent="0.25">
      <c r="A189" s="17" t="s">
        <v>349</v>
      </c>
      <c r="B189" s="9" t="s">
        <v>350</v>
      </c>
      <c r="C189" s="7">
        <v>2782</v>
      </c>
      <c r="D189" s="8"/>
    </row>
    <row r="190" spans="1:4" s="96" customFormat="1" ht="37.5" x14ac:dyDescent="0.25">
      <c r="A190" s="17" t="s">
        <v>351</v>
      </c>
      <c r="B190" s="9" t="s">
        <v>352</v>
      </c>
      <c r="C190" s="7">
        <v>2193</v>
      </c>
      <c r="D190" s="8"/>
    </row>
    <row r="191" spans="1:4" s="96" customFormat="1" ht="37.5" x14ac:dyDescent="0.25">
      <c r="A191" s="17" t="s">
        <v>353</v>
      </c>
      <c r="B191" s="9" t="s">
        <v>354</v>
      </c>
      <c r="C191" s="7">
        <v>2193</v>
      </c>
      <c r="D191" s="8"/>
    </row>
    <row r="192" spans="1:4" s="96" customFormat="1" ht="37.5" x14ac:dyDescent="0.25">
      <c r="A192" s="17" t="s">
        <v>355</v>
      </c>
      <c r="B192" s="9" t="s">
        <v>356</v>
      </c>
      <c r="C192" s="7">
        <v>2193</v>
      </c>
      <c r="D192" s="8"/>
    </row>
    <row r="193" spans="1:4" s="96" customFormat="1" ht="56.25" x14ac:dyDescent="0.25">
      <c r="A193" s="17" t="s">
        <v>357</v>
      </c>
      <c r="B193" s="9" t="s">
        <v>358</v>
      </c>
      <c r="C193" s="7">
        <v>8420</v>
      </c>
      <c r="D193" s="8"/>
    </row>
    <row r="194" spans="1:4" s="96" customFormat="1" ht="56.25" x14ac:dyDescent="0.25">
      <c r="A194" s="17" t="s">
        <v>359</v>
      </c>
      <c r="B194" s="9" t="s">
        <v>360</v>
      </c>
      <c r="C194" s="7">
        <v>9131</v>
      </c>
      <c r="D194" s="8"/>
    </row>
    <row r="195" spans="1:4" s="96" customFormat="1" ht="18.75" x14ac:dyDescent="0.25">
      <c r="A195" s="12" t="s">
        <v>361</v>
      </c>
      <c r="B195" s="9" t="s">
        <v>362</v>
      </c>
      <c r="C195" s="7">
        <v>2115</v>
      </c>
      <c r="D195" s="8"/>
    </row>
    <row r="196" spans="1:4" s="96" customFormat="1" ht="37.5" x14ac:dyDescent="0.25">
      <c r="A196" s="18" t="s">
        <v>363</v>
      </c>
      <c r="B196" s="18" t="s">
        <v>364</v>
      </c>
      <c r="C196" s="19">
        <v>16891</v>
      </c>
      <c r="D196" s="8"/>
    </row>
    <row r="197" spans="1:4" s="96" customFormat="1" ht="37.5" x14ac:dyDescent="0.25">
      <c r="A197" s="13" t="s">
        <v>317</v>
      </c>
      <c r="B197" s="9" t="s">
        <v>318</v>
      </c>
      <c r="C197" s="19"/>
      <c r="D197" s="8"/>
    </row>
    <row r="198" spans="1:4" s="96" customFormat="1" ht="37.5" x14ac:dyDescent="0.25">
      <c r="A198" s="13" t="s">
        <v>319</v>
      </c>
      <c r="B198" s="9" t="s">
        <v>320</v>
      </c>
      <c r="C198" s="19"/>
      <c r="D198" s="8"/>
    </row>
    <row r="199" spans="1:4" s="96" customFormat="1" ht="37.5" x14ac:dyDescent="0.25">
      <c r="A199" s="13" t="s">
        <v>321</v>
      </c>
      <c r="B199" s="9" t="s">
        <v>322</v>
      </c>
      <c r="C199" s="19"/>
      <c r="D199" s="8"/>
    </row>
    <row r="200" spans="1:4" s="96" customFormat="1" ht="37.5" x14ac:dyDescent="0.25">
      <c r="A200" s="20" t="s">
        <v>365</v>
      </c>
      <c r="B200" s="18" t="s">
        <v>366</v>
      </c>
      <c r="C200" s="19">
        <v>16891</v>
      </c>
      <c r="D200" s="8"/>
    </row>
    <row r="201" spans="1:4" s="96" customFormat="1" ht="37.5" x14ac:dyDescent="0.25">
      <c r="A201" s="13" t="s">
        <v>317</v>
      </c>
      <c r="B201" s="9" t="s">
        <v>318</v>
      </c>
      <c r="C201" s="19"/>
      <c r="D201" s="8"/>
    </row>
    <row r="202" spans="1:4" s="96" customFormat="1" ht="37.5" x14ac:dyDescent="0.25">
      <c r="A202" s="13" t="s">
        <v>319</v>
      </c>
      <c r="B202" s="9" t="s">
        <v>320</v>
      </c>
      <c r="C202" s="19"/>
      <c r="D202" s="8"/>
    </row>
    <row r="203" spans="1:4" s="96" customFormat="1" ht="37.5" x14ac:dyDescent="0.25">
      <c r="A203" s="13" t="s">
        <v>321</v>
      </c>
      <c r="B203" s="9" t="s">
        <v>322</v>
      </c>
      <c r="C203" s="19"/>
      <c r="D203" s="8"/>
    </row>
    <row r="204" spans="1:4" s="96" customFormat="1" ht="37.5" x14ac:dyDescent="0.25">
      <c r="A204" s="20" t="s">
        <v>367</v>
      </c>
      <c r="B204" s="18" t="s">
        <v>368</v>
      </c>
      <c r="C204" s="19">
        <v>36423</v>
      </c>
      <c r="D204" s="8"/>
    </row>
    <row r="205" spans="1:4" s="96" customFormat="1" ht="37.5" x14ac:dyDescent="0.25">
      <c r="A205" s="13" t="s">
        <v>327</v>
      </c>
      <c r="B205" s="9" t="s">
        <v>328</v>
      </c>
      <c r="C205" s="19"/>
      <c r="D205" s="8"/>
    </row>
    <row r="206" spans="1:4" s="96" customFormat="1" ht="18.75" x14ac:dyDescent="0.25">
      <c r="A206" s="13" t="s">
        <v>329</v>
      </c>
      <c r="B206" s="9" t="s">
        <v>330</v>
      </c>
      <c r="C206" s="19"/>
      <c r="D206" s="8"/>
    </row>
    <row r="207" spans="1:4" s="96" customFormat="1" ht="18.75" x14ac:dyDescent="0.25">
      <c r="A207" s="13" t="s">
        <v>331</v>
      </c>
      <c r="B207" s="9" t="s">
        <v>332</v>
      </c>
      <c r="C207" s="19"/>
      <c r="D207" s="8"/>
    </row>
    <row r="208" spans="1:4" s="96" customFormat="1" ht="37.5" x14ac:dyDescent="0.25">
      <c r="A208" s="20" t="s">
        <v>369</v>
      </c>
      <c r="B208" s="18" t="s">
        <v>370</v>
      </c>
      <c r="C208" s="19">
        <v>19483</v>
      </c>
      <c r="D208" s="8"/>
    </row>
    <row r="209" spans="1:4" s="96" customFormat="1" ht="37.5" x14ac:dyDescent="0.25">
      <c r="A209" s="13" t="s">
        <v>323</v>
      </c>
      <c r="B209" s="9" t="s">
        <v>324</v>
      </c>
      <c r="C209" s="19"/>
      <c r="D209" s="8"/>
    </row>
    <row r="210" spans="1:4" s="96" customFormat="1" ht="37.5" x14ac:dyDescent="0.25">
      <c r="A210" s="13" t="s">
        <v>325</v>
      </c>
      <c r="B210" s="9" t="s">
        <v>326</v>
      </c>
      <c r="C210" s="19"/>
      <c r="D210" s="8"/>
    </row>
    <row r="211" spans="1:4" s="96" customFormat="1" ht="18.75" x14ac:dyDescent="0.25">
      <c r="A211" s="13" t="s">
        <v>333</v>
      </c>
      <c r="B211" s="9" t="s">
        <v>334</v>
      </c>
      <c r="C211" s="7"/>
      <c r="D211" s="8"/>
    </row>
    <row r="212" spans="1:4" s="96" customFormat="1" ht="19.5" x14ac:dyDescent="0.25">
      <c r="A212" s="107" t="s">
        <v>371</v>
      </c>
      <c r="B212" s="104"/>
      <c r="C212" s="104"/>
      <c r="D212" s="8"/>
    </row>
    <row r="213" spans="1:4" s="96" customFormat="1" ht="37.5" x14ac:dyDescent="0.25">
      <c r="A213" s="15" t="s">
        <v>372</v>
      </c>
      <c r="B213" s="15" t="s">
        <v>373</v>
      </c>
      <c r="C213" s="21">
        <v>1550</v>
      </c>
      <c r="D213" s="8"/>
    </row>
    <row r="214" spans="1:4" s="96" customFormat="1" ht="37.5" x14ac:dyDescent="0.25">
      <c r="A214" s="9" t="s">
        <v>374</v>
      </c>
      <c r="B214" s="9" t="s">
        <v>375</v>
      </c>
      <c r="C214" s="7">
        <v>2570</v>
      </c>
      <c r="D214" s="17"/>
    </row>
    <row r="215" spans="1:4" s="96" customFormat="1" ht="37.5" x14ac:dyDescent="0.25">
      <c r="A215" s="9" t="s">
        <v>376</v>
      </c>
      <c r="B215" s="9" t="s">
        <v>377</v>
      </c>
      <c r="C215" s="7">
        <v>3288</v>
      </c>
      <c r="D215" s="17"/>
    </row>
    <row r="216" spans="1:4" s="96" customFormat="1" ht="37.5" x14ac:dyDescent="0.25">
      <c r="A216" s="9" t="s">
        <v>378</v>
      </c>
      <c r="B216" s="9" t="s">
        <v>379</v>
      </c>
      <c r="C216" s="7">
        <v>3986</v>
      </c>
      <c r="D216" s="17"/>
    </row>
    <row r="217" spans="1:4" s="96" customFormat="1" ht="37.5" x14ac:dyDescent="0.25">
      <c r="A217" s="9" t="s">
        <v>380</v>
      </c>
      <c r="B217" s="9" t="s">
        <v>381</v>
      </c>
      <c r="C217" s="7">
        <v>2001</v>
      </c>
      <c r="D217" s="17"/>
    </row>
    <row r="218" spans="1:4" s="96" customFormat="1" ht="37.5" x14ac:dyDescent="0.25">
      <c r="A218" s="9" t="s">
        <v>382</v>
      </c>
      <c r="B218" s="9" t="s">
        <v>383</v>
      </c>
      <c r="C218" s="7">
        <v>892</v>
      </c>
      <c r="D218" s="8"/>
    </row>
    <row r="219" spans="1:4" s="96" customFormat="1" ht="37.5" x14ac:dyDescent="0.25">
      <c r="A219" s="9" t="s">
        <v>384</v>
      </c>
      <c r="B219" s="9" t="s">
        <v>385</v>
      </c>
      <c r="C219" s="7">
        <v>942</v>
      </c>
      <c r="D219" s="8"/>
    </row>
    <row r="220" spans="1:4" s="96" customFormat="1" ht="37.5" x14ac:dyDescent="0.25">
      <c r="A220" s="9" t="s">
        <v>386</v>
      </c>
      <c r="B220" s="9" t="s">
        <v>387</v>
      </c>
      <c r="C220" s="7">
        <v>1288</v>
      </c>
      <c r="D220" s="8"/>
    </row>
    <row r="221" spans="1:4" s="96" customFormat="1" ht="37.5" x14ac:dyDescent="0.25">
      <c r="A221" s="9" t="s">
        <v>388</v>
      </c>
      <c r="B221" s="9" t="s">
        <v>389</v>
      </c>
      <c r="C221" s="7">
        <v>2086</v>
      </c>
      <c r="D221" s="8"/>
    </row>
    <row r="222" spans="1:4" s="96" customFormat="1" ht="37.5" x14ac:dyDescent="0.25">
      <c r="A222" s="9" t="s">
        <v>390</v>
      </c>
      <c r="B222" s="9" t="s">
        <v>391</v>
      </c>
      <c r="C222" s="7">
        <v>2216</v>
      </c>
      <c r="D222" s="8"/>
    </row>
    <row r="223" spans="1:4" s="96" customFormat="1" ht="19.5" x14ac:dyDescent="0.25">
      <c r="A223" s="107" t="s">
        <v>392</v>
      </c>
      <c r="B223" s="104"/>
      <c r="C223" s="104"/>
      <c r="D223" s="8"/>
    </row>
    <row r="224" spans="1:4" s="96" customFormat="1" ht="79.5" customHeight="1" x14ac:dyDescent="0.25">
      <c r="A224" s="6" t="s">
        <v>393</v>
      </c>
      <c r="B224" s="105" t="s">
        <v>394</v>
      </c>
      <c r="C224" s="106"/>
      <c r="D224" s="8"/>
    </row>
    <row r="225" spans="1:4" s="96" customFormat="1" ht="89.25" customHeight="1" x14ac:dyDescent="0.25">
      <c r="A225" s="6" t="s">
        <v>395</v>
      </c>
      <c r="B225" s="105" t="s">
        <v>396</v>
      </c>
      <c r="C225" s="106"/>
      <c r="D225" s="8"/>
    </row>
    <row r="226" spans="1:4" s="96" customFormat="1" ht="143.25" customHeight="1" x14ac:dyDescent="0.25">
      <c r="A226" s="6" t="s">
        <v>397</v>
      </c>
      <c r="B226" s="105" t="s">
        <v>398</v>
      </c>
      <c r="C226" s="106"/>
      <c r="D226" s="8"/>
    </row>
    <row r="227" spans="1:4" s="96" customFormat="1" ht="104.25" customHeight="1" x14ac:dyDescent="0.25">
      <c r="A227" s="6" t="s">
        <v>399</v>
      </c>
      <c r="B227" s="105" t="s">
        <v>400</v>
      </c>
      <c r="C227" s="106"/>
      <c r="D227" s="8"/>
    </row>
    <row r="228" spans="1:4" s="96" customFormat="1" ht="183" customHeight="1" x14ac:dyDescent="0.25">
      <c r="A228" s="6" t="s">
        <v>401</v>
      </c>
      <c r="B228" s="105" t="s">
        <v>402</v>
      </c>
      <c r="C228" s="106"/>
      <c r="D228" s="8"/>
    </row>
    <row r="229" spans="1:4" s="96" customFormat="1" ht="19.5" x14ac:dyDescent="0.25">
      <c r="A229" s="104" t="s">
        <v>403</v>
      </c>
      <c r="B229" s="104"/>
      <c r="C229" s="104"/>
      <c r="D229" s="17"/>
    </row>
    <row r="230" spans="1:4" s="96" customFormat="1" ht="18.75" x14ac:dyDescent="0.25">
      <c r="A230" s="12" t="s">
        <v>404</v>
      </c>
      <c r="B230" s="13" t="s">
        <v>405</v>
      </c>
      <c r="C230" s="22">
        <v>35421.992847360001</v>
      </c>
      <c r="D230" s="17"/>
    </row>
    <row r="231" spans="1:4" s="96" customFormat="1" ht="37.5" x14ac:dyDescent="0.25">
      <c r="A231" s="12" t="s">
        <v>406</v>
      </c>
      <c r="B231" s="13" t="s">
        <v>407</v>
      </c>
      <c r="C231" s="22">
        <v>35421.992847360001</v>
      </c>
      <c r="D231" s="17"/>
    </row>
    <row r="232" spans="1:4" s="96" customFormat="1" ht="18.75" x14ac:dyDescent="0.25">
      <c r="A232" s="12" t="s">
        <v>408</v>
      </c>
      <c r="B232" s="13" t="s">
        <v>409</v>
      </c>
      <c r="C232" s="22">
        <v>35421.992847360001</v>
      </c>
      <c r="D232" s="17"/>
    </row>
    <row r="233" spans="1:4" s="96" customFormat="1" ht="37.5" x14ac:dyDescent="0.25">
      <c r="A233" s="12" t="s">
        <v>410</v>
      </c>
      <c r="B233" s="13" t="s">
        <v>411</v>
      </c>
      <c r="C233" s="22">
        <v>35421.992847360001</v>
      </c>
      <c r="D233" s="17"/>
    </row>
    <row r="234" spans="1:4" s="96" customFormat="1" ht="37.5" x14ac:dyDescent="0.25">
      <c r="A234" s="12" t="s">
        <v>412</v>
      </c>
      <c r="B234" s="13" t="s">
        <v>413</v>
      </c>
      <c r="C234" s="22">
        <v>35421.992847360001</v>
      </c>
      <c r="D234" s="17"/>
    </row>
  </sheetData>
  <mergeCells count="16">
    <mergeCell ref="A2:B2"/>
    <mergeCell ref="A11:D11"/>
    <mergeCell ref="A56:D56"/>
    <mergeCell ref="A74:D74"/>
    <mergeCell ref="A109:D109"/>
    <mergeCell ref="A110:C110"/>
    <mergeCell ref="A152:C152"/>
    <mergeCell ref="A163:C163"/>
    <mergeCell ref="A212:C212"/>
    <mergeCell ref="A223:C223"/>
    <mergeCell ref="A229:C229"/>
    <mergeCell ref="B224:C224"/>
    <mergeCell ref="B225:C225"/>
    <mergeCell ref="B226:C226"/>
    <mergeCell ref="B227:C227"/>
    <mergeCell ref="B228:C228"/>
  </mergeCells>
  <pageMargins left="0.7" right="0.7" top="0.75" bottom="0.75" header="0.3" footer="0.3"/>
  <pageSetup paperSize="9" scale="3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0CF1D-7954-48E4-926C-3AE9F35A9E64}">
  <sheetPr codeName="Лист34">
    <pageSetUpPr fitToPage="1"/>
  </sheetPr>
  <dimension ref="B3:F27"/>
  <sheetViews>
    <sheetView view="pageBreakPreview" zoomScaleNormal="100" zoomScaleSheetLayoutView="100" zoomScalePageLayoutView="90" workbookViewId="0">
      <selection activeCell="F15" sqref="F15"/>
    </sheetView>
  </sheetViews>
  <sheetFormatPr defaultRowHeight="15" x14ac:dyDescent="0.25"/>
  <cols>
    <col min="2" max="2" width="8.7109375" customWidth="1"/>
    <col min="3" max="3" width="56.28515625" customWidth="1"/>
    <col min="4" max="4" width="20.140625" customWidth="1"/>
    <col min="5" max="5" width="18.28515625" customWidth="1"/>
    <col min="6" max="6" width="73.42578125" customWidth="1"/>
  </cols>
  <sheetData>
    <row r="3" spans="2:6" x14ac:dyDescent="0.25">
      <c r="B3" s="79"/>
      <c r="C3" s="79"/>
      <c r="D3" s="79"/>
      <c r="E3" s="79"/>
      <c r="F3" s="79"/>
    </row>
    <row r="4" spans="2:6" ht="48" customHeight="1" x14ac:dyDescent="0.25">
      <c r="B4" s="116" t="s">
        <v>425</v>
      </c>
      <c r="C4" s="117"/>
      <c r="D4" s="80" t="s">
        <v>903</v>
      </c>
      <c r="E4" s="81" t="s">
        <v>904</v>
      </c>
      <c r="F4" s="81" t="s">
        <v>6</v>
      </c>
    </row>
    <row r="5" spans="2:6" ht="62.25" customHeight="1" x14ac:dyDescent="0.25">
      <c r="B5" s="82" t="s">
        <v>905</v>
      </c>
      <c r="C5" s="118" t="s">
        <v>906</v>
      </c>
      <c r="D5" s="119"/>
      <c r="E5" s="83">
        <v>1.25</v>
      </c>
      <c r="F5" s="84" t="s">
        <v>907</v>
      </c>
    </row>
    <row r="6" spans="2:6" ht="48" customHeight="1" x14ac:dyDescent="0.25">
      <c r="B6" s="82" t="s">
        <v>908</v>
      </c>
      <c r="C6" s="118" t="s">
        <v>909</v>
      </c>
      <c r="D6" s="119"/>
      <c r="E6" s="83">
        <v>1.21</v>
      </c>
      <c r="F6" s="84" t="s">
        <v>907</v>
      </c>
    </row>
    <row r="7" spans="2:6" ht="15.75" customHeight="1" x14ac:dyDescent="0.25">
      <c r="B7" s="113" t="s">
        <v>910</v>
      </c>
      <c r="C7" s="114"/>
      <c r="D7" s="115"/>
      <c r="E7" s="83">
        <f>(D26+D27)/60*10*E5*E6</f>
        <v>297.05195879357103</v>
      </c>
      <c r="F7" s="85"/>
    </row>
    <row r="8" spans="2:6" ht="15.75" customHeight="1" x14ac:dyDescent="0.25">
      <c r="B8" s="86"/>
      <c r="C8" s="86" t="s">
        <v>911</v>
      </c>
      <c r="D8" s="87">
        <v>4</v>
      </c>
      <c r="E8" s="83">
        <f>$E$7*D8</f>
        <v>1188.2078351742841</v>
      </c>
      <c r="F8" s="84" t="s">
        <v>912</v>
      </c>
    </row>
    <row r="9" spans="2:6" ht="15.75" customHeight="1" x14ac:dyDescent="0.25">
      <c r="B9" s="86"/>
      <c r="C9" s="86" t="s">
        <v>913</v>
      </c>
      <c r="D9" s="87">
        <v>4.2</v>
      </c>
      <c r="E9" s="83">
        <f t="shared" ref="E9:E10" si="0">$E$7*D9</f>
        <v>1247.6182269329984</v>
      </c>
      <c r="F9" s="84" t="s">
        <v>912</v>
      </c>
    </row>
    <row r="10" spans="2:6" ht="15.75" customHeight="1" x14ac:dyDescent="0.25">
      <c r="B10" s="86"/>
      <c r="C10" s="86" t="s">
        <v>914</v>
      </c>
      <c r="D10" s="87">
        <v>9.4</v>
      </c>
      <c r="E10" s="83">
        <f t="shared" si="0"/>
        <v>2792.2884126595677</v>
      </c>
      <c r="F10" s="84" t="s">
        <v>912</v>
      </c>
    </row>
    <row r="11" spans="2:6" ht="15.75" customHeight="1" x14ac:dyDescent="0.25">
      <c r="B11" s="113" t="s">
        <v>915</v>
      </c>
      <c r="C11" s="114"/>
      <c r="D11" s="115"/>
      <c r="E11" s="83">
        <f>D26/60*10*E5*E6</f>
        <v>195.29935412395002</v>
      </c>
      <c r="F11" s="85"/>
    </row>
    <row r="12" spans="2:6" ht="15.75" x14ac:dyDescent="0.25">
      <c r="B12" s="86"/>
      <c r="C12" s="86" t="s">
        <v>911</v>
      </c>
      <c r="D12" s="87">
        <v>4</v>
      </c>
      <c r="E12" s="83">
        <f>$E$11*D12</f>
        <v>781.1974164958001</v>
      </c>
      <c r="F12" s="84" t="s">
        <v>912</v>
      </c>
    </row>
    <row r="13" spans="2:6" ht="15.75" x14ac:dyDescent="0.25">
      <c r="B13" s="86"/>
      <c r="C13" s="86" t="s">
        <v>913</v>
      </c>
      <c r="D13" s="87">
        <v>4.2</v>
      </c>
      <c r="E13" s="83">
        <f t="shared" ref="E13:E14" si="1">$E$11*D13</f>
        <v>820.25728732059019</v>
      </c>
      <c r="F13" s="84" t="s">
        <v>912</v>
      </c>
    </row>
    <row r="14" spans="2:6" ht="15.75" x14ac:dyDescent="0.25">
      <c r="B14" s="86"/>
      <c r="C14" s="86" t="s">
        <v>914</v>
      </c>
      <c r="D14" s="87">
        <v>9.4</v>
      </c>
      <c r="E14" s="83">
        <f t="shared" si="1"/>
        <v>1835.8139287651304</v>
      </c>
      <c r="F14" s="84" t="s">
        <v>912</v>
      </c>
    </row>
    <row r="15" spans="2:6" ht="15.75" x14ac:dyDescent="0.25">
      <c r="B15" s="113" t="s">
        <v>916</v>
      </c>
      <c r="C15" s="114"/>
      <c r="D15" s="115"/>
      <c r="E15" s="83">
        <f>D27/60*10*E5*E6</f>
        <v>101.75260466962099</v>
      </c>
      <c r="F15" s="85"/>
    </row>
    <row r="16" spans="2:6" ht="15.75" x14ac:dyDescent="0.25">
      <c r="B16" s="86"/>
      <c r="C16" s="86" t="s">
        <v>911</v>
      </c>
      <c r="D16" s="87">
        <v>4</v>
      </c>
      <c r="E16" s="83">
        <f>$E$15*D16</f>
        <v>407.01041867848397</v>
      </c>
      <c r="F16" s="84" t="s">
        <v>912</v>
      </c>
    </row>
    <row r="17" spans="2:6" ht="15.75" x14ac:dyDescent="0.25">
      <c r="B17" s="86"/>
      <c r="C17" s="86" t="s">
        <v>913</v>
      </c>
      <c r="D17" s="87">
        <v>4.2</v>
      </c>
      <c r="E17" s="83">
        <f>$E$15*D17</f>
        <v>427.36093961240817</v>
      </c>
      <c r="F17" s="84" t="s">
        <v>912</v>
      </c>
    </row>
    <row r="18" spans="2:6" ht="15.75" x14ac:dyDescent="0.25">
      <c r="B18" s="86"/>
      <c r="C18" s="86" t="s">
        <v>914</v>
      </c>
      <c r="D18" s="87">
        <v>9.4</v>
      </c>
      <c r="E18" s="83">
        <f>$E$15*D18</f>
        <v>956.47448389443741</v>
      </c>
      <c r="F18" s="84" t="s">
        <v>912</v>
      </c>
    </row>
    <row r="19" spans="2:6" ht="15.75" x14ac:dyDescent="0.25">
      <c r="B19" s="88"/>
      <c r="C19" s="88"/>
      <c r="D19" s="88"/>
      <c r="E19" s="89"/>
      <c r="F19" s="79"/>
    </row>
    <row r="21" spans="2:6" ht="19.5" customHeight="1" x14ac:dyDescent="0.25">
      <c r="C21" s="74" t="s">
        <v>894</v>
      </c>
      <c r="D21" s="75">
        <v>54000</v>
      </c>
    </row>
    <row r="22" spans="2:6" ht="44.25" customHeight="1" x14ac:dyDescent="0.25">
      <c r="C22" s="74" t="s">
        <v>895</v>
      </c>
      <c r="D22" s="76">
        <v>0.83299999999999996</v>
      </c>
      <c r="E22" s="52" t="s">
        <v>896</v>
      </c>
    </row>
    <row r="23" spans="2:6" ht="40.5" customHeight="1" x14ac:dyDescent="0.25">
      <c r="C23" s="74" t="s">
        <v>897</v>
      </c>
      <c r="D23" s="76">
        <v>0.86799999999999999</v>
      </c>
      <c r="E23" s="52" t="s">
        <v>898</v>
      </c>
    </row>
    <row r="24" spans="2:6" ht="19.5" customHeight="1" x14ac:dyDescent="0.25">
      <c r="C24" s="74" t="s">
        <v>899</v>
      </c>
      <c r="D24" s="77">
        <v>0.30199999999999999</v>
      </c>
    </row>
    <row r="25" spans="2:6" ht="40.5" customHeight="1" x14ac:dyDescent="0.25">
      <c r="C25" s="74" t="s">
        <v>900</v>
      </c>
      <c r="D25" s="78">
        <v>151.19</v>
      </c>
    </row>
    <row r="26" spans="2:6" ht="63.75" customHeight="1" x14ac:dyDescent="0.25">
      <c r="C26" s="90" t="s">
        <v>901</v>
      </c>
      <c r="D26" s="91">
        <f>D21*2/D25*(1+D24)*D22</f>
        <v>774.74123949996692</v>
      </c>
    </row>
    <row r="27" spans="2:6" ht="55.5" customHeight="1" x14ac:dyDescent="0.25">
      <c r="C27" s="90" t="s">
        <v>902</v>
      </c>
      <c r="D27" s="91">
        <f>D21/D25*(1+D24)*D23</f>
        <v>403.64669621006681</v>
      </c>
    </row>
  </sheetData>
  <mergeCells count="6">
    <mergeCell ref="B15:D15"/>
    <mergeCell ref="B4:C4"/>
    <mergeCell ref="C5:D5"/>
    <mergeCell ref="C6:D6"/>
    <mergeCell ref="B7:D7"/>
    <mergeCell ref="B11:D11"/>
  </mergeCells>
  <pageMargins left="0.7" right="0.7" top="0.75" bottom="0.75" header="0.3" footer="0.3"/>
  <pageSetup paperSize="9" scale="4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7016BC-F840-44CA-9A08-13C8E23FCBD6}">
  <sheetPr codeName="Лист35"/>
  <dimension ref="B2:AE166"/>
  <sheetViews>
    <sheetView zoomScale="70" zoomScaleNormal="70" workbookViewId="0">
      <selection activeCell="V19" sqref="V19"/>
    </sheetView>
  </sheetViews>
  <sheetFormatPr defaultRowHeight="15" x14ac:dyDescent="0.25"/>
  <sheetData>
    <row r="2" spans="2:31" x14ac:dyDescent="0.25">
      <c r="B2" s="73" t="s">
        <v>507</v>
      </c>
      <c r="C2" s="73"/>
      <c r="D2" s="73"/>
      <c r="E2" s="73" t="s">
        <v>672</v>
      </c>
      <c r="F2" s="73" t="s">
        <v>673</v>
      </c>
      <c r="G2" s="73" t="s">
        <v>674</v>
      </c>
      <c r="H2" s="73" t="s">
        <v>675</v>
      </c>
      <c r="I2" s="73" t="s">
        <v>676</v>
      </c>
      <c r="J2" s="73" t="s">
        <v>677</v>
      </c>
      <c r="K2" s="73" t="s">
        <v>678</v>
      </c>
      <c r="L2" s="73" t="s">
        <v>679</v>
      </c>
      <c r="M2" s="73" t="s">
        <v>680</v>
      </c>
      <c r="N2" s="73" t="s">
        <v>681</v>
      </c>
      <c r="O2" s="73" t="s">
        <v>682</v>
      </c>
      <c r="P2" s="73" t="s">
        <v>683</v>
      </c>
      <c r="Q2" s="73" t="s">
        <v>684</v>
      </c>
      <c r="R2" s="73" t="s">
        <v>685</v>
      </c>
      <c r="S2" s="73" t="s">
        <v>686</v>
      </c>
      <c r="T2" s="73" t="s">
        <v>687</v>
      </c>
      <c r="U2" s="73" t="s">
        <v>688</v>
      </c>
      <c r="V2" s="73" t="s">
        <v>689</v>
      </c>
      <c r="W2" s="73" t="s">
        <v>690</v>
      </c>
      <c r="X2" s="73" t="s">
        <v>691</v>
      </c>
      <c r="Y2" s="73" t="s">
        <v>692</v>
      </c>
      <c r="Z2" s="73" t="s">
        <v>415</v>
      </c>
      <c r="AA2" s="73" t="s">
        <v>290</v>
      </c>
      <c r="AB2" s="73" t="s">
        <v>693</v>
      </c>
      <c r="AC2" s="73" t="s">
        <v>694</v>
      </c>
      <c r="AD2" s="73" t="s">
        <v>695</v>
      </c>
      <c r="AE2" s="73" t="s">
        <v>696</v>
      </c>
    </row>
    <row r="3" spans="2:31" x14ac:dyDescent="0.25">
      <c r="B3" s="28" t="s">
        <v>698</v>
      </c>
      <c r="C3" s="28">
        <f t="shared" ref="C3:C66" si="0">MID(B3,1,2)+0</f>
        <v>18</v>
      </c>
      <c r="D3" s="28" t="str">
        <f t="shared" ref="D3:D66" si="1">MID(B3,5,1)</f>
        <v>М</v>
      </c>
      <c r="E3" s="28"/>
      <c r="F3" s="28"/>
      <c r="G3" s="28">
        <v>1</v>
      </c>
      <c r="H3" s="28"/>
      <c r="I3" s="28"/>
      <c r="J3" s="28"/>
      <c r="K3" s="28"/>
      <c r="L3" s="28">
        <v>1</v>
      </c>
      <c r="M3" s="28"/>
      <c r="N3" s="28"/>
      <c r="O3" s="28"/>
      <c r="P3" s="28">
        <v>1</v>
      </c>
      <c r="Q3" s="28"/>
      <c r="R3" s="28">
        <v>1</v>
      </c>
      <c r="S3" s="28">
        <v>1</v>
      </c>
      <c r="T3" s="28">
        <v>1</v>
      </c>
      <c r="U3" s="28"/>
      <c r="V3" s="28">
        <v>1</v>
      </c>
      <c r="W3" s="28">
        <v>1</v>
      </c>
      <c r="X3" s="28"/>
      <c r="Y3" s="28">
        <v>1</v>
      </c>
      <c r="Z3" s="28">
        <v>1</v>
      </c>
      <c r="AA3" s="28"/>
      <c r="AB3" s="28"/>
      <c r="AC3" s="28"/>
      <c r="AD3" s="28"/>
      <c r="AE3" s="28">
        <v>10</v>
      </c>
    </row>
    <row r="4" spans="2:31" x14ac:dyDescent="0.25">
      <c r="B4" s="28" t="s">
        <v>745</v>
      </c>
      <c r="C4" s="28">
        <f t="shared" si="0"/>
        <v>18</v>
      </c>
      <c r="D4" s="28" t="str">
        <f t="shared" si="1"/>
        <v>Ж</v>
      </c>
      <c r="E4" s="28">
        <v>1</v>
      </c>
      <c r="F4" s="28"/>
      <c r="G4" s="28">
        <v>1</v>
      </c>
      <c r="H4" s="28"/>
      <c r="I4" s="28"/>
      <c r="J4" s="28"/>
      <c r="K4" s="28"/>
      <c r="L4" s="28">
        <v>1</v>
      </c>
      <c r="M4" s="28"/>
      <c r="N4" s="28"/>
      <c r="O4" s="28"/>
      <c r="P4" s="28">
        <v>1</v>
      </c>
      <c r="Q4" s="28"/>
      <c r="R4" s="28">
        <v>1</v>
      </c>
      <c r="S4" s="28">
        <v>1</v>
      </c>
      <c r="T4" s="28">
        <v>1</v>
      </c>
      <c r="U4" s="28">
        <v>1</v>
      </c>
      <c r="V4" s="28">
        <v>1</v>
      </c>
      <c r="W4" s="28">
        <v>1</v>
      </c>
      <c r="X4" s="28"/>
      <c r="Y4" s="28">
        <v>1</v>
      </c>
      <c r="Z4" s="28">
        <v>1</v>
      </c>
      <c r="AA4" s="28"/>
      <c r="AB4" s="28"/>
      <c r="AC4" s="28"/>
      <c r="AD4" s="28"/>
      <c r="AE4" s="28">
        <v>12</v>
      </c>
    </row>
    <row r="5" spans="2:31" x14ac:dyDescent="0.25">
      <c r="B5" s="28" t="s">
        <v>699</v>
      </c>
      <c r="C5" s="28">
        <f t="shared" si="0"/>
        <v>19</v>
      </c>
      <c r="D5" s="28" t="str">
        <f t="shared" si="1"/>
        <v>М</v>
      </c>
      <c r="E5" s="28"/>
      <c r="F5" s="28"/>
      <c r="G5" s="28">
        <v>1</v>
      </c>
      <c r="H5" s="28"/>
      <c r="I5" s="28"/>
      <c r="J5" s="28"/>
      <c r="K5" s="28"/>
      <c r="L5" s="28"/>
      <c r="M5" s="28"/>
      <c r="N5" s="28"/>
      <c r="O5" s="28"/>
      <c r="P5" s="28">
        <v>1</v>
      </c>
      <c r="Q5" s="28"/>
      <c r="R5" s="28">
        <v>1</v>
      </c>
      <c r="S5" s="28">
        <v>1</v>
      </c>
      <c r="T5" s="28">
        <v>1</v>
      </c>
      <c r="U5" s="28"/>
      <c r="V5" s="28"/>
      <c r="W5" s="28">
        <v>1</v>
      </c>
      <c r="X5" s="28"/>
      <c r="Y5" s="28">
        <v>1</v>
      </c>
      <c r="Z5" s="28"/>
      <c r="AA5" s="28"/>
      <c r="AB5" s="28"/>
      <c r="AC5" s="28"/>
      <c r="AD5" s="28"/>
      <c r="AE5" s="28">
        <v>7</v>
      </c>
    </row>
    <row r="6" spans="2:31" x14ac:dyDescent="0.25">
      <c r="B6" s="28" t="s">
        <v>746</v>
      </c>
      <c r="C6" s="28">
        <f t="shared" si="0"/>
        <v>19</v>
      </c>
      <c r="D6" s="28" t="str">
        <f t="shared" si="1"/>
        <v>Ж</v>
      </c>
      <c r="E6" s="28"/>
      <c r="F6" s="28"/>
      <c r="G6" s="28">
        <v>1</v>
      </c>
      <c r="H6" s="28"/>
      <c r="I6" s="28"/>
      <c r="J6" s="28"/>
      <c r="K6" s="28"/>
      <c r="L6" s="28"/>
      <c r="M6" s="28"/>
      <c r="N6" s="28"/>
      <c r="O6" s="28"/>
      <c r="P6" s="28">
        <v>1</v>
      </c>
      <c r="Q6" s="28"/>
      <c r="R6" s="28">
        <v>1</v>
      </c>
      <c r="S6" s="28">
        <v>1</v>
      </c>
      <c r="T6" s="28">
        <v>1</v>
      </c>
      <c r="U6" s="28">
        <v>1</v>
      </c>
      <c r="V6" s="28"/>
      <c r="W6" s="28">
        <v>1</v>
      </c>
      <c r="X6" s="28"/>
      <c r="Y6" s="28">
        <v>1</v>
      </c>
      <c r="Z6" s="28"/>
      <c r="AA6" s="28"/>
      <c r="AB6" s="28"/>
      <c r="AC6" s="28"/>
      <c r="AD6" s="28"/>
      <c r="AE6" s="28">
        <v>8</v>
      </c>
    </row>
    <row r="7" spans="2:31" x14ac:dyDescent="0.25">
      <c r="B7" s="28" t="s">
        <v>700</v>
      </c>
      <c r="C7" s="28">
        <f t="shared" si="0"/>
        <v>20</v>
      </c>
      <c r="D7" s="28" t="str">
        <f t="shared" si="1"/>
        <v>М</v>
      </c>
      <c r="E7" s="28"/>
      <c r="F7" s="28"/>
      <c r="G7" s="28">
        <v>1</v>
      </c>
      <c r="H7" s="28"/>
      <c r="I7" s="28"/>
      <c r="J7" s="28"/>
      <c r="K7" s="28"/>
      <c r="L7" s="28"/>
      <c r="M7" s="28"/>
      <c r="N7" s="28"/>
      <c r="O7" s="28"/>
      <c r="P7" s="28">
        <v>1</v>
      </c>
      <c r="Q7" s="28"/>
      <c r="R7" s="28">
        <v>1</v>
      </c>
      <c r="S7" s="28">
        <v>1</v>
      </c>
      <c r="T7" s="28">
        <v>1</v>
      </c>
      <c r="U7" s="28"/>
      <c r="V7" s="28"/>
      <c r="W7" s="28">
        <v>1</v>
      </c>
      <c r="X7" s="28"/>
      <c r="Y7" s="28">
        <v>1</v>
      </c>
      <c r="Z7" s="28">
        <v>1</v>
      </c>
      <c r="AA7" s="28"/>
      <c r="AB7" s="28"/>
      <c r="AC7" s="28"/>
      <c r="AD7" s="28"/>
      <c r="AE7" s="28">
        <v>8</v>
      </c>
    </row>
    <row r="8" spans="2:31" x14ac:dyDescent="0.25">
      <c r="B8" s="28" t="s">
        <v>747</v>
      </c>
      <c r="C8" s="28">
        <f t="shared" si="0"/>
        <v>20</v>
      </c>
      <c r="D8" s="28" t="str">
        <f t="shared" si="1"/>
        <v>Ж</v>
      </c>
      <c r="E8" s="28"/>
      <c r="F8" s="28"/>
      <c r="G8" s="28">
        <v>1</v>
      </c>
      <c r="H8" s="28"/>
      <c r="I8" s="28"/>
      <c r="J8" s="28"/>
      <c r="K8" s="28"/>
      <c r="L8" s="28"/>
      <c r="M8" s="28"/>
      <c r="N8" s="28"/>
      <c r="O8" s="28"/>
      <c r="P8" s="28">
        <v>1</v>
      </c>
      <c r="Q8" s="28"/>
      <c r="R8" s="28">
        <v>1</v>
      </c>
      <c r="S8" s="28">
        <v>1</v>
      </c>
      <c r="T8" s="28">
        <v>1</v>
      </c>
      <c r="U8" s="28">
        <v>1</v>
      </c>
      <c r="V8" s="28"/>
      <c r="W8" s="28">
        <v>1</v>
      </c>
      <c r="X8" s="28"/>
      <c r="Y8" s="28">
        <v>1</v>
      </c>
      <c r="Z8" s="28">
        <v>1</v>
      </c>
      <c r="AA8" s="28"/>
      <c r="AB8" s="28"/>
      <c r="AC8" s="28"/>
      <c r="AD8" s="28"/>
      <c r="AE8" s="28">
        <v>9</v>
      </c>
    </row>
    <row r="9" spans="2:31" x14ac:dyDescent="0.25">
      <c r="B9" s="28" t="s">
        <v>701</v>
      </c>
      <c r="C9" s="28">
        <f t="shared" si="0"/>
        <v>21</v>
      </c>
      <c r="D9" s="28" t="str">
        <f t="shared" si="1"/>
        <v>М</v>
      </c>
      <c r="E9" s="28"/>
      <c r="F9" s="28"/>
      <c r="G9" s="28">
        <v>1</v>
      </c>
      <c r="H9" s="28"/>
      <c r="I9" s="28"/>
      <c r="J9" s="28"/>
      <c r="K9" s="28"/>
      <c r="L9" s="28">
        <v>1</v>
      </c>
      <c r="M9" s="28"/>
      <c r="N9" s="28"/>
      <c r="O9" s="28"/>
      <c r="P9" s="28">
        <v>1</v>
      </c>
      <c r="Q9" s="28"/>
      <c r="R9" s="28">
        <v>1</v>
      </c>
      <c r="S9" s="28">
        <v>1</v>
      </c>
      <c r="T9" s="28">
        <v>1</v>
      </c>
      <c r="U9" s="28"/>
      <c r="V9" s="28">
        <v>1</v>
      </c>
      <c r="W9" s="28">
        <v>1</v>
      </c>
      <c r="X9" s="28"/>
      <c r="Y9" s="28">
        <v>1</v>
      </c>
      <c r="Z9" s="28"/>
      <c r="AA9" s="28"/>
      <c r="AB9" s="28"/>
      <c r="AC9" s="28"/>
      <c r="AD9" s="28"/>
      <c r="AE9" s="28">
        <v>9</v>
      </c>
    </row>
    <row r="10" spans="2:31" x14ac:dyDescent="0.25">
      <c r="B10" s="28" t="s">
        <v>748</v>
      </c>
      <c r="C10" s="28">
        <f t="shared" si="0"/>
        <v>21</v>
      </c>
      <c r="D10" s="28" t="str">
        <f t="shared" si="1"/>
        <v>Ж</v>
      </c>
      <c r="E10" s="28">
        <v>1</v>
      </c>
      <c r="F10" s="28"/>
      <c r="G10" s="28">
        <v>1</v>
      </c>
      <c r="H10" s="28"/>
      <c r="I10" s="28"/>
      <c r="J10" s="28"/>
      <c r="K10" s="28"/>
      <c r="L10" s="28">
        <v>1</v>
      </c>
      <c r="M10" s="28"/>
      <c r="N10" s="28"/>
      <c r="O10" s="28"/>
      <c r="P10" s="28">
        <v>1</v>
      </c>
      <c r="Q10" s="28"/>
      <c r="R10" s="28">
        <v>1</v>
      </c>
      <c r="S10" s="28">
        <v>1</v>
      </c>
      <c r="T10" s="28">
        <v>1</v>
      </c>
      <c r="U10" s="28">
        <v>1</v>
      </c>
      <c r="V10" s="28">
        <v>1</v>
      </c>
      <c r="W10" s="28">
        <v>1</v>
      </c>
      <c r="X10" s="28"/>
      <c r="Y10" s="28">
        <v>1</v>
      </c>
      <c r="Z10" s="28"/>
      <c r="AA10" s="28"/>
      <c r="AB10" s="28"/>
      <c r="AC10" s="28"/>
      <c r="AD10" s="28"/>
      <c r="AE10" s="28">
        <v>11</v>
      </c>
    </row>
    <row r="11" spans="2:31" x14ac:dyDescent="0.25">
      <c r="B11" s="28" t="s">
        <v>702</v>
      </c>
      <c r="C11" s="28">
        <f t="shared" si="0"/>
        <v>22</v>
      </c>
      <c r="D11" s="28" t="str">
        <f t="shared" si="1"/>
        <v>М</v>
      </c>
      <c r="E11" s="28"/>
      <c r="F11" s="28"/>
      <c r="G11" s="28">
        <v>1</v>
      </c>
      <c r="H11" s="28"/>
      <c r="I11" s="28"/>
      <c r="J11" s="28"/>
      <c r="K11" s="28"/>
      <c r="L11" s="28"/>
      <c r="M11" s="28"/>
      <c r="N11" s="28"/>
      <c r="O11" s="28"/>
      <c r="P11" s="28">
        <v>1</v>
      </c>
      <c r="Q11" s="28"/>
      <c r="R11" s="28">
        <v>1</v>
      </c>
      <c r="S11" s="28">
        <v>1</v>
      </c>
      <c r="T11" s="28">
        <v>1</v>
      </c>
      <c r="U11" s="28"/>
      <c r="V11" s="28"/>
      <c r="W11" s="28">
        <v>1</v>
      </c>
      <c r="X11" s="28"/>
      <c r="Y11" s="28">
        <v>1</v>
      </c>
      <c r="Z11" s="28">
        <v>1</v>
      </c>
      <c r="AA11" s="28"/>
      <c r="AB11" s="28"/>
      <c r="AC11" s="28"/>
      <c r="AD11" s="28"/>
      <c r="AE11" s="28">
        <v>8</v>
      </c>
    </row>
    <row r="12" spans="2:31" x14ac:dyDescent="0.25">
      <c r="B12" s="28" t="s">
        <v>749</v>
      </c>
      <c r="C12" s="28">
        <f t="shared" si="0"/>
        <v>22</v>
      </c>
      <c r="D12" s="28" t="str">
        <f t="shared" si="1"/>
        <v>Ж</v>
      </c>
      <c r="E12" s="28"/>
      <c r="F12" s="28"/>
      <c r="G12" s="28">
        <v>1</v>
      </c>
      <c r="H12" s="28"/>
      <c r="I12" s="28"/>
      <c r="J12" s="28"/>
      <c r="K12" s="28"/>
      <c r="L12" s="28"/>
      <c r="M12" s="28"/>
      <c r="N12" s="28"/>
      <c r="O12" s="28"/>
      <c r="P12" s="28">
        <v>1</v>
      </c>
      <c r="Q12" s="28"/>
      <c r="R12" s="28">
        <v>1</v>
      </c>
      <c r="S12" s="28">
        <v>1</v>
      </c>
      <c r="T12" s="28">
        <v>1</v>
      </c>
      <c r="U12" s="28">
        <v>1</v>
      </c>
      <c r="V12" s="28"/>
      <c r="W12" s="28">
        <v>1</v>
      </c>
      <c r="X12" s="28"/>
      <c r="Y12" s="28">
        <v>1</v>
      </c>
      <c r="Z12" s="28">
        <v>1</v>
      </c>
      <c r="AA12" s="28"/>
      <c r="AB12" s="28"/>
      <c r="AC12" s="28"/>
      <c r="AD12" s="28"/>
      <c r="AE12" s="28">
        <v>9</v>
      </c>
    </row>
    <row r="13" spans="2:31" x14ac:dyDescent="0.25">
      <c r="B13" s="28" t="s">
        <v>703</v>
      </c>
      <c r="C13" s="28">
        <f t="shared" si="0"/>
        <v>23</v>
      </c>
      <c r="D13" s="28" t="str">
        <f t="shared" si="1"/>
        <v>М</v>
      </c>
      <c r="E13" s="28"/>
      <c r="F13" s="28"/>
      <c r="G13" s="28">
        <v>1</v>
      </c>
      <c r="H13" s="28"/>
      <c r="I13" s="28"/>
      <c r="J13" s="28"/>
      <c r="K13" s="28"/>
      <c r="L13" s="28"/>
      <c r="M13" s="28"/>
      <c r="N13" s="28"/>
      <c r="O13" s="28"/>
      <c r="P13" s="28">
        <v>1</v>
      </c>
      <c r="Q13" s="28"/>
      <c r="R13" s="28">
        <v>1</v>
      </c>
      <c r="S13" s="28">
        <v>1</v>
      </c>
      <c r="T13" s="28">
        <v>1</v>
      </c>
      <c r="U13" s="28"/>
      <c r="V13" s="28"/>
      <c r="W13" s="28">
        <v>1</v>
      </c>
      <c r="X13" s="28"/>
      <c r="Y13" s="28">
        <v>1</v>
      </c>
      <c r="Z13" s="28"/>
      <c r="AA13" s="28"/>
      <c r="AB13" s="28"/>
      <c r="AC13" s="28"/>
      <c r="AD13" s="28"/>
      <c r="AE13" s="28">
        <v>7</v>
      </c>
    </row>
    <row r="14" spans="2:31" x14ac:dyDescent="0.25">
      <c r="B14" s="28" t="s">
        <v>750</v>
      </c>
      <c r="C14" s="28">
        <f t="shared" si="0"/>
        <v>23</v>
      </c>
      <c r="D14" s="28" t="str">
        <f t="shared" si="1"/>
        <v>Ж</v>
      </c>
      <c r="E14" s="28"/>
      <c r="F14" s="28"/>
      <c r="G14" s="28">
        <v>1</v>
      </c>
      <c r="H14" s="28"/>
      <c r="I14" s="28"/>
      <c r="J14" s="28"/>
      <c r="K14" s="28"/>
      <c r="L14" s="28"/>
      <c r="M14" s="28"/>
      <c r="N14" s="28"/>
      <c r="O14" s="28"/>
      <c r="P14" s="28">
        <v>1</v>
      </c>
      <c r="Q14" s="28"/>
      <c r="R14" s="28">
        <v>1</v>
      </c>
      <c r="S14" s="28">
        <v>1</v>
      </c>
      <c r="T14" s="28">
        <v>1</v>
      </c>
      <c r="U14" s="28">
        <v>1</v>
      </c>
      <c r="V14" s="28"/>
      <c r="W14" s="28">
        <v>1</v>
      </c>
      <c r="X14" s="28"/>
      <c r="Y14" s="28">
        <v>1</v>
      </c>
      <c r="Z14" s="28"/>
      <c r="AA14" s="28"/>
      <c r="AB14" s="28"/>
      <c r="AC14" s="28"/>
      <c r="AD14" s="28"/>
      <c r="AE14" s="28">
        <v>8</v>
      </c>
    </row>
    <row r="15" spans="2:31" x14ac:dyDescent="0.25">
      <c r="B15" s="28" t="s">
        <v>704</v>
      </c>
      <c r="C15" s="28">
        <f t="shared" si="0"/>
        <v>24</v>
      </c>
      <c r="D15" s="28" t="str">
        <f t="shared" si="1"/>
        <v>М</v>
      </c>
      <c r="E15" s="28"/>
      <c r="F15" s="28"/>
      <c r="G15" s="28">
        <v>1</v>
      </c>
      <c r="H15" s="28"/>
      <c r="I15" s="28"/>
      <c r="J15" s="28"/>
      <c r="K15" s="28"/>
      <c r="L15" s="28">
        <v>1</v>
      </c>
      <c r="M15" s="28"/>
      <c r="N15" s="28"/>
      <c r="O15" s="28"/>
      <c r="P15" s="28">
        <v>1</v>
      </c>
      <c r="Q15" s="28"/>
      <c r="R15" s="28">
        <v>1</v>
      </c>
      <c r="S15" s="28">
        <v>1</v>
      </c>
      <c r="T15" s="28">
        <v>1</v>
      </c>
      <c r="U15" s="28"/>
      <c r="V15" s="28">
        <v>1</v>
      </c>
      <c r="W15" s="28">
        <v>1</v>
      </c>
      <c r="X15" s="28"/>
      <c r="Y15" s="28">
        <v>1</v>
      </c>
      <c r="Z15" s="28">
        <v>1</v>
      </c>
      <c r="AA15" s="28"/>
      <c r="AB15" s="28"/>
      <c r="AC15" s="28"/>
      <c r="AD15" s="28"/>
      <c r="AE15" s="28">
        <v>10</v>
      </c>
    </row>
    <row r="16" spans="2:31" x14ac:dyDescent="0.25">
      <c r="B16" s="28" t="s">
        <v>751</v>
      </c>
      <c r="C16" s="28">
        <f t="shared" si="0"/>
        <v>24</v>
      </c>
      <c r="D16" s="28" t="str">
        <f t="shared" si="1"/>
        <v>Ж</v>
      </c>
      <c r="E16" s="28">
        <v>1</v>
      </c>
      <c r="F16" s="28"/>
      <c r="G16" s="28">
        <v>1</v>
      </c>
      <c r="H16" s="28"/>
      <c r="I16" s="28"/>
      <c r="J16" s="28"/>
      <c r="K16" s="28"/>
      <c r="L16" s="28">
        <v>1</v>
      </c>
      <c r="M16" s="28"/>
      <c r="N16" s="28"/>
      <c r="O16" s="28"/>
      <c r="P16" s="28">
        <v>1</v>
      </c>
      <c r="Q16" s="28"/>
      <c r="R16" s="28">
        <v>1</v>
      </c>
      <c r="S16" s="28">
        <v>1</v>
      </c>
      <c r="T16" s="28">
        <v>1</v>
      </c>
      <c r="U16" s="28">
        <v>1</v>
      </c>
      <c r="V16" s="28">
        <v>1</v>
      </c>
      <c r="W16" s="28">
        <v>1</v>
      </c>
      <c r="X16" s="28"/>
      <c r="Y16" s="28">
        <v>1</v>
      </c>
      <c r="Z16" s="28">
        <v>1</v>
      </c>
      <c r="AA16" s="28"/>
      <c r="AB16" s="28"/>
      <c r="AC16" s="28"/>
      <c r="AD16" s="28"/>
      <c r="AE16" s="28">
        <v>12</v>
      </c>
    </row>
    <row r="17" spans="2:31" x14ac:dyDescent="0.25">
      <c r="B17" s="28" t="s">
        <v>705</v>
      </c>
      <c r="C17" s="28">
        <f t="shared" si="0"/>
        <v>25</v>
      </c>
      <c r="D17" s="28" t="str">
        <f t="shared" si="1"/>
        <v>М</v>
      </c>
      <c r="E17" s="28"/>
      <c r="F17" s="28"/>
      <c r="G17" s="28">
        <v>1</v>
      </c>
      <c r="H17" s="28"/>
      <c r="I17" s="28"/>
      <c r="J17" s="28"/>
      <c r="K17" s="28"/>
      <c r="L17" s="28"/>
      <c r="M17" s="28"/>
      <c r="N17" s="28"/>
      <c r="O17" s="28"/>
      <c r="P17" s="28">
        <v>1</v>
      </c>
      <c r="Q17" s="28"/>
      <c r="R17" s="28">
        <v>1</v>
      </c>
      <c r="S17" s="28">
        <v>1</v>
      </c>
      <c r="T17" s="28">
        <v>1</v>
      </c>
      <c r="U17" s="28"/>
      <c r="V17" s="28"/>
      <c r="W17" s="28">
        <v>1</v>
      </c>
      <c r="X17" s="28">
        <v>1</v>
      </c>
      <c r="Y17" s="28">
        <v>1</v>
      </c>
      <c r="Z17" s="28"/>
      <c r="AA17" s="28"/>
      <c r="AB17" s="28"/>
      <c r="AC17" s="28"/>
      <c r="AD17" s="28"/>
      <c r="AE17" s="28">
        <v>8</v>
      </c>
    </row>
    <row r="18" spans="2:31" x14ac:dyDescent="0.25">
      <c r="B18" s="28" t="s">
        <v>752</v>
      </c>
      <c r="C18" s="28">
        <f t="shared" si="0"/>
        <v>25</v>
      </c>
      <c r="D18" s="28" t="str">
        <f t="shared" si="1"/>
        <v>Ж</v>
      </c>
      <c r="E18" s="28"/>
      <c r="F18" s="28"/>
      <c r="G18" s="28">
        <v>1</v>
      </c>
      <c r="H18" s="28"/>
      <c r="I18" s="28"/>
      <c r="J18" s="28"/>
      <c r="K18" s="28"/>
      <c r="L18" s="28"/>
      <c r="M18" s="28"/>
      <c r="N18" s="28"/>
      <c r="O18" s="28"/>
      <c r="P18" s="28">
        <v>1</v>
      </c>
      <c r="Q18" s="28"/>
      <c r="R18" s="28">
        <v>1</v>
      </c>
      <c r="S18" s="28">
        <v>1</v>
      </c>
      <c r="T18" s="28">
        <v>1</v>
      </c>
      <c r="U18" s="28">
        <v>1</v>
      </c>
      <c r="V18" s="28"/>
      <c r="W18" s="28">
        <v>1</v>
      </c>
      <c r="X18" s="28">
        <v>1</v>
      </c>
      <c r="Y18" s="28">
        <v>1</v>
      </c>
      <c r="Z18" s="28"/>
      <c r="AA18" s="28"/>
      <c r="AB18" s="28"/>
      <c r="AC18" s="28"/>
      <c r="AD18" s="28"/>
      <c r="AE18" s="28">
        <v>9</v>
      </c>
    </row>
    <row r="19" spans="2:31" x14ac:dyDescent="0.25">
      <c r="B19" s="28" t="s">
        <v>706</v>
      </c>
      <c r="C19" s="28">
        <f t="shared" si="0"/>
        <v>26</v>
      </c>
      <c r="D19" s="28" t="str">
        <f t="shared" si="1"/>
        <v>М</v>
      </c>
      <c r="E19" s="28"/>
      <c r="F19" s="28"/>
      <c r="G19" s="28">
        <v>1</v>
      </c>
      <c r="H19" s="28"/>
      <c r="I19" s="28"/>
      <c r="J19" s="28"/>
      <c r="K19" s="28"/>
      <c r="L19" s="28"/>
      <c r="M19" s="28"/>
      <c r="N19" s="28"/>
      <c r="O19" s="28"/>
      <c r="P19" s="28">
        <v>1</v>
      </c>
      <c r="Q19" s="28"/>
      <c r="R19" s="28">
        <v>1</v>
      </c>
      <c r="S19" s="28">
        <v>1</v>
      </c>
      <c r="T19" s="28">
        <v>1</v>
      </c>
      <c r="U19" s="28"/>
      <c r="V19" s="28"/>
      <c r="W19" s="28">
        <v>1</v>
      </c>
      <c r="X19" s="28"/>
      <c r="Y19" s="28">
        <v>1</v>
      </c>
      <c r="Z19" s="28">
        <v>1</v>
      </c>
      <c r="AA19" s="28"/>
      <c r="AB19" s="28"/>
      <c r="AC19" s="28"/>
      <c r="AD19" s="28"/>
      <c r="AE19" s="28">
        <v>8</v>
      </c>
    </row>
    <row r="20" spans="2:31" x14ac:dyDescent="0.25">
      <c r="B20" s="28" t="s">
        <v>753</v>
      </c>
      <c r="C20" s="28">
        <f t="shared" si="0"/>
        <v>26</v>
      </c>
      <c r="D20" s="28" t="str">
        <f t="shared" si="1"/>
        <v>Ж</v>
      </c>
      <c r="E20" s="28"/>
      <c r="F20" s="28"/>
      <c r="G20" s="28">
        <v>1</v>
      </c>
      <c r="H20" s="28"/>
      <c r="I20" s="28"/>
      <c r="J20" s="28"/>
      <c r="K20" s="28"/>
      <c r="L20" s="28"/>
      <c r="M20" s="28"/>
      <c r="N20" s="28"/>
      <c r="O20" s="28"/>
      <c r="P20" s="28">
        <v>1</v>
      </c>
      <c r="Q20" s="28"/>
      <c r="R20" s="28">
        <v>1</v>
      </c>
      <c r="S20" s="28">
        <v>1</v>
      </c>
      <c r="T20" s="28">
        <v>1</v>
      </c>
      <c r="U20" s="28">
        <v>1</v>
      </c>
      <c r="V20" s="28"/>
      <c r="W20" s="28">
        <v>1</v>
      </c>
      <c r="X20" s="28"/>
      <c r="Y20" s="28">
        <v>1</v>
      </c>
      <c r="Z20" s="28">
        <v>1</v>
      </c>
      <c r="AA20" s="28"/>
      <c r="AB20" s="28"/>
      <c r="AC20" s="28"/>
      <c r="AD20" s="28"/>
      <c r="AE20" s="28">
        <v>9</v>
      </c>
    </row>
    <row r="21" spans="2:31" x14ac:dyDescent="0.25">
      <c r="B21" s="28" t="s">
        <v>707</v>
      </c>
      <c r="C21" s="28">
        <f t="shared" si="0"/>
        <v>27</v>
      </c>
      <c r="D21" s="28" t="str">
        <f t="shared" si="1"/>
        <v>М</v>
      </c>
      <c r="E21" s="28"/>
      <c r="F21" s="28"/>
      <c r="G21" s="28">
        <v>1</v>
      </c>
      <c r="H21" s="28"/>
      <c r="I21" s="28"/>
      <c r="J21" s="28"/>
      <c r="K21" s="28"/>
      <c r="L21" s="28">
        <v>1</v>
      </c>
      <c r="M21" s="28"/>
      <c r="N21" s="28"/>
      <c r="O21" s="28"/>
      <c r="P21" s="28">
        <v>1</v>
      </c>
      <c r="Q21" s="28"/>
      <c r="R21" s="28">
        <v>1</v>
      </c>
      <c r="S21" s="28">
        <v>1</v>
      </c>
      <c r="T21" s="28">
        <v>1</v>
      </c>
      <c r="U21" s="28"/>
      <c r="V21" s="28">
        <v>1</v>
      </c>
      <c r="W21" s="28">
        <v>1</v>
      </c>
      <c r="X21" s="28"/>
      <c r="Y21" s="28">
        <v>1</v>
      </c>
      <c r="Z21" s="28"/>
      <c r="AA21" s="28"/>
      <c r="AB21" s="28"/>
      <c r="AC21" s="28"/>
      <c r="AD21" s="28"/>
      <c r="AE21" s="28">
        <v>9</v>
      </c>
    </row>
    <row r="22" spans="2:31" x14ac:dyDescent="0.25">
      <c r="B22" s="28" t="s">
        <v>754</v>
      </c>
      <c r="C22" s="28">
        <f t="shared" si="0"/>
        <v>27</v>
      </c>
      <c r="D22" s="28" t="str">
        <f t="shared" si="1"/>
        <v>Ж</v>
      </c>
      <c r="E22" s="28">
        <v>1</v>
      </c>
      <c r="F22" s="28"/>
      <c r="G22" s="28">
        <v>1</v>
      </c>
      <c r="H22" s="28"/>
      <c r="I22" s="28"/>
      <c r="J22" s="28"/>
      <c r="K22" s="28"/>
      <c r="L22" s="28">
        <v>1</v>
      </c>
      <c r="M22" s="28"/>
      <c r="N22" s="28"/>
      <c r="O22" s="28"/>
      <c r="P22" s="28">
        <v>1</v>
      </c>
      <c r="Q22" s="28"/>
      <c r="R22" s="28">
        <v>1</v>
      </c>
      <c r="S22" s="28">
        <v>1</v>
      </c>
      <c r="T22" s="28">
        <v>1</v>
      </c>
      <c r="U22" s="28">
        <v>1</v>
      </c>
      <c r="V22" s="28">
        <v>1</v>
      </c>
      <c r="W22" s="28">
        <v>1</v>
      </c>
      <c r="X22" s="28"/>
      <c r="Y22" s="28">
        <v>1</v>
      </c>
      <c r="Z22" s="28"/>
      <c r="AA22" s="28"/>
      <c r="AB22" s="28"/>
      <c r="AC22" s="28"/>
      <c r="AD22" s="28"/>
      <c r="AE22" s="28">
        <v>11</v>
      </c>
    </row>
    <row r="23" spans="2:31" x14ac:dyDescent="0.25">
      <c r="B23" s="28" t="s">
        <v>708</v>
      </c>
      <c r="C23" s="28">
        <f t="shared" si="0"/>
        <v>28</v>
      </c>
      <c r="D23" s="28" t="str">
        <f t="shared" si="1"/>
        <v>М</v>
      </c>
      <c r="E23" s="28"/>
      <c r="F23" s="28"/>
      <c r="G23" s="28">
        <v>1</v>
      </c>
      <c r="H23" s="28"/>
      <c r="I23" s="28"/>
      <c r="J23" s="28"/>
      <c r="K23" s="28"/>
      <c r="L23" s="28"/>
      <c r="M23" s="28"/>
      <c r="N23" s="28"/>
      <c r="O23" s="28"/>
      <c r="P23" s="28">
        <v>1</v>
      </c>
      <c r="Q23" s="28"/>
      <c r="R23" s="28">
        <v>1</v>
      </c>
      <c r="S23" s="28">
        <v>1</v>
      </c>
      <c r="T23" s="28">
        <v>1</v>
      </c>
      <c r="U23" s="28"/>
      <c r="V23" s="28"/>
      <c r="W23" s="28">
        <v>1</v>
      </c>
      <c r="X23" s="28"/>
      <c r="Y23" s="28">
        <v>1</v>
      </c>
      <c r="Z23" s="28">
        <v>1</v>
      </c>
      <c r="AA23" s="28"/>
      <c r="AB23" s="28"/>
      <c r="AC23" s="28"/>
      <c r="AD23" s="28"/>
      <c r="AE23" s="28">
        <v>8</v>
      </c>
    </row>
    <row r="24" spans="2:31" x14ac:dyDescent="0.25">
      <c r="B24" s="28" t="s">
        <v>755</v>
      </c>
      <c r="C24" s="28">
        <f t="shared" si="0"/>
        <v>28</v>
      </c>
      <c r="D24" s="28" t="str">
        <f t="shared" si="1"/>
        <v>Ж</v>
      </c>
      <c r="E24" s="28"/>
      <c r="F24" s="28"/>
      <c r="G24" s="28">
        <v>1</v>
      </c>
      <c r="H24" s="28"/>
      <c r="I24" s="28"/>
      <c r="J24" s="28"/>
      <c r="K24" s="28"/>
      <c r="L24" s="28"/>
      <c r="M24" s="28"/>
      <c r="N24" s="28"/>
      <c r="O24" s="28"/>
      <c r="P24" s="28">
        <v>1</v>
      </c>
      <c r="Q24" s="28"/>
      <c r="R24" s="28">
        <v>1</v>
      </c>
      <c r="S24" s="28">
        <v>1</v>
      </c>
      <c r="T24" s="28">
        <v>1</v>
      </c>
      <c r="U24" s="28">
        <v>1</v>
      </c>
      <c r="V24" s="28"/>
      <c r="W24" s="28">
        <v>1</v>
      </c>
      <c r="X24" s="28"/>
      <c r="Y24" s="28">
        <v>1</v>
      </c>
      <c r="Z24" s="28">
        <v>1</v>
      </c>
      <c r="AA24" s="28"/>
      <c r="AB24" s="28"/>
      <c r="AC24" s="28"/>
      <c r="AD24" s="28"/>
      <c r="AE24" s="28">
        <v>9</v>
      </c>
    </row>
    <row r="25" spans="2:31" x14ac:dyDescent="0.25">
      <c r="B25" s="28" t="s">
        <v>709</v>
      </c>
      <c r="C25" s="28">
        <f t="shared" si="0"/>
        <v>29</v>
      </c>
      <c r="D25" s="28" t="str">
        <f t="shared" si="1"/>
        <v>М</v>
      </c>
      <c r="E25" s="28"/>
      <c r="F25" s="28"/>
      <c r="G25" s="28">
        <v>1</v>
      </c>
      <c r="H25" s="28"/>
      <c r="I25" s="28"/>
      <c r="J25" s="28"/>
      <c r="K25" s="28"/>
      <c r="L25" s="28"/>
      <c r="M25" s="28"/>
      <c r="N25" s="28"/>
      <c r="O25" s="28"/>
      <c r="P25" s="28">
        <v>1</v>
      </c>
      <c r="Q25" s="28"/>
      <c r="R25" s="28">
        <v>1</v>
      </c>
      <c r="S25" s="28">
        <v>1</v>
      </c>
      <c r="T25" s="28">
        <v>1</v>
      </c>
      <c r="U25" s="28"/>
      <c r="V25" s="28"/>
      <c r="W25" s="28">
        <v>1</v>
      </c>
      <c r="X25" s="28"/>
      <c r="Y25" s="28">
        <v>1</v>
      </c>
      <c r="Z25" s="28"/>
      <c r="AA25" s="28"/>
      <c r="AB25" s="28"/>
      <c r="AC25" s="28"/>
      <c r="AD25" s="28"/>
      <c r="AE25" s="28">
        <v>7</v>
      </c>
    </row>
    <row r="26" spans="2:31" x14ac:dyDescent="0.25">
      <c r="B26" s="28" t="s">
        <v>756</v>
      </c>
      <c r="C26" s="28">
        <f t="shared" si="0"/>
        <v>29</v>
      </c>
      <c r="D26" s="28" t="str">
        <f t="shared" si="1"/>
        <v>Ж</v>
      </c>
      <c r="E26" s="28"/>
      <c r="F26" s="28"/>
      <c r="G26" s="28">
        <v>1</v>
      </c>
      <c r="H26" s="28"/>
      <c r="I26" s="28"/>
      <c r="J26" s="28"/>
      <c r="K26" s="28"/>
      <c r="L26" s="28"/>
      <c r="M26" s="28"/>
      <c r="N26" s="28"/>
      <c r="O26" s="28"/>
      <c r="P26" s="28">
        <v>1</v>
      </c>
      <c r="Q26" s="28"/>
      <c r="R26" s="28">
        <v>1</v>
      </c>
      <c r="S26" s="28">
        <v>1</v>
      </c>
      <c r="T26" s="28">
        <v>1</v>
      </c>
      <c r="U26" s="28">
        <v>1</v>
      </c>
      <c r="V26" s="28"/>
      <c r="W26" s="28">
        <v>1</v>
      </c>
      <c r="X26" s="28"/>
      <c r="Y26" s="28">
        <v>1</v>
      </c>
      <c r="Z26" s="28"/>
      <c r="AA26" s="28"/>
      <c r="AB26" s="28"/>
      <c r="AC26" s="28"/>
      <c r="AD26" s="28"/>
      <c r="AE26" s="28">
        <v>8</v>
      </c>
    </row>
    <row r="27" spans="2:31" x14ac:dyDescent="0.25">
      <c r="B27" s="28" t="s">
        <v>710</v>
      </c>
      <c r="C27" s="28">
        <f t="shared" si="0"/>
        <v>30</v>
      </c>
      <c r="D27" s="28" t="str">
        <f t="shared" si="1"/>
        <v>М</v>
      </c>
      <c r="E27" s="28"/>
      <c r="F27" s="28"/>
      <c r="G27" s="28">
        <v>1</v>
      </c>
      <c r="H27" s="28"/>
      <c r="I27" s="28"/>
      <c r="J27" s="28"/>
      <c r="K27" s="28"/>
      <c r="L27" s="28">
        <v>1</v>
      </c>
      <c r="M27" s="28"/>
      <c r="N27" s="28"/>
      <c r="O27" s="28"/>
      <c r="P27" s="28">
        <v>1</v>
      </c>
      <c r="Q27" s="28"/>
      <c r="R27" s="28">
        <v>1</v>
      </c>
      <c r="S27" s="28">
        <v>1</v>
      </c>
      <c r="T27" s="28">
        <v>1</v>
      </c>
      <c r="U27" s="28"/>
      <c r="V27" s="28">
        <v>1</v>
      </c>
      <c r="W27" s="28">
        <v>1</v>
      </c>
      <c r="X27" s="28"/>
      <c r="Y27" s="28">
        <v>1</v>
      </c>
      <c r="Z27" s="28">
        <v>1</v>
      </c>
      <c r="AA27" s="28"/>
      <c r="AB27" s="28"/>
      <c r="AC27" s="28"/>
      <c r="AD27" s="28"/>
      <c r="AE27" s="28">
        <v>10</v>
      </c>
    </row>
    <row r="28" spans="2:31" x14ac:dyDescent="0.25">
      <c r="B28" s="28" t="s">
        <v>757</v>
      </c>
      <c r="C28" s="28">
        <f t="shared" si="0"/>
        <v>30</v>
      </c>
      <c r="D28" s="28" t="str">
        <f t="shared" si="1"/>
        <v>Ж</v>
      </c>
      <c r="E28" s="28">
        <v>1</v>
      </c>
      <c r="F28" s="28"/>
      <c r="G28" s="28">
        <v>1</v>
      </c>
      <c r="H28" s="28"/>
      <c r="I28" s="28"/>
      <c r="J28" s="28"/>
      <c r="K28" s="28"/>
      <c r="L28" s="28">
        <v>1</v>
      </c>
      <c r="M28" s="28"/>
      <c r="N28" s="28"/>
      <c r="O28" s="28"/>
      <c r="P28" s="28">
        <v>1</v>
      </c>
      <c r="Q28" s="28"/>
      <c r="R28" s="28">
        <v>1</v>
      </c>
      <c r="S28" s="28">
        <v>1</v>
      </c>
      <c r="T28" s="28">
        <v>1</v>
      </c>
      <c r="U28" s="28">
        <v>1</v>
      </c>
      <c r="V28" s="28">
        <v>1</v>
      </c>
      <c r="W28" s="28">
        <v>1</v>
      </c>
      <c r="X28" s="28"/>
      <c r="Y28" s="28">
        <v>1</v>
      </c>
      <c r="Z28" s="28">
        <v>1</v>
      </c>
      <c r="AA28" s="28"/>
      <c r="AB28" s="28"/>
      <c r="AC28" s="28"/>
      <c r="AD28" s="28"/>
      <c r="AE28" s="28">
        <v>12</v>
      </c>
    </row>
    <row r="29" spans="2:31" x14ac:dyDescent="0.25">
      <c r="B29" s="28" t="s">
        <v>711</v>
      </c>
      <c r="C29" s="28">
        <f t="shared" si="0"/>
        <v>31</v>
      </c>
      <c r="D29" s="28" t="str">
        <f t="shared" si="1"/>
        <v>М</v>
      </c>
      <c r="E29" s="28"/>
      <c r="F29" s="28"/>
      <c r="G29" s="28">
        <v>1</v>
      </c>
      <c r="H29" s="28"/>
      <c r="I29" s="28"/>
      <c r="J29" s="28"/>
      <c r="K29" s="28"/>
      <c r="L29" s="28"/>
      <c r="M29" s="28"/>
      <c r="N29" s="28"/>
      <c r="O29" s="28"/>
      <c r="P29" s="28">
        <v>1</v>
      </c>
      <c r="Q29" s="28"/>
      <c r="R29" s="28">
        <v>1</v>
      </c>
      <c r="S29" s="28">
        <v>1</v>
      </c>
      <c r="T29" s="28">
        <v>1</v>
      </c>
      <c r="U29" s="28"/>
      <c r="V29" s="28"/>
      <c r="W29" s="28">
        <v>1</v>
      </c>
      <c r="X29" s="28"/>
      <c r="Y29" s="28">
        <v>1</v>
      </c>
      <c r="Z29" s="28"/>
      <c r="AA29" s="28"/>
      <c r="AB29" s="28"/>
      <c r="AC29" s="28"/>
      <c r="AD29" s="28"/>
      <c r="AE29" s="28">
        <v>7</v>
      </c>
    </row>
    <row r="30" spans="2:31" x14ac:dyDescent="0.25">
      <c r="B30" s="28" t="s">
        <v>758</v>
      </c>
      <c r="C30" s="28">
        <f t="shared" si="0"/>
        <v>31</v>
      </c>
      <c r="D30" s="28" t="str">
        <f t="shared" si="1"/>
        <v>Ж</v>
      </c>
      <c r="E30" s="28"/>
      <c r="F30" s="28"/>
      <c r="G30" s="28">
        <v>1</v>
      </c>
      <c r="H30" s="28"/>
      <c r="I30" s="28"/>
      <c r="J30" s="28"/>
      <c r="K30" s="28"/>
      <c r="L30" s="28"/>
      <c r="M30" s="28"/>
      <c r="N30" s="28"/>
      <c r="O30" s="28"/>
      <c r="P30" s="28">
        <v>1</v>
      </c>
      <c r="Q30" s="28"/>
      <c r="R30" s="28">
        <v>1</v>
      </c>
      <c r="S30" s="28">
        <v>1</v>
      </c>
      <c r="T30" s="28">
        <v>1</v>
      </c>
      <c r="U30" s="28">
        <v>1</v>
      </c>
      <c r="V30" s="28"/>
      <c r="W30" s="28">
        <v>1</v>
      </c>
      <c r="X30" s="28"/>
      <c r="Y30" s="28">
        <v>1</v>
      </c>
      <c r="Z30" s="28"/>
      <c r="AA30" s="28"/>
      <c r="AB30" s="28"/>
      <c r="AC30" s="28"/>
      <c r="AD30" s="28"/>
      <c r="AE30" s="28">
        <v>8</v>
      </c>
    </row>
    <row r="31" spans="2:31" x14ac:dyDescent="0.25">
      <c r="B31" s="28" t="s">
        <v>712</v>
      </c>
      <c r="C31" s="28">
        <f t="shared" si="0"/>
        <v>32</v>
      </c>
      <c r="D31" s="28" t="str">
        <f t="shared" si="1"/>
        <v>М</v>
      </c>
      <c r="E31" s="28"/>
      <c r="F31" s="28"/>
      <c r="G31" s="28">
        <v>1</v>
      </c>
      <c r="H31" s="28"/>
      <c r="I31" s="28"/>
      <c r="J31" s="28"/>
      <c r="K31" s="28"/>
      <c r="L31" s="28"/>
      <c r="M31" s="28"/>
      <c r="N31" s="28"/>
      <c r="O31" s="28"/>
      <c r="P31" s="28">
        <v>1</v>
      </c>
      <c r="Q31" s="28"/>
      <c r="R31" s="28">
        <v>1</v>
      </c>
      <c r="S31" s="28">
        <v>1</v>
      </c>
      <c r="T31" s="28">
        <v>1</v>
      </c>
      <c r="U31" s="28"/>
      <c r="V31" s="28"/>
      <c r="W31" s="28">
        <v>1</v>
      </c>
      <c r="X31" s="28"/>
      <c r="Y31" s="28">
        <v>1</v>
      </c>
      <c r="Z31" s="28">
        <v>1</v>
      </c>
      <c r="AA31" s="28"/>
      <c r="AB31" s="28"/>
      <c r="AC31" s="28"/>
      <c r="AD31" s="28"/>
      <c r="AE31" s="28">
        <v>8</v>
      </c>
    </row>
    <row r="32" spans="2:31" x14ac:dyDescent="0.25">
      <c r="B32" s="28" t="s">
        <v>759</v>
      </c>
      <c r="C32" s="28">
        <f t="shared" si="0"/>
        <v>32</v>
      </c>
      <c r="D32" s="28" t="str">
        <f t="shared" si="1"/>
        <v>Ж</v>
      </c>
      <c r="E32" s="28"/>
      <c r="F32" s="28"/>
      <c r="G32" s="28">
        <v>1</v>
      </c>
      <c r="H32" s="28"/>
      <c r="I32" s="28"/>
      <c r="J32" s="28"/>
      <c r="K32" s="28"/>
      <c r="L32" s="28"/>
      <c r="M32" s="28"/>
      <c r="N32" s="28"/>
      <c r="O32" s="28"/>
      <c r="P32" s="28">
        <v>1</v>
      </c>
      <c r="Q32" s="28"/>
      <c r="R32" s="28">
        <v>1</v>
      </c>
      <c r="S32" s="28">
        <v>1</v>
      </c>
      <c r="T32" s="28">
        <v>1</v>
      </c>
      <c r="U32" s="28">
        <v>1</v>
      </c>
      <c r="V32" s="28"/>
      <c r="W32" s="28">
        <v>1</v>
      </c>
      <c r="X32" s="28"/>
      <c r="Y32" s="28">
        <v>1</v>
      </c>
      <c r="Z32" s="28">
        <v>1</v>
      </c>
      <c r="AA32" s="28"/>
      <c r="AB32" s="28"/>
      <c r="AC32" s="28"/>
      <c r="AD32" s="28"/>
      <c r="AE32" s="28">
        <v>9</v>
      </c>
    </row>
    <row r="33" spans="2:31" x14ac:dyDescent="0.25">
      <c r="B33" s="28" t="s">
        <v>713</v>
      </c>
      <c r="C33" s="28">
        <f t="shared" si="0"/>
        <v>33</v>
      </c>
      <c r="D33" s="28" t="str">
        <f t="shared" si="1"/>
        <v>М</v>
      </c>
      <c r="E33" s="28"/>
      <c r="F33" s="28"/>
      <c r="G33" s="28">
        <v>1</v>
      </c>
      <c r="H33" s="28"/>
      <c r="I33" s="28"/>
      <c r="J33" s="28"/>
      <c r="K33" s="28"/>
      <c r="L33" s="28">
        <v>1</v>
      </c>
      <c r="M33" s="28"/>
      <c r="N33" s="28"/>
      <c r="O33" s="28"/>
      <c r="P33" s="28">
        <v>1</v>
      </c>
      <c r="Q33" s="28"/>
      <c r="R33" s="28">
        <v>1</v>
      </c>
      <c r="S33" s="28">
        <v>1</v>
      </c>
      <c r="T33" s="28">
        <v>1</v>
      </c>
      <c r="U33" s="28"/>
      <c r="V33" s="28">
        <v>1</v>
      </c>
      <c r="W33" s="28">
        <v>1</v>
      </c>
      <c r="X33" s="28"/>
      <c r="Y33" s="28">
        <v>1</v>
      </c>
      <c r="Z33" s="28"/>
      <c r="AA33" s="28"/>
      <c r="AB33" s="28"/>
      <c r="AC33" s="28"/>
      <c r="AD33" s="28"/>
      <c r="AE33" s="28">
        <v>9</v>
      </c>
    </row>
    <row r="34" spans="2:31" x14ac:dyDescent="0.25">
      <c r="B34" s="28" t="s">
        <v>760</v>
      </c>
      <c r="C34" s="28">
        <f t="shared" si="0"/>
        <v>33</v>
      </c>
      <c r="D34" s="28" t="str">
        <f t="shared" si="1"/>
        <v>Ж</v>
      </c>
      <c r="E34" s="28">
        <v>1</v>
      </c>
      <c r="F34" s="28"/>
      <c r="G34" s="28">
        <v>1</v>
      </c>
      <c r="H34" s="28"/>
      <c r="I34" s="28"/>
      <c r="J34" s="28"/>
      <c r="K34" s="28"/>
      <c r="L34" s="28">
        <v>1</v>
      </c>
      <c r="M34" s="28"/>
      <c r="N34" s="28"/>
      <c r="O34" s="28"/>
      <c r="P34" s="28">
        <v>1</v>
      </c>
      <c r="Q34" s="28"/>
      <c r="R34" s="28">
        <v>1</v>
      </c>
      <c r="S34" s="28">
        <v>1</v>
      </c>
      <c r="T34" s="28">
        <v>1</v>
      </c>
      <c r="U34" s="28">
        <v>1</v>
      </c>
      <c r="V34" s="28">
        <v>1</v>
      </c>
      <c r="W34" s="28">
        <v>1</v>
      </c>
      <c r="X34" s="28"/>
      <c r="Y34" s="28">
        <v>1</v>
      </c>
      <c r="Z34" s="28"/>
      <c r="AA34" s="28"/>
      <c r="AB34" s="28"/>
      <c r="AC34" s="28"/>
      <c r="AD34" s="28"/>
      <c r="AE34" s="28">
        <v>11</v>
      </c>
    </row>
    <row r="35" spans="2:31" x14ac:dyDescent="0.25">
      <c r="B35" s="28" t="s">
        <v>714</v>
      </c>
      <c r="C35" s="28">
        <f t="shared" si="0"/>
        <v>34</v>
      </c>
      <c r="D35" s="28" t="str">
        <f t="shared" si="1"/>
        <v>М</v>
      </c>
      <c r="E35" s="28"/>
      <c r="F35" s="28"/>
      <c r="G35" s="28">
        <v>1</v>
      </c>
      <c r="H35" s="28"/>
      <c r="I35" s="28"/>
      <c r="J35" s="28"/>
      <c r="K35" s="28"/>
      <c r="L35" s="28"/>
      <c r="M35" s="28"/>
      <c r="N35" s="28"/>
      <c r="O35" s="28"/>
      <c r="P35" s="28">
        <v>1</v>
      </c>
      <c r="Q35" s="28"/>
      <c r="R35" s="28">
        <v>1</v>
      </c>
      <c r="S35" s="28">
        <v>1</v>
      </c>
      <c r="T35" s="28">
        <v>1</v>
      </c>
      <c r="U35" s="28"/>
      <c r="V35" s="28"/>
      <c r="W35" s="28">
        <v>1</v>
      </c>
      <c r="X35" s="28"/>
      <c r="Y35" s="28">
        <v>1</v>
      </c>
      <c r="Z35" s="28">
        <v>1</v>
      </c>
      <c r="AA35" s="28"/>
      <c r="AB35" s="28"/>
      <c r="AC35" s="28"/>
      <c r="AD35" s="28"/>
      <c r="AE35" s="28">
        <v>8</v>
      </c>
    </row>
    <row r="36" spans="2:31" x14ac:dyDescent="0.25">
      <c r="B36" s="28" t="s">
        <v>761</v>
      </c>
      <c r="C36" s="28">
        <f t="shared" si="0"/>
        <v>34</v>
      </c>
      <c r="D36" s="28" t="str">
        <f t="shared" si="1"/>
        <v>Ж</v>
      </c>
      <c r="E36" s="28"/>
      <c r="F36" s="28"/>
      <c r="G36" s="28">
        <v>1</v>
      </c>
      <c r="H36" s="28"/>
      <c r="I36" s="28"/>
      <c r="J36" s="28"/>
      <c r="K36" s="28"/>
      <c r="L36" s="28"/>
      <c r="M36" s="28"/>
      <c r="N36" s="28"/>
      <c r="O36" s="28"/>
      <c r="P36" s="28">
        <v>1</v>
      </c>
      <c r="Q36" s="28"/>
      <c r="R36" s="28">
        <v>1</v>
      </c>
      <c r="S36" s="28">
        <v>1</v>
      </c>
      <c r="T36" s="28">
        <v>1</v>
      </c>
      <c r="U36" s="28">
        <v>1</v>
      </c>
      <c r="V36" s="28"/>
      <c r="W36" s="28">
        <v>1</v>
      </c>
      <c r="X36" s="28"/>
      <c r="Y36" s="28">
        <v>1</v>
      </c>
      <c r="Z36" s="28">
        <v>1</v>
      </c>
      <c r="AA36" s="28"/>
      <c r="AB36" s="28"/>
      <c r="AC36" s="28"/>
      <c r="AD36" s="28"/>
      <c r="AE36" s="28">
        <v>9</v>
      </c>
    </row>
    <row r="37" spans="2:31" x14ac:dyDescent="0.25">
      <c r="B37" s="28" t="s">
        <v>715</v>
      </c>
      <c r="C37" s="28">
        <f t="shared" si="0"/>
        <v>35</v>
      </c>
      <c r="D37" s="28" t="str">
        <f t="shared" si="1"/>
        <v>М</v>
      </c>
      <c r="E37" s="28"/>
      <c r="F37" s="28"/>
      <c r="G37" s="28">
        <v>1</v>
      </c>
      <c r="H37" s="28"/>
      <c r="I37" s="28"/>
      <c r="J37" s="28"/>
      <c r="K37" s="28"/>
      <c r="L37" s="28"/>
      <c r="M37" s="28"/>
      <c r="N37" s="28"/>
      <c r="O37" s="28"/>
      <c r="P37" s="28">
        <v>1</v>
      </c>
      <c r="Q37" s="28"/>
      <c r="R37" s="28">
        <v>1</v>
      </c>
      <c r="S37" s="28">
        <v>1</v>
      </c>
      <c r="T37" s="28">
        <v>1</v>
      </c>
      <c r="U37" s="28"/>
      <c r="V37" s="28"/>
      <c r="W37" s="28">
        <v>1</v>
      </c>
      <c r="X37" s="28">
        <v>1</v>
      </c>
      <c r="Y37" s="28">
        <v>1</v>
      </c>
      <c r="Z37" s="28"/>
      <c r="AA37" s="28"/>
      <c r="AB37" s="28"/>
      <c r="AC37" s="28">
        <v>1</v>
      </c>
      <c r="AD37" s="28"/>
      <c r="AE37" s="28">
        <v>9</v>
      </c>
    </row>
    <row r="38" spans="2:31" x14ac:dyDescent="0.25">
      <c r="B38" s="28" t="s">
        <v>762</v>
      </c>
      <c r="C38" s="28">
        <f t="shared" si="0"/>
        <v>35</v>
      </c>
      <c r="D38" s="28" t="str">
        <f t="shared" si="1"/>
        <v>Ж</v>
      </c>
      <c r="E38" s="28"/>
      <c r="F38" s="28"/>
      <c r="G38" s="28">
        <v>1</v>
      </c>
      <c r="H38" s="28"/>
      <c r="I38" s="28"/>
      <c r="J38" s="28"/>
      <c r="K38" s="28"/>
      <c r="L38" s="28"/>
      <c r="M38" s="28"/>
      <c r="N38" s="28"/>
      <c r="O38" s="28"/>
      <c r="P38" s="28">
        <v>1</v>
      </c>
      <c r="Q38" s="28"/>
      <c r="R38" s="28">
        <v>1</v>
      </c>
      <c r="S38" s="28">
        <v>1</v>
      </c>
      <c r="T38" s="28">
        <v>1</v>
      </c>
      <c r="U38" s="28">
        <v>1</v>
      </c>
      <c r="V38" s="28"/>
      <c r="W38" s="28">
        <v>1</v>
      </c>
      <c r="X38" s="28">
        <v>1</v>
      </c>
      <c r="Y38" s="28">
        <v>1</v>
      </c>
      <c r="Z38" s="28"/>
      <c r="AA38" s="28"/>
      <c r="AB38" s="28"/>
      <c r="AC38" s="28">
        <v>1</v>
      </c>
      <c r="AD38" s="28"/>
      <c r="AE38" s="28">
        <v>10</v>
      </c>
    </row>
    <row r="39" spans="2:31" x14ac:dyDescent="0.25">
      <c r="B39" s="28" t="s">
        <v>716</v>
      </c>
      <c r="C39" s="28">
        <f t="shared" si="0"/>
        <v>36</v>
      </c>
      <c r="D39" s="28" t="str">
        <f t="shared" si="1"/>
        <v>М</v>
      </c>
      <c r="E39" s="28"/>
      <c r="F39" s="28"/>
      <c r="G39" s="28">
        <v>1</v>
      </c>
      <c r="H39" s="28"/>
      <c r="I39" s="28"/>
      <c r="J39" s="28"/>
      <c r="K39" s="28"/>
      <c r="L39" s="28">
        <v>1</v>
      </c>
      <c r="M39" s="28"/>
      <c r="N39" s="28"/>
      <c r="O39" s="28"/>
      <c r="P39" s="28">
        <v>1</v>
      </c>
      <c r="Q39" s="28"/>
      <c r="R39" s="28">
        <v>1</v>
      </c>
      <c r="S39" s="28">
        <v>1</v>
      </c>
      <c r="T39" s="28">
        <v>1</v>
      </c>
      <c r="U39" s="28"/>
      <c r="V39" s="28">
        <v>1</v>
      </c>
      <c r="W39" s="28">
        <v>1</v>
      </c>
      <c r="X39" s="28"/>
      <c r="Y39" s="28">
        <v>1</v>
      </c>
      <c r="Z39" s="28">
        <v>1</v>
      </c>
      <c r="AA39" s="28"/>
      <c r="AB39" s="28"/>
      <c r="AC39" s="28">
        <v>1</v>
      </c>
      <c r="AD39" s="28"/>
      <c r="AE39" s="28">
        <v>11</v>
      </c>
    </row>
    <row r="40" spans="2:31" x14ac:dyDescent="0.25">
      <c r="B40" s="28" t="s">
        <v>763</v>
      </c>
      <c r="C40" s="28">
        <f t="shared" si="0"/>
        <v>36</v>
      </c>
      <c r="D40" s="28" t="str">
        <f t="shared" si="1"/>
        <v>Ж</v>
      </c>
      <c r="E40" s="28">
        <v>1</v>
      </c>
      <c r="F40" s="28"/>
      <c r="G40" s="28">
        <v>1</v>
      </c>
      <c r="H40" s="28"/>
      <c r="I40" s="28"/>
      <c r="J40" s="28"/>
      <c r="K40" s="28"/>
      <c r="L40" s="28">
        <v>1</v>
      </c>
      <c r="M40" s="28"/>
      <c r="N40" s="28"/>
      <c r="O40" s="28"/>
      <c r="P40" s="28">
        <v>1</v>
      </c>
      <c r="Q40" s="28"/>
      <c r="R40" s="28">
        <v>1</v>
      </c>
      <c r="S40" s="28">
        <v>1</v>
      </c>
      <c r="T40" s="28">
        <v>1</v>
      </c>
      <c r="U40" s="28">
        <v>1</v>
      </c>
      <c r="V40" s="28">
        <v>1</v>
      </c>
      <c r="W40" s="28">
        <v>1</v>
      </c>
      <c r="X40" s="28"/>
      <c r="Y40" s="28">
        <v>1</v>
      </c>
      <c r="Z40" s="28">
        <v>1</v>
      </c>
      <c r="AA40" s="28"/>
      <c r="AB40" s="28"/>
      <c r="AC40" s="28">
        <v>1</v>
      </c>
      <c r="AD40" s="28"/>
      <c r="AE40" s="28">
        <v>13</v>
      </c>
    </row>
    <row r="41" spans="2:31" x14ac:dyDescent="0.25">
      <c r="B41" s="28" t="s">
        <v>717</v>
      </c>
      <c r="C41" s="28">
        <f t="shared" si="0"/>
        <v>37</v>
      </c>
      <c r="D41" s="28" t="str">
        <f t="shared" si="1"/>
        <v>М</v>
      </c>
      <c r="E41" s="28"/>
      <c r="F41" s="28"/>
      <c r="G41" s="28">
        <v>1</v>
      </c>
      <c r="H41" s="28"/>
      <c r="I41" s="28"/>
      <c r="J41" s="28"/>
      <c r="K41" s="28"/>
      <c r="L41" s="28"/>
      <c r="M41" s="28"/>
      <c r="N41" s="28"/>
      <c r="O41" s="28"/>
      <c r="P41" s="28">
        <v>1</v>
      </c>
      <c r="Q41" s="28"/>
      <c r="R41" s="28">
        <v>1</v>
      </c>
      <c r="S41" s="28">
        <v>1</v>
      </c>
      <c r="T41" s="28">
        <v>1</v>
      </c>
      <c r="U41" s="28"/>
      <c r="V41" s="28"/>
      <c r="W41" s="28">
        <v>1</v>
      </c>
      <c r="X41" s="28"/>
      <c r="Y41" s="28">
        <v>1</v>
      </c>
      <c r="Z41" s="28"/>
      <c r="AA41" s="28"/>
      <c r="AB41" s="28"/>
      <c r="AC41" s="28">
        <v>1</v>
      </c>
      <c r="AD41" s="28"/>
      <c r="AE41" s="28">
        <v>8</v>
      </c>
    </row>
    <row r="42" spans="2:31" x14ac:dyDescent="0.25">
      <c r="B42" s="28" t="s">
        <v>764</v>
      </c>
      <c r="C42" s="28">
        <f t="shared" si="0"/>
        <v>37</v>
      </c>
      <c r="D42" s="28" t="str">
        <f t="shared" si="1"/>
        <v>Ж</v>
      </c>
      <c r="E42" s="28"/>
      <c r="F42" s="28"/>
      <c r="G42" s="28">
        <v>1</v>
      </c>
      <c r="H42" s="28"/>
      <c r="I42" s="28"/>
      <c r="J42" s="28"/>
      <c r="K42" s="28"/>
      <c r="L42" s="28"/>
      <c r="M42" s="28"/>
      <c r="N42" s="28"/>
      <c r="O42" s="28"/>
      <c r="P42" s="28">
        <v>1</v>
      </c>
      <c r="Q42" s="28"/>
      <c r="R42" s="28">
        <v>1</v>
      </c>
      <c r="S42" s="28">
        <v>1</v>
      </c>
      <c r="T42" s="28">
        <v>1</v>
      </c>
      <c r="U42" s="28">
        <v>1</v>
      </c>
      <c r="V42" s="28"/>
      <c r="W42" s="28">
        <v>1</v>
      </c>
      <c r="X42" s="28"/>
      <c r="Y42" s="28">
        <v>1</v>
      </c>
      <c r="Z42" s="28"/>
      <c r="AA42" s="28"/>
      <c r="AB42" s="28"/>
      <c r="AC42" s="28">
        <v>1</v>
      </c>
      <c r="AD42" s="28"/>
      <c r="AE42" s="28">
        <v>9</v>
      </c>
    </row>
    <row r="43" spans="2:31" x14ac:dyDescent="0.25">
      <c r="B43" s="28" t="s">
        <v>718</v>
      </c>
      <c r="C43" s="28">
        <f t="shared" si="0"/>
        <v>38</v>
      </c>
      <c r="D43" s="28" t="str">
        <f t="shared" si="1"/>
        <v>М</v>
      </c>
      <c r="E43" s="28"/>
      <c r="F43" s="28"/>
      <c r="G43" s="28">
        <v>1</v>
      </c>
      <c r="H43" s="28"/>
      <c r="I43" s="28"/>
      <c r="J43" s="28"/>
      <c r="K43" s="28"/>
      <c r="L43" s="28"/>
      <c r="M43" s="28"/>
      <c r="N43" s="28"/>
      <c r="O43" s="28"/>
      <c r="P43" s="28">
        <v>1</v>
      </c>
      <c r="Q43" s="28"/>
      <c r="R43" s="28">
        <v>1</v>
      </c>
      <c r="S43" s="28">
        <v>1</v>
      </c>
      <c r="T43" s="28">
        <v>1</v>
      </c>
      <c r="U43" s="28"/>
      <c r="V43" s="28"/>
      <c r="W43" s="28">
        <v>1</v>
      </c>
      <c r="X43" s="28"/>
      <c r="Y43" s="28">
        <v>1</v>
      </c>
      <c r="Z43" s="28">
        <v>1</v>
      </c>
      <c r="AA43" s="28"/>
      <c r="AB43" s="28"/>
      <c r="AC43" s="28">
        <v>1</v>
      </c>
      <c r="AD43" s="28"/>
      <c r="AE43" s="28">
        <v>9</v>
      </c>
    </row>
    <row r="44" spans="2:31" x14ac:dyDescent="0.25">
      <c r="B44" s="28" t="s">
        <v>765</v>
      </c>
      <c r="C44" s="28">
        <f t="shared" si="0"/>
        <v>38</v>
      </c>
      <c r="D44" s="28" t="str">
        <f t="shared" si="1"/>
        <v>Ж</v>
      </c>
      <c r="E44" s="28"/>
      <c r="F44" s="28"/>
      <c r="G44" s="28">
        <v>1</v>
      </c>
      <c r="H44" s="28"/>
      <c r="I44" s="28"/>
      <c r="J44" s="28"/>
      <c r="K44" s="28"/>
      <c r="L44" s="28"/>
      <c r="M44" s="28"/>
      <c r="N44" s="28"/>
      <c r="O44" s="28"/>
      <c r="P44" s="28">
        <v>1</v>
      </c>
      <c r="Q44" s="28"/>
      <c r="R44" s="28">
        <v>1</v>
      </c>
      <c r="S44" s="28">
        <v>1</v>
      </c>
      <c r="T44" s="28">
        <v>1</v>
      </c>
      <c r="U44" s="28">
        <v>1</v>
      </c>
      <c r="V44" s="28"/>
      <c r="W44" s="28">
        <v>1</v>
      </c>
      <c r="X44" s="28"/>
      <c r="Y44" s="28">
        <v>1</v>
      </c>
      <c r="Z44" s="28">
        <v>1</v>
      </c>
      <c r="AA44" s="28"/>
      <c r="AB44" s="28"/>
      <c r="AC44" s="28">
        <v>1</v>
      </c>
      <c r="AD44" s="28"/>
      <c r="AE44" s="28">
        <v>10</v>
      </c>
    </row>
    <row r="45" spans="2:31" x14ac:dyDescent="0.25">
      <c r="B45" s="28" t="s">
        <v>719</v>
      </c>
      <c r="C45" s="28">
        <f t="shared" si="0"/>
        <v>39</v>
      </c>
      <c r="D45" s="28" t="str">
        <f t="shared" si="1"/>
        <v>М</v>
      </c>
      <c r="E45" s="28"/>
      <c r="F45" s="28"/>
      <c r="G45" s="28">
        <v>1</v>
      </c>
      <c r="H45" s="28"/>
      <c r="I45" s="28"/>
      <c r="J45" s="28"/>
      <c r="K45" s="28"/>
      <c r="L45" s="28">
        <v>1</v>
      </c>
      <c r="M45" s="28"/>
      <c r="N45" s="28"/>
      <c r="O45" s="28"/>
      <c r="P45" s="28">
        <v>1</v>
      </c>
      <c r="Q45" s="28"/>
      <c r="R45" s="28">
        <v>1</v>
      </c>
      <c r="S45" s="28">
        <v>1</v>
      </c>
      <c r="T45" s="28">
        <v>1</v>
      </c>
      <c r="U45" s="28"/>
      <c r="V45" s="28">
        <v>1</v>
      </c>
      <c r="W45" s="28">
        <v>1</v>
      </c>
      <c r="X45" s="28"/>
      <c r="Y45" s="28">
        <v>1</v>
      </c>
      <c r="Z45" s="28"/>
      <c r="AA45" s="28"/>
      <c r="AB45" s="28"/>
      <c r="AC45" s="28">
        <v>1</v>
      </c>
      <c r="AD45" s="28"/>
      <c r="AE45" s="28">
        <v>10</v>
      </c>
    </row>
    <row r="46" spans="2:31" x14ac:dyDescent="0.25">
      <c r="B46" s="28" t="s">
        <v>766</v>
      </c>
      <c r="C46" s="28">
        <f t="shared" si="0"/>
        <v>39</v>
      </c>
      <c r="D46" s="28" t="str">
        <f t="shared" si="1"/>
        <v>Ж</v>
      </c>
      <c r="E46" s="28">
        <v>1</v>
      </c>
      <c r="F46" s="28"/>
      <c r="G46" s="28">
        <v>1</v>
      </c>
      <c r="H46" s="28"/>
      <c r="I46" s="28"/>
      <c r="J46" s="28"/>
      <c r="K46" s="28"/>
      <c r="L46" s="28">
        <v>1</v>
      </c>
      <c r="M46" s="28"/>
      <c r="N46" s="28"/>
      <c r="O46" s="28"/>
      <c r="P46" s="28">
        <v>1</v>
      </c>
      <c r="Q46" s="28"/>
      <c r="R46" s="28">
        <v>1</v>
      </c>
      <c r="S46" s="28">
        <v>1</v>
      </c>
      <c r="T46" s="28">
        <v>1</v>
      </c>
      <c r="U46" s="28">
        <v>1</v>
      </c>
      <c r="V46" s="28">
        <v>1</v>
      </c>
      <c r="W46" s="28">
        <v>1</v>
      </c>
      <c r="X46" s="28"/>
      <c r="Y46" s="28">
        <v>1</v>
      </c>
      <c r="Z46" s="28"/>
      <c r="AA46" s="28"/>
      <c r="AB46" s="28"/>
      <c r="AC46" s="28">
        <v>1</v>
      </c>
      <c r="AD46" s="28"/>
      <c r="AE46" s="28">
        <v>12</v>
      </c>
    </row>
    <row r="47" spans="2:31" x14ac:dyDescent="0.25">
      <c r="B47" s="28" t="s">
        <v>720</v>
      </c>
      <c r="C47" s="28">
        <f t="shared" si="0"/>
        <v>40</v>
      </c>
      <c r="D47" s="28" t="str">
        <f t="shared" si="1"/>
        <v>М</v>
      </c>
      <c r="E47" s="28"/>
      <c r="F47" s="28"/>
      <c r="G47" s="28">
        <v>1</v>
      </c>
      <c r="H47" s="28"/>
      <c r="I47" s="28">
        <v>1</v>
      </c>
      <c r="J47" s="28"/>
      <c r="K47" s="28">
        <v>1</v>
      </c>
      <c r="L47" s="28"/>
      <c r="M47" s="28"/>
      <c r="N47" s="28">
        <v>1</v>
      </c>
      <c r="O47" s="28">
        <v>1</v>
      </c>
      <c r="P47" s="28"/>
      <c r="Q47" s="28"/>
      <c r="R47" s="28">
        <v>1</v>
      </c>
      <c r="S47" s="28">
        <v>1</v>
      </c>
      <c r="T47" s="28">
        <v>1</v>
      </c>
      <c r="U47" s="28"/>
      <c r="V47" s="28">
        <v>1</v>
      </c>
      <c r="W47" s="28">
        <v>1</v>
      </c>
      <c r="X47" s="28"/>
      <c r="Y47" s="28">
        <v>1</v>
      </c>
      <c r="Z47" s="28">
        <v>1</v>
      </c>
      <c r="AA47" s="28"/>
      <c r="AB47" s="28"/>
      <c r="AC47" s="28">
        <v>1</v>
      </c>
      <c r="AD47" s="28"/>
      <c r="AE47" s="28">
        <v>13</v>
      </c>
    </row>
    <row r="48" spans="2:31" x14ac:dyDescent="0.25">
      <c r="B48" s="28" t="s">
        <v>767</v>
      </c>
      <c r="C48" s="28">
        <f t="shared" si="0"/>
        <v>40</v>
      </c>
      <c r="D48" s="28" t="str">
        <f t="shared" si="1"/>
        <v>Ж</v>
      </c>
      <c r="E48" s="28"/>
      <c r="F48" s="28"/>
      <c r="G48" s="28">
        <v>1</v>
      </c>
      <c r="H48" s="28"/>
      <c r="I48" s="28">
        <v>1</v>
      </c>
      <c r="J48" s="28">
        <v>1</v>
      </c>
      <c r="K48" s="28"/>
      <c r="L48" s="28"/>
      <c r="M48" s="28">
        <v>1</v>
      </c>
      <c r="N48" s="28">
        <v>1</v>
      </c>
      <c r="O48" s="28">
        <v>1</v>
      </c>
      <c r="P48" s="28"/>
      <c r="Q48" s="28"/>
      <c r="R48" s="28">
        <v>1</v>
      </c>
      <c r="S48" s="28">
        <v>1</v>
      </c>
      <c r="T48" s="28">
        <v>1</v>
      </c>
      <c r="U48" s="28">
        <v>1</v>
      </c>
      <c r="V48" s="28">
        <v>1</v>
      </c>
      <c r="W48" s="28">
        <v>1</v>
      </c>
      <c r="X48" s="28"/>
      <c r="Y48" s="28">
        <v>1</v>
      </c>
      <c r="Z48" s="28">
        <v>1</v>
      </c>
      <c r="AA48" s="28"/>
      <c r="AB48" s="28"/>
      <c r="AC48" s="28">
        <v>1</v>
      </c>
      <c r="AD48" s="28"/>
      <c r="AE48" s="28">
        <v>15</v>
      </c>
    </row>
    <row r="49" spans="2:31" x14ac:dyDescent="0.25">
      <c r="B49" s="28" t="s">
        <v>721</v>
      </c>
      <c r="C49" s="28">
        <f t="shared" si="0"/>
        <v>41</v>
      </c>
      <c r="D49" s="28" t="str">
        <f t="shared" si="1"/>
        <v>М</v>
      </c>
      <c r="E49" s="28"/>
      <c r="F49" s="28"/>
      <c r="G49" s="28">
        <v>1</v>
      </c>
      <c r="H49" s="28"/>
      <c r="I49" s="28">
        <v>1</v>
      </c>
      <c r="J49" s="28"/>
      <c r="K49" s="28"/>
      <c r="L49" s="28"/>
      <c r="M49" s="28"/>
      <c r="N49" s="28">
        <v>1</v>
      </c>
      <c r="O49" s="28">
        <v>1</v>
      </c>
      <c r="P49" s="28"/>
      <c r="Q49" s="28"/>
      <c r="R49" s="28">
        <v>1</v>
      </c>
      <c r="S49" s="28">
        <v>1</v>
      </c>
      <c r="T49" s="28">
        <v>1</v>
      </c>
      <c r="U49" s="28"/>
      <c r="V49" s="28">
        <v>1</v>
      </c>
      <c r="W49" s="28">
        <v>1</v>
      </c>
      <c r="X49" s="28"/>
      <c r="Y49" s="28">
        <v>1</v>
      </c>
      <c r="Z49" s="28"/>
      <c r="AA49" s="28"/>
      <c r="AB49" s="28"/>
      <c r="AC49" s="28">
        <v>1</v>
      </c>
      <c r="AD49" s="28"/>
      <c r="AE49" s="28">
        <v>11</v>
      </c>
    </row>
    <row r="50" spans="2:31" x14ac:dyDescent="0.25">
      <c r="B50" s="28" t="s">
        <v>768</v>
      </c>
      <c r="C50" s="28">
        <f t="shared" si="0"/>
        <v>41</v>
      </c>
      <c r="D50" s="28" t="str">
        <f t="shared" si="1"/>
        <v>Ж</v>
      </c>
      <c r="E50" s="28"/>
      <c r="F50" s="28"/>
      <c r="G50" s="28">
        <v>1</v>
      </c>
      <c r="H50" s="28"/>
      <c r="I50" s="28">
        <v>1</v>
      </c>
      <c r="J50" s="28"/>
      <c r="K50" s="28"/>
      <c r="L50" s="28"/>
      <c r="M50" s="28"/>
      <c r="N50" s="28">
        <v>1</v>
      </c>
      <c r="O50" s="28">
        <v>1</v>
      </c>
      <c r="P50" s="28"/>
      <c r="Q50" s="28"/>
      <c r="R50" s="28">
        <v>1</v>
      </c>
      <c r="S50" s="28">
        <v>1</v>
      </c>
      <c r="T50" s="28">
        <v>1</v>
      </c>
      <c r="U50" s="28">
        <v>1</v>
      </c>
      <c r="V50" s="28">
        <v>1</v>
      </c>
      <c r="W50" s="28">
        <v>1</v>
      </c>
      <c r="X50" s="28"/>
      <c r="Y50" s="28">
        <v>1</v>
      </c>
      <c r="Z50" s="28"/>
      <c r="AA50" s="28"/>
      <c r="AB50" s="28"/>
      <c r="AC50" s="28">
        <v>1</v>
      </c>
      <c r="AD50" s="28"/>
      <c r="AE50" s="28">
        <v>12</v>
      </c>
    </row>
    <row r="51" spans="2:31" x14ac:dyDescent="0.25">
      <c r="B51" s="28" t="s">
        <v>722</v>
      </c>
      <c r="C51" s="28">
        <f t="shared" si="0"/>
        <v>42</v>
      </c>
      <c r="D51" s="28" t="str">
        <f t="shared" si="1"/>
        <v>М</v>
      </c>
      <c r="E51" s="28"/>
      <c r="F51" s="28"/>
      <c r="G51" s="28">
        <v>1</v>
      </c>
      <c r="H51" s="28"/>
      <c r="I51" s="28">
        <v>1</v>
      </c>
      <c r="J51" s="28"/>
      <c r="K51" s="28">
        <v>1</v>
      </c>
      <c r="L51" s="28">
        <v>1</v>
      </c>
      <c r="M51" s="28"/>
      <c r="N51" s="28">
        <v>1</v>
      </c>
      <c r="O51" s="28">
        <v>1</v>
      </c>
      <c r="P51" s="28"/>
      <c r="Q51" s="28"/>
      <c r="R51" s="28">
        <v>1</v>
      </c>
      <c r="S51" s="28">
        <v>1</v>
      </c>
      <c r="T51" s="28">
        <v>1</v>
      </c>
      <c r="U51" s="28"/>
      <c r="V51" s="28">
        <v>1</v>
      </c>
      <c r="W51" s="28">
        <v>1</v>
      </c>
      <c r="X51" s="28"/>
      <c r="Y51" s="28">
        <v>1</v>
      </c>
      <c r="Z51" s="28">
        <v>1</v>
      </c>
      <c r="AA51" s="28"/>
      <c r="AB51" s="28"/>
      <c r="AC51" s="28">
        <v>1</v>
      </c>
      <c r="AD51" s="28"/>
      <c r="AE51" s="28">
        <v>14</v>
      </c>
    </row>
    <row r="52" spans="2:31" x14ac:dyDescent="0.25">
      <c r="B52" s="28" t="s">
        <v>769</v>
      </c>
      <c r="C52" s="28">
        <f t="shared" si="0"/>
        <v>42</v>
      </c>
      <c r="D52" s="28" t="str">
        <f t="shared" si="1"/>
        <v>Ж</v>
      </c>
      <c r="E52" s="28">
        <v>1</v>
      </c>
      <c r="F52" s="28"/>
      <c r="G52" s="28">
        <v>1</v>
      </c>
      <c r="H52" s="28"/>
      <c r="I52" s="28">
        <v>1</v>
      </c>
      <c r="J52" s="28">
        <v>1</v>
      </c>
      <c r="K52" s="28"/>
      <c r="L52" s="28">
        <v>1</v>
      </c>
      <c r="M52" s="28">
        <v>1</v>
      </c>
      <c r="N52" s="28">
        <v>1</v>
      </c>
      <c r="O52" s="28">
        <v>1</v>
      </c>
      <c r="P52" s="28"/>
      <c r="Q52" s="28"/>
      <c r="R52" s="28">
        <v>1</v>
      </c>
      <c r="S52" s="28">
        <v>1</v>
      </c>
      <c r="T52" s="28">
        <v>1</v>
      </c>
      <c r="U52" s="28">
        <v>1</v>
      </c>
      <c r="V52" s="28">
        <v>1</v>
      </c>
      <c r="W52" s="28">
        <v>1</v>
      </c>
      <c r="X52" s="28"/>
      <c r="Y52" s="28">
        <v>1</v>
      </c>
      <c r="Z52" s="28">
        <v>1</v>
      </c>
      <c r="AA52" s="28"/>
      <c r="AB52" s="28"/>
      <c r="AC52" s="28">
        <v>1</v>
      </c>
      <c r="AD52" s="28"/>
      <c r="AE52" s="28">
        <v>17</v>
      </c>
    </row>
    <row r="53" spans="2:31" x14ac:dyDescent="0.25">
      <c r="B53" s="28" t="s">
        <v>723</v>
      </c>
      <c r="C53" s="28">
        <f t="shared" si="0"/>
        <v>43</v>
      </c>
      <c r="D53" s="28" t="str">
        <f t="shared" si="1"/>
        <v>М</v>
      </c>
      <c r="E53" s="28"/>
      <c r="F53" s="28"/>
      <c r="G53" s="28">
        <v>1</v>
      </c>
      <c r="H53" s="28"/>
      <c r="I53" s="28">
        <v>1</v>
      </c>
      <c r="J53" s="28"/>
      <c r="K53" s="28"/>
      <c r="L53" s="28"/>
      <c r="M53" s="28"/>
      <c r="N53" s="28">
        <v>1</v>
      </c>
      <c r="O53" s="28">
        <v>1</v>
      </c>
      <c r="P53" s="28"/>
      <c r="Q53" s="28"/>
      <c r="R53" s="28">
        <v>1</v>
      </c>
      <c r="S53" s="28">
        <v>1</v>
      </c>
      <c r="T53" s="28">
        <v>1</v>
      </c>
      <c r="U53" s="28"/>
      <c r="V53" s="28">
        <v>1</v>
      </c>
      <c r="W53" s="28">
        <v>1</v>
      </c>
      <c r="X53" s="28"/>
      <c r="Y53" s="28">
        <v>1</v>
      </c>
      <c r="Z53" s="28"/>
      <c r="AA53" s="28"/>
      <c r="AB53" s="28"/>
      <c r="AC53" s="28">
        <v>1</v>
      </c>
      <c r="AD53" s="28"/>
      <c r="AE53" s="28">
        <v>11</v>
      </c>
    </row>
    <row r="54" spans="2:31" x14ac:dyDescent="0.25">
      <c r="B54" s="28" t="s">
        <v>770</v>
      </c>
      <c r="C54" s="28">
        <f t="shared" si="0"/>
        <v>43</v>
      </c>
      <c r="D54" s="28" t="str">
        <f t="shared" si="1"/>
        <v>Ж</v>
      </c>
      <c r="E54" s="28"/>
      <c r="F54" s="28"/>
      <c r="G54" s="28">
        <v>1</v>
      </c>
      <c r="H54" s="28"/>
      <c r="I54" s="28">
        <v>1</v>
      </c>
      <c r="J54" s="28"/>
      <c r="K54" s="28"/>
      <c r="L54" s="28"/>
      <c r="M54" s="28"/>
      <c r="N54" s="28">
        <v>1</v>
      </c>
      <c r="O54" s="28">
        <v>1</v>
      </c>
      <c r="P54" s="28"/>
      <c r="Q54" s="28"/>
      <c r="R54" s="28">
        <v>1</v>
      </c>
      <c r="S54" s="28">
        <v>1</v>
      </c>
      <c r="T54" s="28">
        <v>1</v>
      </c>
      <c r="U54" s="28">
        <v>1</v>
      </c>
      <c r="V54" s="28">
        <v>1</v>
      </c>
      <c r="W54" s="28">
        <v>1</v>
      </c>
      <c r="X54" s="28"/>
      <c r="Y54" s="28">
        <v>1</v>
      </c>
      <c r="Z54" s="28"/>
      <c r="AA54" s="28"/>
      <c r="AB54" s="28"/>
      <c r="AC54" s="28">
        <v>1</v>
      </c>
      <c r="AD54" s="28"/>
      <c r="AE54" s="28">
        <v>12</v>
      </c>
    </row>
    <row r="55" spans="2:31" x14ac:dyDescent="0.25">
      <c r="B55" s="28" t="s">
        <v>724</v>
      </c>
      <c r="C55" s="28">
        <f t="shared" si="0"/>
        <v>44</v>
      </c>
      <c r="D55" s="28" t="str">
        <f t="shared" si="1"/>
        <v>М</v>
      </c>
      <c r="E55" s="28"/>
      <c r="F55" s="28"/>
      <c r="G55" s="28">
        <v>1</v>
      </c>
      <c r="H55" s="28"/>
      <c r="I55" s="28">
        <v>1</v>
      </c>
      <c r="J55" s="28"/>
      <c r="K55" s="28">
        <v>1</v>
      </c>
      <c r="L55" s="28"/>
      <c r="M55" s="28"/>
      <c r="N55" s="28">
        <v>1</v>
      </c>
      <c r="O55" s="28">
        <v>1</v>
      </c>
      <c r="P55" s="28"/>
      <c r="Q55" s="28"/>
      <c r="R55" s="28">
        <v>1</v>
      </c>
      <c r="S55" s="28">
        <v>1</v>
      </c>
      <c r="T55" s="28">
        <v>1</v>
      </c>
      <c r="U55" s="28"/>
      <c r="V55" s="28">
        <v>1</v>
      </c>
      <c r="W55" s="28">
        <v>1</v>
      </c>
      <c r="X55" s="28"/>
      <c r="Y55" s="28">
        <v>1</v>
      </c>
      <c r="Z55" s="28">
        <v>1</v>
      </c>
      <c r="AA55" s="28"/>
      <c r="AB55" s="28"/>
      <c r="AC55" s="28">
        <v>1</v>
      </c>
      <c r="AD55" s="28"/>
      <c r="AE55" s="28">
        <v>13</v>
      </c>
    </row>
    <row r="56" spans="2:31" x14ac:dyDescent="0.25">
      <c r="B56" s="28" t="s">
        <v>771</v>
      </c>
      <c r="C56" s="28">
        <f t="shared" si="0"/>
        <v>44</v>
      </c>
      <c r="D56" s="28" t="str">
        <f t="shared" si="1"/>
        <v>Ж</v>
      </c>
      <c r="E56" s="28"/>
      <c r="F56" s="28"/>
      <c r="G56" s="28">
        <v>1</v>
      </c>
      <c r="H56" s="28"/>
      <c r="I56" s="28">
        <v>1</v>
      </c>
      <c r="J56" s="28">
        <v>1</v>
      </c>
      <c r="K56" s="28"/>
      <c r="L56" s="28"/>
      <c r="M56" s="28">
        <v>1</v>
      </c>
      <c r="N56" s="28">
        <v>1</v>
      </c>
      <c r="O56" s="28">
        <v>1</v>
      </c>
      <c r="P56" s="28"/>
      <c r="Q56" s="28"/>
      <c r="R56" s="28">
        <v>1</v>
      </c>
      <c r="S56" s="28">
        <v>1</v>
      </c>
      <c r="T56" s="28">
        <v>1</v>
      </c>
      <c r="U56" s="28">
        <v>1</v>
      </c>
      <c r="V56" s="28">
        <v>1</v>
      </c>
      <c r="W56" s="28">
        <v>1</v>
      </c>
      <c r="X56" s="28"/>
      <c r="Y56" s="28">
        <v>1</v>
      </c>
      <c r="Z56" s="28">
        <v>1</v>
      </c>
      <c r="AA56" s="28"/>
      <c r="AB56" s="28"/>
      <c r="AC56" s="28">
        <v>1</v>
      </c>
      <c r="AD56" s="28"/>
      <c r="AE56" s="28">
        <v>15</v>
      </c>
    </row>
    <row r="57" spans="2:31" x14ac:dyDescent="0.25">
      <c r="B57" s="28" t="s">
        <v>725</v>
      </c>
      <c r="C57" s="28">
        <f t="shared" si="0"/>
        <v>45</v>
      </c>
      <c r="D57" s="28" t="str">
        <f t="shared" si="1"/>
        <v>М</v>
      </c>
      <c r="E57" s="28"/>
      <c r="F57" s="28"/>
      <c r="G57" s="28">
        <v>1</v>
      </c>
      <c r="H57" s="28"/>
      <c r="I57" s="28">
        <v>1</v>
      </c>
      <c r="J57" s="28"/>
      <c r="K57" s="28"/>
      <c r="L57" s="28">
        <v>1</v>
      </c>
      <c r="M57" s="28"/>
      <c r="N57" s="28">
        <v>1</v>
      </c>
      <c r="O57" s="28">
        <v>1</v>
      </c>
      <c r="P57" s="28"/>
      <c r="Q57" s="28">
        <v>1</v>
      </c>
      <c r="R57" s="28">
        <v>1</v>
      </c>
      <c r="S57" s="28">
        <v>1</v>
      </c>
      <c r="T57" s="28">
        <v>1</v>
      </c>
      <c r="U57" s="28"/>
      <c r="V57" s="28">
        <v>1</v>
      </c>
      <c r="W57" s="28">
        <v>1</v>
      </c>
      <c r="X57" s="28">
        <v>1</v>
      </c>
      <c r="Y57" s="28">
        <v>1</v>
      </c>
      <c r="Z57" s="28"/>
      <c r="AA57" s="28">
        <v>1</v>
      </c>
      <c r="AB57" s="28"/>
      <c r="AC57" s="28">
        <v>1</v>
      </c>
      <c r="AD57" s="28"/>
      <c r="AE57" s="28">
        <v>15</v>
      </c>
    </row>
    <row r="58" spans="2:31" x14ac:dyDescent="0.25">
      <c r="B58" s="28" t="s">
        <v>772</v>
      </c>
      <c r="C58" s="28">
        <f t="shared" si="0"/>
        <v>45</v>
      </c>
      <c r="D58" s="28" t="str">
        <f t="shared" si="1"/>
        <v>Ж</v>
      </c>
      <c r="E58" s="28">
        <v>1</v>
      </c>
      <c r="F58" s="28"/>
      <c r="G58" s="28">
        <v>1</v>
      </c>
      <c r="H58" s="28"/>
      <c r="I58" s="28">
        <v>1</v>
      </c>
      <c r="J58" s="28"/>
      <c r="K58" s="28"/>
      <c r="L58" s="28">
        <v>1</v>
      </c>
      <c r="M58" s="28"/>
      <c r="N58" s="28">
        <v>1</v>
      </c>
      <c r="O58" s="28">
        <v>1</v>
      </c>
      <c r="P58" s="28"/>
      <c r="Q58" s="28"/>
      <c r="R58" s="28">
        <v>1</v>
      </c>
      <c r="S58" s="28">
        <v>1</v>
      </c>
      <c r="T58" s="28">
        <v>1</v>
      </c>
      <c r="U58" s="28">
        <v>1</v>
      </c>
      <c r="V58" s="28">
        <v>1</v>
      </c>
      <c r="W58" s="28">
        <v>1</v>
      </c>
      <c r="X58" s="28">
        <v>1</v>
      </c>
      <c r="Y58" s="28">
        <v>1</v>
      </c>
      <c r="Z58" s="28"/>
      <c r="AA58" s="28">
        <v>1</v>
      </c>
      <c r="AB58" s="28"/>
      <c r="AC58" s="28">
        <v>1</v>
      </c>
      <c r="AD58" s="28"/>
      <c r="AE58" s="28">
        <v>16</v>
      </c>
    </row>
    <row r="59" spans="2:31" x14ac:dyDescent="0.25">
      <c r="B59" s="28" t="s">
        <v>726</v>
      </c>
      <c r="C59" s="28">
        <f t="shared" si="0"/>
        <v>46</v>
      </c>
      <c r="D59" s="28" t="str">
        <f t="shared" si="1"/>
        <v>М</v>
      </c>
      <c r="E59" s="28"/>
      <c r="F59" s="28"/>
      <c r="G59" s="28">
        <v>1</v>
      </c>
      <c r="H59" s="28"/>
      <c r="I59" s="28">
        <v>1</v>
      </c>
      <c r="J59" s="28"/>
      <c r="K59" s="28">
        <v>1</v>
      </c>
      <c r="L59" s="28"/>
      <c r="M59" s="28"/>
      <c r="N59" s="28">
        <v>1</v>
      </c>
      <c r="O59" s="28">
        <v>1</v>
      </c>
      <c r="P59" s="28"/>
      <c r="Q59" s="28"/>
      <c r="R59" s="28">
        <v>1</v>
      </c>
      <c r="S59" s="28">
        <v>1</v>
      </c>
      <c r="T59" s="28">
        <v>1</v>
      </c>
      <c r="U59" s="28"/>
      <c r="V59" s="28">
        <v>1</v>
      </c>
      <c r="W59" s="28">
        <v>1</v>
      </c>
      <c r="X59" s="28"/>
      <c r="Y59" s="28">
        <v>1</v>
      </c>
      <c r="Z59" s="28">
        <v>1</v>
      </c>
      <c r="AA59" s="28"/>
      <c r="AB59" s="28"/>
      <c r="AC59" s="28">
        <v>1</v>
      </c>
      <c r="AD59" s="28"/>
      <c r="AE59" s="28">
        <v>13</v>
      </c>
    </row>
    <row r="60" spans="2:31" x14ac:dyDescent="0.25">
      <c r="B60" s="28" t="s">
        <v>773</v>
      </c>
      <c r="C60" s="28">
        <f t="shared" si="0"/>
        <v>46</v>
      </c>
      <c r="D60" s="28" t="str">
        <f t="shared" si="1"/>
        <v>Ж</v>
      </c>
      <c r="E60" s="28"/>
      <c r="F60" s="28"/>
      <c r="G60" s="28">
        <v>1</v>
      </c>
      <c r="H60" s="28"/>
      <c r="I60" s="28">
        <v>1</v>
      </c>
      <c r="J60" s="28">
        <v>1</v>
      </c>
      <c r="K60" s="28"/>
      <c r="L60" s="28"/>
      <c r="M60" s="28">
        <v>1</v>
      </c>
      <c r="N60" s="28">
        <v>1</v>
      </c>
      <c r="O60" s="28">
        <v>1</v>
      </c>
      <c r="P60" s="28"/>
      <c r="Q60" s="28"/>
      <c r="R60" s="28">
        <v>1</v>
      </c>
      <c r="S60" s="28">
        <v>1</v>
      </c>
      <c r="T60" s="28">
        <v>1</v>
      </c>
      <c r="U60" s="28">
        <v>1</v>
      </c>
      <c r="V60" s="28">
        <v>1</v>
      </c>
      <c r="W60" s="28">
        <v>1</v>
      </c>
      <c r="X60" s="28"/>
      <c r="Y60" s="28">
        <v>1</v>
      </c>
      <c r="Z60" s="28">
        <v>1</v>
      </c>
      <c r="AA60" s="28"/>
      <c r="AB60" s="28"/>
      <c r="AC60" s="28">
        <v>1</v>
      </c>
      <c r="AD60" s="28"/>
      <c r="AE60" s="28">
        <v>15</v>
      </c>
    </row>
    <row r="61" spans="2:31" x14ac:dyDescent="0.25">
      <c r="B61" s="28" t="s">
        <v>727</v>
      </c>
      <c r="C61" s="28">
        <f t="shared" si="0"/>
        <v>47</v>
      </c>
      <c r="D61" s="28" t="str">
        <f t="shared" si="1"/>
        <v>М</v>
      </c>
      <c r="E61" s="28"/>
      <c r="F61" s="28"/>
      <c r="G61" s="28">
        <v>1</v>
      </c>
      <c r="H61" s="28"/>
      <c r="I61" s="28">
        <v>1</v>
      </c>
      <c r="J61" s="28"/>
      <c r="K61" s="28"/>
      <c r="L61" s="28"/>
      <c r="M61" s="28"/>
      <c r="N61" s="28">
        <v>1</v>
      </c>
      <c r="O61" s="28">
        <v>1</v>
      </c>
      <c r="P61" s="28"/>
      <c r="Q61" s="28"/>
      <c r="R61" s="28">
        <v>1</v>
      </c>
      <c r="S61" s="28">
        <v>1</v>
      </c>
      <c r="T61" s="28">
        <v>1</v>
      </c>
      <c r="U61" s="28"/>
      <c r="V61" s="28">
        <v>1</v>
      </c>
      <c r="W61" s="28">
        <v>1</v>
      </c>
      <c r="X61" s="28"/>
      <c r="Y61" s="28">
        <v>1</v>
      </c>
      <c r="Z61" s="28"/>
      <c r="AA61" s="28"/>
      <c r="AB61" s="28"/>
      <c r="AC61" s="28">
        <v>1</v>
      </c>
      <c r="AD61" s="28"/>
      <c r="AE61" s="28">
        <v>11</v>
      </c>
    </row>
    <row r="62" spans="2:31" x14ac:dyDescent="0.25">
      <c r="B62" s="28" t="s">
        <v>774</v>
      </c>
      <c r="C62" s="28">
        <f t="shared" si="0"/>
        <v>47</v>
      </c>
      <c r="D62" s="28" t="str">
        <f t="shared" si="1"/>
        <v>Ж</v>
      </c>
      <c r="E62" s="28"/>
      <c r="F62" s="28"/>
      <c r="G62" s="28">
        <v>1</v>
      </c>
      <c r="H62" s="28"/>
      <c r="I62" s="28">
        <v>1</v>
      </c>
      <c r="J62" s="28"/>
      <c r="K62" s="28"/>
      <c r="L62" s="28"/>
      <c r="M62" s="28"/>
      <c r="N62" s="28">
        <v>1</v>
      </c>
      <c r="O62" s="28">
        <v>1</v>
      </c>
      <c r="P62" s="28"/>
      <c r="Q62" s="28"/>
      <c r="R62" s="28">
        <v>1</v>
      </c>
      <c r="S62" s="28">
        <v>1</v>
      </c>
      <c r="T62" s="28">
        <v>1</v>
      </c>
      <c r="U62" s="28">
        <v>1</v>
      </c>
      <c r="V62" s="28">
        <v>1</v>
      </c>
      <c r="W62" s="28">
        <v>1</v>
      </c>
      <c r="X62" s="28"/>
      <c r="Y62" s="28">
        <v>1</v>
      </c>
      <c r="Z62" s="28"/>
      <c r="AA62" s="28"/>
      <c r="AB62" s="28"/>
      <c r="AC62" s="28">
        <v>1</v>
      </c>
      <c r="AD62" s="28"/>
      <c r="AE62" s="28">
        <v>12</v>
      </c>
    </row>
    <row r="63" spans="2:31" x14ac:dyDescent="0.25">
      <c r="B63" s="28" t="s">
        <v>728</v>
      </c>
      <c r="C63" s="28">
        <f t="shared" si="0"/>
        <v>48</v>
      </c>
      <c r="D63" s="28" t="str">
        <f t="shared" si="1"/>
        <v>М</v>
      </c>
      <c r="E63" s="28"/>
      <c r="F63" s="28"/>
      <c r="G63" s="28">
        <v>1</v>
      </c>
      <c r="H63" s="28"/>
      <c r="I63" s="28">
        <v>1</v>
      </c>
      <c r="J63" s="28"/>
      <c r="K63" s="28">
        <v>1</v>
      </c>
      <c r="L63" s="28">
        <v>1</v>
      </c>
      <c r="M63" s="28"/>
      <c r="N63" s="28">
        <v>1</v>
      </c>
      <c r="O63" s="28">
        <v>1</v>
      </c>
      <c r="P63" s="28"/>
      <c r="Q63" s="28"/>
      <c r="R63" s="28">
        <v>1</v>
      </c>
      <c r="S63" s="28">
        <v>1</v>
      </c>
      <c r="T63" s="28">
        <v>1</v>
      </c>
      <c r="U63" s="28"/>
      <c r="V63" s="28">
        <v>1</v>
      </c>
      <c r="W63" s="28">
        <v>1</v>
      </c>
      <c r="X63" s="28"/>
      <c r="Y63" s="28">
        <v>1</v>
      </c>
      <c r="Z63" s="28">
        <v>1</v>
      </c>
      <c r="AA63" s="28"/>
      <c r="AB63" s="28"/>
      <c r="AC63" s="28">
        <v>1</v>
      </c>
      <c r="AD63" s="28"/>
      <c r="AE63" s="28">
        <v>14</v>
      </c>
    </row>
    <row r="64" spans="2:31" x14ac:dyDescent="0.25">
      <c r="B64" s="28" t="s">
        <v>775</v>
      </c>
      <c r="C64" s="28">
        <f t="shared" si="0"/>
        <v>48</v>
      </c>
      <c r="D64" s="28" t="str">
        <f t="shared" si="1"/>
        <v>Ж</v>
      </c>
      <c r="E64" s="28">
        <v>1</v>
      </c>
      <c r="F64" s="28"/>
      <c r="G64" s="28">
        <v>1</v>
      </c>
      <c r="H64" s="28"/>
      <c r="I64" s="28">
        <v>1</v>
      </c>
      <c r="J64" s="28">
        <v>1</v>
      </c>
      <c r="K64" s="28"/>
      <c r="L64" s="28">
        <v>1</v>
      </c>
      <c r="M64" s="28">
        <v>1</v>
      </c>
      <c r="N64" s="28">
        <v>1</v>
      </c>
      <c r="O64" s="28">
        <v>1</v>
      </c>
      <c r="P64" s="28"/>
      <c r="Q64" s="28"/>
      <c r="R64" s="28">
        <v>1</v>
      </c>
      <c r="S64" s="28">
        <v>1</v>
      </c>
      <c r="T64" s="28">
        <v>1</v>
      </c>
      <c r="U64" s="28">
        <v>1</v>
      </c>
      <c r="V64" s="28">
        <v>1</v>
      </c>
      <c r="W64" s="28">
        <v>1</v>
      </c>
      <c r="X64" s="28"/>
      <c r="Y64" s="28">
        <v>1</v>
      </c>
      <c r="Z64" s="28">
        <v>1</v>
      </c>
      <c r="AA64" s="28"/>
      <c r="AB64" s="28"/>
      <c r="AC64" s="28">
        <v>1</v>
      </c>
      <c r="AD64" s="28"/>
      <c r="AE64" s="28">
        <v>17</v>
      </c>
    </row>
    <row r="65" spans="2:31" x14ac:dyDescent="0.25">
      <c r="B65" s="28" t="s">
        <v>729</v>
      </c>
      <c r="C65" s="28">
        <f t="shared" si="0"/>
        <v>49</v>
      </c>
      <c r="D65" s="28" t="str">
        <f t="shared" si="1"/>
        <v>М</v>
      </c>
      <c r="E65" s="28"/>
      <c r="F65" s="28"/>
      <c r="G65" s="28">
        <v>1</v>
      </c>
      <c r="H65" s="28"/>
      <c r="I65" s="28">
        <v>1</v>
      </c>
      <c r="J65" s="28"/>
      <c r="K65" s="28"/>
      <c r="L65" s="28"/>
      <c r="M65" s="28"/>
      <c r="N65" s="28">
        <v>1</v>
      </c>
      <c r="O65" s="28">
        <v>1</v>
      </c>
      <c r="P65" s="28"/>
      <c r="Q65" s="28"/>
      <c r="R65" s="28">
        <v>1</v>
      </c>
      <c r="S65" s="28">
        <v>1</v>
      </c>
      <c r="T65" s="28">
        <v>1</v>
      </c>
      <c r="U65" s="28"/>
      <c r="V65" s="28">
        <v>1</v>
      </c>
      <c r="W65" s="28">
        <v>1</v>
      </c>
      <c r="X65" s="28"/>
      <c r="Y65" s="28">
        <v>1</v>
      </c>
      <c r="Z65" s="28"/>
      <c r="AA65" s="28"/>
      <c r="AB65" s="28"/>
      <c r="AC65" s="28">
        <v>1</v>
      </c>
      <c r="AD65" s="28"/>
      <c r="AE65" s="28">
        <v>11</v>
      </c>
    </row>
    <row r="66" spans="2:31" x14ac:dyDescent="0.25">
      <c r="B66" s="28" t="s">
        <v>776</v>
      </c>
      <c r="C66" s="28">
        <f t="shared" si="0"/>
        <v>49</v>
      </c>
      <c r="D66" s="28" t="str">
        <f t="shared" si="1"/>
        <v>Ж</v>
      </c>
      <c r="E66" s="28"/>
      <c r="F66" s="28"/>
      <c r="G66" s="28">
        <v>1</v>
      </c>
      <c r="H66" s="28"/>
      <c r="I66" s="28">
        <v>1</v>
      </c>
      <c r="J66" s="28"/>
      <c r="K66" s="28"/>
      <c r="L66" s="28"/>
      <c r="M66" s="28"/>
      <c r="N66" s="28">
        <v>1</v>
      </c>
      <c r="O66" s="28">
        <v>1</v>
      </c>
      <c r="P66" s="28"/>
      <c r="Q66" s="28"/>
      <c r="R66" s="28">
        <v>1</v>
      </c>
      <c r="S66" s="28">
        <v>1</v>
      </c>
      <c r="T66" s="28">
        <v>1</v>
      </c>
      <c r="U66" s="28">
        <v>1</v>
      </c>
      <c r="V66" s="28">
        <v>1</v>
      </c>
      <c r="W66" s="28">
        <v>1</v>
      </c>
      <c r="X66" s="28"/>
      <c r="Y66" s="28">
        <v>1</v>
      </c>
      <c r="Z66" s="28"/>
      <c r="AA66" s="28"/>
      <c r="AB66" s="28"/>
      <c r="AC66" s="28">
        <v>1</v>
      </c>
      <c r="AD66" s="28"/>
      <c r="AE66" s="28">
        <v>12</v>
      </c>
    </row>
    <row r="67" spans="2:31" x14ac:dyDescent="0.25">
      <c r="B67" s="28" t="s">
        <v>730</v>
      </c>
      <c r="C67" s="28">
        <f t="shared" ref="C67:C130" si="2">MID(B67,1,2)+0</f>
        <v>50</v>
      </c>
      <c r="D67" s="28" t="str">
        <f t="shared" ref="D67:D130" si="3">MID(B67,5,1)</f>
        <v>М</v>
      </c>
      <c r="E67" s="28"/>
      <c r="F67" s="28"/>
      <c r="G67" s="28">
        <v>1</v>
      </c>
      <c r="H67" s="28"/>
      <c r="I67" s="28">
        <v>1</v>
      </c>
      <c r="J67" s="28"/>
      <c r="K67" s="28">
        <v>1</v>
      </c>
      <c r="L67" s="28"/>
      <c r="M67" s="28"/>
      <c r="N67" s="28">
        <v>1</v>
      </c>
      <c r="O67" s="28">
        <v>1</v>
      </c>
      <c r="P67" s="28"/>
      <c r="Q67" s="28">
        <v>1</v>
      </c>
      <c r="R67" s="28">
        <v>1</v>
      </c>
      <c r="S67" s="28">
        <v>1</v>
      </c>
      <c r="T67" s="28">
        <v>1</v>
      </c>
      <c r="U67" s="28"/>
      <c r="V67" s="28">
        <v>1</v>
      </c>
      <c r="W67" s="28">
        <v>1</v>
      </c>
      <c r="X67" s="28"/>
      <c r="Y67" s="28">
        <v>1</v>
      </c>
      <c r="Z67" s="28">
        <v>1</v>
      </c>
      <c r="AA67" s="28"/>
      <c r="AB67" s="28"/>
      <c r="AC67" s="28">
        <v>1</v>
      </c>
      <c r="AD67" s="28"/>
      <c r="AE67" s="28">
        <v>14</v>
      </c>
    </row>
    <row r="68" spans="2:31" x14ac:dyDescent="0.25">
      <c r="B68" s="28" t="s">
        <v>777</v>
      </c>
      <c r="C68" s="28">
        <f t="shared" si="2"/>
        <v>50</v>
      </c>
      <c r="D68" s="28" t="str">
        <f t="shared" si="3"/>
        <v>Ж</v>
      </c>
      <c r="E68" s="28"/>
      <c r="F68" s="28"/>
      <c r="G68" s="28">
        <v>1</v>
      </c>
      <c r="H68" s="28"/>
      <c r="I68" s="28">
        <v>1</v>
      </c>
      <c r="J68" s="28">
        <v>1</v>
      </c>
      <c r="K68" s="28"/>
      <c r="L68" s="28"/>
      <c r="M68" s="28">
        <v>1</v>
      </c>
      <c r="N68" s="28">
        <v>1</v>
      </c>
      <c r="O68" s="28">
        <v>1</v>
      </c>
      <c r="P68" s="28"/>
      <c r="Q68" s="28"/>
      <c r="R68" s="28">
        <v>1</v>
      </c>
      <c r="S68" s="28">
        <v>1</v>
      </c>
      <c r="T68" s="28">
        <v>1</v>
      </c>
      <c r="U68" s="28">
        <v>1</v>
      </c>
      <c r="V68" s="28">
        <v>1</v>
      </c>
      <c r="W68" s="28">
        <v>1</v>
      </c>
      <c r="X68" s="28"/>
      <c r="Y68" s="28">
        <v>1</v>
      </c>
      <c r="Z68" s="28">
        <v>1</v>
      </c>
      <c r="AA68" s="28"/>
      <c r="AB68" s="28"/>
      <c r="AC68" s="28">
        <v>1</v>
      </c>
      <c r="AD68" s="28"/>
      <c r="AE68" s="28">
        <v>15</v>
      </c>
    </row>
    <row r="69" spans="2:31" x14ac:dyDescent="0.25">
      <c r="B69" s="28" t="s">
        <v>731</v>
      </c>
      <c r="C69" s="28">
        <f t="shared" si="2"/>
        <v>51</v>
      </c>
      <c r="D69" s="28" t="str">
        <f t="shared" si="3"/>
        <v>М</v>
      </c>
      <c r="E69" s="28"/>
      <c r="F69" s="28"/>
      <c r="G69" s="28">
        <v>1</v>
      </c>
      <c r="H69" s="28"/>
      <c r="I69" s="28">
        <v>1</v>
      </c>
      <c r="J69" s="28"/>
      <c r="K69" s="28"/>
      <c r="L69" s="28">
        <v>1</v>
      </c>
      <c r="M69" s="28"/>
      <c r="N69" s="28">
        <v>1</v>
      </c>
      <c r="O69" s="28">
        <v>1</v>
      </c>
      <c r="P69" s="28"/>
      <c r="Q69" s="28"/>
      <c r="R69" s="28">
        <v>1</v>
      </c>
      <c r="S69" s="28">
        <v>1</v>
      </c>
      <c r="T69" s="28">
        <v>1</v>
      </c>
      <c r="U69" s="28"/>
      <c r="V69" s="28">
        <v>1</v>
      </c>
      <c r="W69" s="28">
        <v>1</v>
      </c>
      <c r="X69" s="28"/>
      <c r="Y69" s="28">
        <v>1</v>
      </c>
      <c r="Z69" s="28"/>
      <c r="AA69" s="28"/>
      <c r="AB69" s="28"/>
      <c r="AC69" s="28">
        <v>1</v>
      </c>
      <c r="AD69" s="28"/>
      <c r="AE69" s="28">
        <v>12</v>
      </c>
    </row>
    <row r="70" spans="2:31" x14ac:dyDescent="0.25">
      <c r="B70" s="28" t="s">
        <v>778</v>
      </c>
      <c r="C70" s="28">
        <f t="shared" si="2"/>
        <v>51</v>
      </c>
      <c r="D70" s="28" t="str">
        <f t="shared" si="3"/>
        <v>Ж</v>
      </c>
      <c r="E70" s="28">
        <v>1</v>
      </c>
      <c r="F70" s="28"/>
      <c r="G70" s="28">
        <v>1</v>
      </c>
      <c r="H70" s="28"/>
      <c r="I70" s="28">
        <v>1</v>
      </c>
      <c r="J70" s="28"/>
      <c r="K70" s="28"/>
      <c r="L70" s="28">
        <v>1</v>
      </c>
      <c r="M70" s="28"/>
      <c r="N70" s="28">
        <v>1</v>
      </c>
      <c r="O70" s="28">
        <v>1</v>
      </c>
      <c r="P70" s="28"/>
      <c r="Q70" s="28"/>
      <c r="R70" s="28">
        <v>1</v>
      </c>
      <c r="S70" s="28">
        <v>1</v>
      </c>
      <c r="T70" s="28">
        <v>1</v>
      </c>
      <c r="U70" s="28">
        <v>1</v>
      </c>
      <c r="V70" s="28">
        <v>1</v>
      </c>
      <c r="W70" s="28">
        <v>1</v>
      </c>
      <c r="X70" s="28"/>
      <c r="Y70" s="28">
        <v>1</v>
      </c>
      <c r="Z70" s="28"/>
      <c r="AA70" s="28"/>
      <c r="AB70" s="28"/>
      <c r="AC70" s="28">
        <v>1</v>
      </c>
      <c r="AD70" s="28"/>
      <c r="AE70" s="28">
        <v>14</v>
      </c>
    </row>
    <row r="71" spans="2:31" x14ac:dyDescent="0.25">
      <c r="B71" s="28" t="s">
        <v>732</v>
      </c>
      <c r="C71" s="28">
        <f t="shared" si="2"/>
        <v>52</v>
      </c>
      <c r="D71" s="28" t="str">
        <f t="shared" si="3"/>
        <v>М</v>
      </c>
      <c r="E71" s="28"/>
      <c r="F71" s="28"/>
      <c r="G71" s="28">
        <v>1</v>
      </c>
      <c r="H71" s="28"/>
      <c r="I71" s="28">
        <v>1</v>
      </c>
      <c r="J71" s="28"/>
      <c r="K71" s="28">
        <v>1</v>
      </c>
      <c r="L71" s="28"/>
      <c r="M71" s="28"/>
      <c r="N71" s="28">
        <v>1</v>
      </c>
      <c r="O71" s="28">
        <v>1</v>
      </c>
      <c r="P71" s="28"/>
      <c r="Q71" s="28"/>
      <c r="R71" s="28">
        <v>1</v>
      </c>
      <c r="S71" s="28">
        <v>1</v>
      </c>
      <c r="T71" s="28">
        <v>1</v>
      </c>
      <c r="U71" s="28"/>
      <c r="V71" s="28">
        <v>1</v>
      </c>
      <c r="W71" s="28">
        <v>1</v>
      </c>
      <c r="X71" s="28"/>
      <c r="Y71" s="28">
        <v>1</v>
      </c>
      <c r="Z71" s="28">
        <v>1</v>
      </c>
      <c r="AA71" s="28"/>
      <c r="AB71" s="28"/>
      <c r="AC71" s="28">
        <v>1</v>
      </c>
      <c r="AD71" s="28"/>
      <c r="AE71" s="28">
        <v>13</v>
      </c>
    </row>
    <row r="72" spans="2:31" x14ac:dyDescent="0.25">
      <c r="B72" s="28" t="s">
        <v>779</v>
      </c>
      <c r="C72" s="28">
        <f t="shared" si="2"/>
        <v>52</v>
      </c>
      <c r="D72" s="28" t="str">
        <f t="shared" si="3"/>
        <v>Ж</v>
      </c>
      <c r="E72" s="28"/>
      <c r="F72" s="28"/>
      <c r="G72" s="28">
        <v>1</v>
      </c>
      <c r="H72" s="28"/>
      <c r="I72" s="28">
        <v>1</v>
      </c>
      <c r="J72" s="28">
        <v>1</v>
      </c>
      <c r="K72" s="28"/>
      <c r="L72" s="28"/>
      <c r="M72" s="28">
        <v>1</v>
      </c>
      <c r="N72" s="28">
        <v>1</v>
      </c>
      <c r="O72" s="28">
        <v>1</v>
      </c>
      <c r="P72" s="28"/>
      <c r="Q72" s="28"/>
      <c r="R72" s="28">
        <v>1</v>
      </c>
      <c r="S72" s="28">
        <v>1</v>
      </c>
      <c r="T72" s="28">
        <v>1</v>
      </c>
      <c r="U72" s="28">
        <v>1</v>
      </c>
      <c r="V72" s="28">
        <v>1</v>
      </c>
      <c r="W72" s="28">
        <v>1</v>
      </c>
      <c r="X72" s="28"/>
      <c r="Y72" s="28">
        <v>1</v>
      </c>
      <c r="Z72" s="28">
        <v>1</v>
      </c>
      <c r="AA72" s="28"/>
      <c r="AB72" s="28"/>
      <c r="AC72" s="28">
        <v>1</v>
      </c>
      <c r="AD72" s="28"/>
      <c r="AE72" s="28">
        <v>15</v>
      </c>
    </row>
    <row r="73" spans="2:31" x14ac:dyDescent="0.25">
      <c r="B73" s="28" t="s">
        <v>733</v>
      </c>
      <c r="C73" s="28">
        <f t="shared" si="2"/>
        <v>53</v>
      </c>
      <c r="D73" s="28" t="str">
        <f t="shared" si="3"/>
        <v>М</v>
      </c>
      <c r="E73" s="28"/>
      <c r="F73" s="28"/>
      <c r="G73" s="28">
        <v>1</v>
      </c>
      <c r="H73" s="28"/>
      <c r="I73" s="28">
        <v>1</v>
      </c>
      <c r="J73" s="28"/>
      <c r="K73" s="28"/>
      <c r="L73" s="28"/>
      <c r="M73" s="28"/>
      <c r="N73" s="28">
        <v>1</v>
      </c>
      <c r="O73" s="28">
        <v>1</v>
      </c>
      <c r="P73" s="28"/>
      <c r="Q73" s="28"/>
      <c r="R73" s="28">
        <v>1</v>
      </c>
      <c r="S73" s="28">
        <v>1</v>
      </c>
      <c r="T73" s="28">
        <v>1</v>
      </c>
      <c r="U73" s="28"/>
      <c r="V73" s="28">
        <v>1</v>
      </c>
      <c r="W73" s="28">
        <v>1</v>
      </c>
      <c r="X73" s="28"/>
      <c r="Y73" s="28">
        <v>1</v>
      </c>
      <c r="Z73" s="28"/>
      <c r="AA73" s="28"/>
      <c r="AB73" s="28"/>
      <c r="AC73" s="28">
        <v>1</v>
      </c>
      <c r="AD73" s="28"/>
      <c r="AE73" s="28">
        <v>11</v>
      </c>
    </row>
    <row r="74" spans="2:31" x14ac:dyDescent="0.25">
      <c r="B74" s="28" t="s">
        <v>780</v>
      </c>
      <c r="C74" s="28">
        <f t="shared" si="2"/>
        <v>53</v>
      </c>
      <c r="D74" s="28" t="str">
        <f t="shared" si="3"/>
        <v>Ж</v>
      </c>
      <c r="E74" s="28"/>
      <c r="F74" s="28"/>
      <c r="G74" s="28">
        <v>1</v>
      </c>
      <c r="H74" s="28"/>
      <c r="I74" s="28">
        <v>1</v>
      </c>
      <c r="J74" s="28"/>
      <c r="K74" s="28"/>
      <c r="L74" s="28"/>
      <c r="M74" s="28"/>
      <c r="N74" s="28">
        <v>1</v>
      </c>
      <c r="O74" s="28">
        <v>1</v>
      </c>
      <c r="P74" s="28"/>
      <c r="Q74" s="28"/>
      <c r="R74" s="28">
        <v>1</v>
      </c>
      <c r="S74" s="28">
        <v>1</v>
      </c>
      <c r="T74" s="28">
        <v>1</v>
      </c>
      <c r="U74" s="28">
        <v>1</v>
      </c>
      <c r="V74" s="28">
        <v>1</v>
      </c>
      <c r="W74" s="28">
        <v>1</v>
      </c>
      <c r="X74" s="28"/>
      <c r="Y74" s="28">
        <v>1</v>
      </c>
      <c r="Z74" s="28"/>
      <c r="AA74" s="28"/>
      <c r="AB74" s="28"/>
      <c r="AC74" s="28">
        <v>1</v>
      </c>
      <c r="AD74" s="28"/>
      <c r="AE74" s="28">
        <v>12</v>
      </c>
    </row>
    <row r="75" spans="2:31" x14ac:dyDescent="0.25">
      <c r="B75" s="28" t="s">
        <v>734</v>
      </c>
      <c r="C75" s="28">
        <f t="shared" si="2"/>
        <v>54</v>
      </c>
      <c r="D75" s="28" t="str">
        <f t="shared" si="3"/>
        <v>М</v>
      </c>
      <c r="E75" s="28"/>
      <c r="F75" s="28"/>
      <c r="G75" s="28">
        <v>1</v>
      </c>
      <c r="H75" s="28"/>
      <c r="I75" s="28">
        <v>1</v>
      </c>
      <c r="J75" s="28"/>
      <c r="K75" s="28">
        <v>1</v>
      </c>
      <c r="L75" s="28">
        <v>1</v>
      </c>
      <c r="M75" s="28"/>
      <c r="N75" s="28">
        <v>1</v>
      </c>
      <c r="O75" s="28">
        <v>1</v>
      </c>
      <c r="P75" s="28"/>
      <c r="Q75" s="28"/>
      <c r="R75" s="28">
        <v>1</v>
      </c>
      <c r="S75" s="28">
        <v>1</v>
      </c>
      <c r="T75" s="28">
        <v>1</v>
      </c>
      <c r="U75" s="28"/>
      <c r="V75" s="28">
        <v>1</v>
      </c>
      <c r="W75" s="28">
        <v>1</v>
      </c>
      <c r="X75" s="28"/>
      <c r="Y75" s="28">
        <v>1</v>
      </c>
      <c r="Z75" s="28">
        <v>1</v>
      </c>
      <c r="AA75" s="28"/>
      <c r="AB75" s="28"/>
      <c r="AC75" s="28">
        <v>1</v>
      </c>
      <c r="AD75" s="28"/>
      <c r="AE75" s="28">
        <v>14</v>
      </c>
    </row>
    <row r="76" spans="2:31" x14ac:dyDescent="0.25">
      <c r="B76" s="28" t="s">
        <v>781</v>
      </c>
      <c r="C76" s="28">
        <f t="shared" si="2"/>
        <v>54</v>
      </c>
      <c r="D76" s="28" t="str">
        <f t="shared" si="3"/>
        <v>Ж</v>
      </c>
      <c r="E76" s="28">
        <v>1</v>
      </c>
      <c r="F76" s="28"/>
      <c r="G76" s="28">
        <v>1</v>
      </c>
      <c r="H76" s="28"/>
      <c r="I76" s="28">
        <v>1</v>
      </c>
      <c r="J76" s="28">
        <v>1</v>
      </c>
      <c r="K76" s="28"/>
      <c r="L76" s="28">
        <v>1</v>
      </c>
      <c r="M76" s="28">
        <v>1</v>
      </c>
      <c r="N76" s="28">
        <v>1</v>
      </c>
      <c r="O76" s="28">
        <v>1</v>
      </c>
      <c r="P76" s="28"/>
      <c r="Q76" s="28"/>
      <c r="R76" s="28">
        <v>1</v>
      </c>
      <c r="S76" s="28">
        <v>1</v>
      </c>
      <c r="T76" s="28">
        <v>1</v>
      </c>
      <c r="U76" s="28">
        <v>1</v>
      </c>
      <c r="V76" s="28">
        <v>1</v>
      </c>
      <c r="W76" s="28">
        <v>1</v>
      </c>
      <c r="X76" s="28"/>
      <c r="Y76" s="28">
        <v>1</v>
      </c>
      <c r="Z76" s="28">
        <v>1</v>
      </c>
      <c r="AA76" s="28"/>
      <c r="AB76" s="28"/>
      <c r="AC76" s="28">
        <v>1</v>
      </c>
      <c r="AD76" s="28"/>
      <c r="AE76" s="28">
        <v>17</v>
      </c>
    </row>
    <row r="77" spans="2:31" x14ac:dyDescent="0.25">
      <c r="B77" s="28" t="s">
        <v>735</v>
      </c>
      <c r="C77" s="28">
        <f t="shared" si="2"/>
        <v>55</v>
      </c>
      <c r="D77" s="28" t="str">
        <f t="shared" si="3"/>
        <v>М</v>
      </c>
      <c r="E77" s="28"/>
      <c r="F77" s="28"/>
      <c r="G77" s="28">
        <v>1</v>
      </c>
      <c r="H77" s="28"/>
      <c r="I77" s="28">
        <v>1</v>
      </c>
      <c r="J77" s="28"/>
      <c r="K77" s="28"/>
      <c r="L77" s="28"/>
      <c r="M77" s="28"/>
      <c r="N77" s="28">
        <v>1</v>
      </c>
      <c r="O77" s="28">
        <v>1</v>
      </c>
      <c r="P77" s="28"/>
      <c r="Q77" s="28">
        <v>1</v>
      </c>
      <c r="R77" s="28">
        <v>1</v>
      </c>
      <c r="S77" s="28">
        <v>1</v>
      </c>
      <c r="T77" s="28">
        <v>1</v>
      </c>
      <c r="U77" s="28"/>
      <c r="V77" s="28">
        <v>1</v>
      </c>
      <c r="W77" s="28">
        <v>1</v>
      </c>
      <c r="X77" s="28">
        <v>1</v>
      </c>
      <c r="Y77" s="28">
        <v>1</v>
      </c>
      <c r="Z77" s="28"/>
      <c r="AA77" s="28"/>
      <c r="AB77" s="28"/>
      <c r="AC77" s="28">
        <v>1</v>
      </c>
      <c r="AD77" s="28"/>
      <c r="AE77" s="28">
        <v>13</v>
      </c>
    </row>
    <row r="78" spans="2:31" x14ac:dyDescent="0.25">
      <c r="B78" s="28" t="s">
        <v>782</v>
      </c>
      <c r="C78" s="28">
        <f t="shared" si="2"/>
        <v>55</v>
      </c>
      <c r="D78" s="28" t="str">
        <f t="shared" si="3"/>
        <v>Ж</v>
      </c>
      <c r="E78" s="28"/>
      <c r="F78" s="28"/>
      <c r="G78" s="28">
        <v>1</v>
      </c>
      <c r="H78" s="28"/>
      <c r="I78" s="28">
        <v>1</v>
      </c>
      <c r="J78" s="28"/>
      <c r="K78" s="28"/>
      <c r="L78" s="28"/>
      <c r="M78" s="28"/>
      <c r="N78" s="28">
        <v>1</v>
      </c>
      <c r="O78" s="28">
        <v>1</v>
      </c>
      <c r="P78" s="28"/>
      <c r="Q78" s="28"/>
      <c r="R78" s="28">
        <v>1</v>
      </c>
      <c r="S78" s="28">
        <v>1</v>
      </c>
      <c r="T78" s="28">
        <v>1</v>
      </c>
      <c r="U78" s="28">
        <v>1</v>
      </c>
      <c r="V78" s="28">
        <v>1</v>
      </c>
      <c r="W78" s="28">
        <v>1</v>
      </c>
      <c r="X78" s="28">
        <v>1</v>
      </c>
      <c r="Y78" s="28">
        <v>1</v>
      </c>
      <c r="Z78" s="28"/>
      <c r="AA78" s="28"/>
      <c r="AB78" s="28"/>
      <c r="AC78" s="28">
        <v>1</v>
      </c>
      <c r="AD78" s="28"/>
      <c r="AE78" s="28">
        <v>13</v>
      </c>
    </row>
    <row r="79" spans="2:31" x14ac:dyDescent="0.25">
      <c r="B79" s="28" t="s">
        <v>736</v>
      </c>
      <c r="C79" s="28">
        <f t="shared" si="2"/>
        <v>56</v>
      </c>
      <c r="D79" s="28" t="str">
        <f t="shared" si="3"/>
        <v>М</v>
      </c>
      <c r="E79" s="28"/>
      <c r="F79" s="28"/>
      <c r="G79" s="28">
        <v>1</v>
      </c>
      <c r="H79" s="28"/>
      <c r="I79" s="28">
        <v>1</v>
      </c>
      <c r="J79" s="28"/>
      <c r="K79" s="28">
        <v>1</v>
      </c>
      <c r="L79" s="28"/>
      <c r="M79" s="28"/>
      <c r="N79" s="28">
        <v>1</v>
      </c>
      <c r="O79" s="28">
        <v>1</v>
      </c>
      <c r="P79" s="28"/>
      <c r="Q79" s="28"/>
      <c r="R79" s="28">
        <v>1</v>
      </c>
      <c r="S79" s="28">
        <v>1</v>
      </c>
      <c r="T79" s="28">
        <v>1</v>
      </c>
      <c r="U79" s="28"/>
      <c r="V79" s="28">
        <v>1</v>
      </c>
      <c r="W79" s="28">
        <v>1</v>
      </c>
      <c r="X79" s="28"/>
      <c r="Y79" s="28">
        <v>1</v>
      </c>
      <c r="Z79" s="28">
        <v>1</v>
      </c>
      <c r="AA79" s="28"/>
      <c r="AB79" s="28"/>
      <c r="AC79" s="28">
        <v>1</v>
      </c>
      <c r="AD79" s="28"/>
      <c r="AE79" s="28">
        <v>13</v>
      </c>
    </row>
    <row r="80" spans="2:31" x14ac:dyDescent="0.25">
      <c r="B80" s="28" t="s">
        <v>783</v>
      </c>
      <c r="C80" s="28">
        <f t="shared" si="2"/>
        <v>56</v>
      </c>
      <c r="D80" s="28" t="str">
        <f t="shared" si="3"/>
        <v>Ж</v>
      </c>
      <c r="E80" s="28"/>
      <c r="F80" s="28"/>
      <c r="G80" s="28">
        <v>1</v>
      </c>
      <c r="H80" s="28"/>
      <c r="I80" s="28">
        <v>1</v>
      </c>
      <c r="J80" s="28">
        <v>1</v>
      </c>
      <c r="K80" s="28"/>
      <c r="L80" s="28"/>
      <c r="M80" s="28">
        <v>1</v>
      </c>
      <c r="N80" s="28">
        <v>1</v>
      </c>
      <c r="O80" s="28">
        <v>1</v>
      </c>
      <c r="P80" s="28"/>
      <c r="Q80" s="28"/>
      <c r="R80" s="28">
        <v>1</v>
      </c>
      <c r="S80" s="28">
        <v>1</v>
      </c>
      <c r="T80" s="28">
        <v>1</v>
      </c>
      <c r="U80" s="28">
        <v>1</v>
      </c>
      <c r="V80" s="28">
        <v>1</v>
      </c>
      <c r="W80" s="28">
        <v>1</v>
      </c>
      <c r="X80" s="28"/>
      <c r="Y80" s="28">
        <v>1</v>
      </c>
      <c r="Z80" s="28">
        <v>1</v>
      </c>
      <c r="AA80" s="28"/>
      <c r="AB80" s="28"/>
      <c r="AC80" s="28">
        <v>1</v>
      </c>
      <c r="AD80" s="28"/>
      <c r="AE80" s="28">
        <v>15</v>
      </c>
    </row>
    <row r="81" spans="2:31" x14ac:dyDescent="0.25">
      <c r="B81" s="28" t="s">
        <v>737</v>
      </c>
      <c r="C81" s="28">
        <f t="shared" si="2"/>
        <v>57</v>
      </c>
      <c r="D81" s="28" t="str">
        <f t="shared" si="3"/>
        <v>М</v>
      </c>
      <c r="E81" s="28"/>
      <c r="F81" s="28"/>
      <c r="G81" s="28">
        <v>1</v>
      </c>
      <c r="H81" s="28"/>
      <c r="I81" s="28">
        <v>1</v>
      </c>
      <c r="J81" s="28"/>
      <c r="K81" s="28"/>
      <c r="L81" s="28">
        <v>1</v>
      </c>
      <c r="M81" s="28"/>
      <c r="N81" s="28">
        <v>1</v>
      </c>
      <c r="O81" s="28">
        <v>1</v>
      </c>
      <c r="P81" s="28"/>
      <c r="Q81" s="28"/>
      <c r="R81" s="28">
        <v>1</v>
      </c>
      <c r="S81" s="28">
        <v>1</v>
      </c>
      <c r="T81" s="28">
        <v>1</v>
      </c>
      <c r="U81" s="28"/>
      <c r="V81" s="28">
        <v>1</v>
      </c>
      <c r="W81" s="28">
        <v>1</v>
      </c>
      <c r="X81" s="28"/>
      <c r="Y81" s="28">
        <v>1</v>
      </c>
      <c r="Z81" s="28"/>
      <c r="AA81" s="28"/>
      <c r="AB81" s="28"/>
      <c r="AC81" s="28">
        <v>1</v>
      </c>
      <c r="AD81" s="28"/>
      <c r="AE81" s="28">
        <v>12</v>
      </c>
    </row>
    <row r="82" spans="2:31" x14ac:dyDescent="0.25">
      <c r="B82" s="28" t="s">
        <v>784</v>
      </c>
      <c r="C82" s="28">
        <f t="shared" si="2"/>
        <v>57</v>
      </c>
      <c r="D82" s="28" t="str">
        <f t="shared" si="3"/>
        <v>Ж</v>
      </c>
      <c r="E82" s="28">
        <v>1</v>
      </c>
      <c r="F82" s="28"/>
      <c r="G82" s="28">
        <v>1</v>
      </c>
      <c r="H82" s="28"/>
      <c r="I82" s="28">
        <v>1</v>
      </c>
      <c r="J82" s="28"/>
      <c r="K82" s="28"/>
      <c r="L82" s="28">
        <v>1</v>
      </c>
      <c r="M82" s="28"/>
      <c r="N82" s="28">
        <v>1</v>
      </c>
      <c r="O82" s="28">
        <v>1</v>
      </c>
      <c r="P82" s="28"/>
      <c r="Q82" s="28"/>
      <c r="R82" s="28">
        <v>1</v>
      </c>
      <c r="S82" s="28">
        <v>1</v>
      </c>
      <c r="T82" s="28">
        <v>1</v>
      </c>
      <c r="U82" s="28">
        <v>1</v>
      </c>
      <c r="V82" s="28">
        <v>1</v>
      </c>
      <c r="W82" s="28">
        <v>1</v>
      </c>
      <c r="X82" s="28"/>
      <c r="Y82" s="28">
        <v>1</v>
      </c>
      <c r="Z82" s="28"/>
      <c r="AA82" s="28"/>
      <c r="AB82" s="28"/>
      <c r="AC82" s="28">
        <v>1</v>
      </c>
      <c r="AD82" s="28"/>
      <c r="AE82" s="28">
        <v>14</v>
      </c>
    </row>
    <row r="83" spans="2:31" x14ac:dyDescent="0.25">
      <c r="B83" s="28" t="s">
        <v>738</v>
      </c>
      <c r="C83" s="28">
        <f t="shared" si="2"/>
        <v>58</v>
      </c>
      <c r="D83" s="28" t="str">
        <f t="shared" si="3"/>
        <v>М</v>
      </c>
      <c r="E83" s="28"/>
      <c r="F83" s="28"/>
      <c r="G83" s="28">
        <v>1</v>
      </c>
      <c r="H83" s="28"/>
      <c r="I83" s="28">
        <v>1</v>
      </c>
      <c r="J83" s="28"/>
      <c r="K83" s="28">
        <v>1</v>
      </c>
      <c r="L83" s="28"/>
      <c r="M83" s="28"/>
      <c r="N83" s="28">
        <v>1</v>
      </c>
      <c r="O83" s="28">
        <v>1</v>
      </c>
      <c r="P83" s="28"/>
      <c r="Q83" s="28"/>
      <c r="R83" s="28">
        <v>1</v>
      </c>
      <c r="S83" s="28">
        <v>1</v>
      </c>
      <c r="T83" s="28">
        <v>1</v>
      </c>
      <c r="U83" s="28"/>
      <c r="V83" s="28">
        <v>1</v>
      </c>
      <c r="W83" s="28">
        <v>1</v>
      </c>
      <c r="X83" s="28"/>
      <c r="Y83" s="28">
        <v>1</v>
      </c>
      <c r="Z83" s="28">
        <v>1</v>
      </c>
      <c r="AA83" s="28"/>
      <c r="AB83" s="28"/>
      <c r="AC83" s="28">
        <v>1</v>
      </c>
      <c r="AD83" s="28"/>
      <c r="AE83" s="28">
        <v>13</v>
      </c>
    </row>
    <row r="84" spans="2:31" x14ac:dyDescent="0.25">
      <c r="B84" s="28" t="s">
        <v>785</v>
      </c>
      <c r="C84" s="28">
        <f t="shared" si="2"/>
        <v>58</v>
      </c>
      <c r="D84" s="28" t="str">
        <f t="shared" si="3"/>
        <v>Ж</v>
      </c>
      <c r="E84" s="28"/>
      <c r="F84" s="28"/>
      <c r="G84" s="28">
        <v>1</v>
      </c>
      <c r="H84" s="28"/>
      <c r="I84" s="28">
        <v>1</v>
      </c>
      <c r="J84" s="28">
        <v>1</v>
      </c>
      <c r="K84" s="28"/>
      <c r="L84" s="28"/>
      <c r="M84" s="28">
        <v>1</v>
      </c>
      <c r="N84" s="28">
        <v>1</v>
      </c>
      <c r="O84" s="28">
        <v>1</v>
      </c>
      <c r="P84" s="28"/>
      <c r="Q84" s="28"/>
      <c r="R84" s="28">
        <v>1</v>
      </c>
      <c r="S84" s="28">
        <v>1</v>
      </c>
      <c r="T84" s="28">
        <v>1</v>
      </c>
      <c r="U84" s="28">
        <v>1</v>
      </c>
      <c r="V84" s="28">
        <v>1</v>
      </c>
      <c r="W84" s="28">
        <v>1</v>
      </c>
      <c r="X84" s="28"/>
      <c r="Y84" s="28">
        <v>1</v>
      </c>
      <c r="Z84" s="28">
        <v>1</v>
      </c>
      <c r="AA84" s="28"/>
      <c r="AB84" s="28"/>
      <c r="AC84" s="28">
        <v>1</v>
      </c>
      <c r="AD84" s="28"/>
      <c r="AE84" s="28">
        <v>15</v>
      </c>
    </row>
    <row r="85" spans="2:31" x14ac:dyDescent="0.25">
      <c r="B85" s="28" t="s">
        <v>739</v>
      </c>
      <c r="C85" s="28">
        <f t="shared" si="2"/>
        <v>59</v>
      </c>
      <c r="D85" s="28" t="str">
        <f t="shared" si="3"/>
        <v>М</v>
      </c>
      <c r="E85" s="28"/>
      <c r="F85" s="28"/>
      <c r="G85" s="28">
        <v>1</v>
      </c>
      <c r="H85" s="28"/>
      <c r="I85" s="28">
        <v>1</v>
      </c>
      <c r="J85" s="28"/>
      <c r="K85" s="28"/>
      <c r="L85" s="28"/>
      <c r="M85" s="28"/>
      <c r="N85" s="28">
        <v>1</v>
      </c>
      <c r="O85" s="28">
        <v>1</v>
      </c>
      <c r="P85" s="28"/>
      <c r="Q85" s="28"/>
      <c r="R85" s="28">
        <v>1</v>
      </c>
      <c r="S85" s="28">
        <v>1</v>
      </c>
      <c r="T85" s="28">
        <v>1</v>
      </c>
      <c r="U85" s="28"/>
      <c r="V85" s="28">
        <v>1</v>
      </c>
      <c r="W85" s="28">
        <v>1</v>
      </c>
      <c r="X85" s="28"/>
      <c r="Y85" s="28">
        <v>1</v>
      </c>
      <c r="Z85" s="28"/>
      <c r="AA85" s="28"/>
      <c r="AB85" s="28"/>
      <c r="AC85" s="28">
        <v>1</v>
      </c>
      <c r="AD85" s="28"/>
      <c r="AE85" s="28">
        <v>11</v>
      </c>
    </row>
    <row r="86" spans="2:31" x14ac:dyDescent="0.25">
      <c r="B86" s="28" t="s">
        <v>786</v>
      </c>
      <c r="C86" s="28">
        <f t="shared" si="2"/>
        <v>59</v>
      </c>
      <c r="D86" s="28" t="str">
        <f t="shared" si="3"/>
        <v>Ж</v>
      </c>
      <c r="E86" s="28"/>
      <c r="F86" s="28"/>
      <c r="G86" s="28">
        <v>1</v>
      </c>
      <c r="H86" s="28"/>
      <c r="I86" s="28">
        <v>1</v>
      </c>
      <c r="J86" s="28"/>
      <c r="K86" s="28"/>
      <c r="L86" s="28"/>
      <c r="M86" s="28"/>
      <c r="N86" s="28">
        <v>1</v>
      </c>
      <c r="O86" s="28">
        <v>1</v>
      </c>
      <c r="P86" s="28"/>
      <c r="Q86" s="28"/>
      <c r="R86" s="28">
        <v>1</v>
      </c>
      <c r="S86" s="28">
        <v>1</v>
      </c>
      <c r="T86" s="28">
        <v>1</v>
      </c>
      <c r="U86" s="28">
        <v>1</v>
      </c>
      <c r="V86" s="28">
        <v>1</v>
      </c>
      <c r="W86" s="28">
        <v>1</v>
      </c>
      <c r="X86" s="28"/>
      <c r="Y86" s="28">
        <v>1</v>
      </c>
      <c r="Z86" s="28"/>
      <c r="AA86" s="28"/>
      <c r="AB86" s="28"/>
      <c r="AC86" s="28">
        <v>1</v>
      </c>
      <c r="AD86" s="28"/>
      <c r="AE86" s="28">
        <v>12</v>
      </c>
    </row>
    <row r="87" spans="2:31" x14ac:dyDescent="0.25">
      <c r="B87" s="28" t="s">
        <v>740</v>
      </c>
      <c r="C87" s="28">
        <f t="shared" si="2"/>
        <v>60</v>
      </c>
      <c r="D87" s="28" t="str">
        <f t="shared" si="3"/>
        <v>М</v>
      </c>
      <c r="E87" s="28"/>
      <c r="F87" s="28"/>
      <c r="G87" s="28">
        <v>1</v>
      </c>
      <c r="H87" s="28"/>
      <c r="I87" s="28">
        <v>1</v>
      </c>
      <c r="J87" s="28"/>
      <c r="K87" s="28">
        <v>1</v>
      </c>
      <c r="L87" s="28">
        <v>1</v>
      </c>
      <c r="M87" s="28"/>
      <c r="N87" s="28">
        <v>1</v>
      </c>
      <c r="O87" s="28">
        <v>1</v>
      </c>
      <c r="P87" s="28"/>
      <c r="Q87" s="28">
        <v>1</v>
      </c>
      <c r="R87" s="28">
        <v>1</v>
      </c>
      <c r="S87" s="28">
        <v>1</v>
      </c>
      <c r="T87" s="28">
        <v>1</v>
      </c>
      <c r="U87" s="28"/>
      <c r="V87" s="28">
        <v>1</v>
      </c>
      <c r="W87" s="28">
        <v>1</v>
      </c>
      <c r="X87" s="28"/>
      <c r="Y87" s="28">
        <v>1</v>
      </c>
      <c r="Z87" s="28">
        <v>1</v>
      </c>
      <c r="AA87" s="28"/>
      <c r="AB87" s="28"/>
      <c r="AC87" s="28">
        <v>1</v>
      </c>
      <c r="AD87" s="28"/>
      <c r="AE87" s="28">
        <v>15</v>
      </c>
    </row>
    <row r="88" spans="2:31" x14ac:dyDescent="0.25">
      <c r="B88" s="28" t="s">
        <v>787</v>
      </c>
      <c r="C88" s="28">
        <f t="shared" si="2"/>
        <v>60</v>
      </c>
      <c r="D88" s="28" t="str">
        <f t="shared" si="3"/>
        <v>Ж</v>
      </c>
      <c r="E88" s="28">
        <v>1</v>
      </c>
      <c r="F88" s="28"/>
      <c r="G88" s="28">
        <v>1</v>
      </c>
      <c r="H88" s="28"/>
      <c r="I88" s="28">
        <v>1</v>
      </c>
      <c r="J88" s="28">
        <v>1</v>
      </c>
      <c r="K88" s="28"/>
      <c r="L88" s="28">
        <v>1</v>
      </c>
      <c r="M88" s="28">
        <v>1</v>
      </c>
      <c r="N88" s="28">
        <v>1</v>
      </c>
      <c r="O88" s="28">
        <v>1</v>
      </c>
      <c r="P88" s="28"/>
      <c r="Q88" s="28"/>
      <c r="R88" s="28">
        <v>1</v>
      </c>
      <c r="S88" s="28">
        <v>1</v>
      </c>
      <c r="T88" s="28">
        <v>1</v>
      </c>
      <c r="U88" s="28">
        <v>1</v>
      </c>
      <c r="V88" s="28">
        <v>1</v>
      </c>
      <c r="W88" s="28">
        <v>1</v>
      </c>
      <c r="X88" s="28"/>
      <c r="Y88" s="28">
        <v>1</v>
      </c>
      <c r="Z88" s="28">
        <v>1</v>
      </c>
      <c r="AA88" s="28"/>
      <c r="AB88" s="28"/>
      <c r="AC88" s="28">
        <v>1</v>
      </c>
      <c r="AD88" s="28"/>
      <c r="AE88" s="28">
        <v>17</v>
      </c>
    </row>
    <row r="89" spans="2:31" x14ac:dyDescent="0.25">
      <c r="B89" s="28" t="s">
        <v>741</v>
      </c>
      <c r="C89" s="28">
        <f t="shared" si="2"/>
        <v>61</v>
      </c>
      <c r="D89" s="28" t="str">
        <f t="shared" si="3"/>
        <v>М</v>
      </c>
      <c r="E89" s="28"/>
      <c r="F89" s="28"/>
      <c r="G89" s="28">
        <v>1</v>
      </c>
      <c r="H89" s="28"/>
      <c r="I89" s="28">
        <v>1</v>
      </c>
      <c r="J89" s="28"/>
      <c r="K89" s="28"/>
      <c r="L89" s="28"/>
      <c r="M89" s="28"/>
      <c r="N89" s="28">
        <v>1</v>
      </c>
      <c r="O89" s="28">
        <v>1</v>
      </c>
      <c r="P89" s="28"/>
      <c r="Q89" s="28"/>
      <c r="R89" s="28">
        <v>1</v>
      </c>
      <c r="S89" s="28">
        <v>1</v>
      </c>
      <c r="T89" s="28">
        <v>1</v>
      </c>
      <c r="U89" s="28"/>
      <c r="V89" s="28">
        <v>1</v>
      </c>
      <c r="W89" s="28">
        <v>1</v>
      </c>
      <c r="X89" s="28"/>
      <c r="Y89" s="28">
        <v>1</v>
      </c>
      <c r="Z89" s="28"/>
      <c r="AA89" s="28"/>
      <c r="AB89" s="28"/>
      <c r="AC89" s="28">
        <v>1</v>
      </c>
      <c r="AD89" s="28"/>
      <c r="AE89" s="28">
        <v>11</v>
      </c>
    </row>
    <row r="90" spans="2:31" x14ac:dyDescent="0.25">
      <c r="B90" s="28" t="s">
        <v>788</v>
      </c>
      <c r="C90" s="28">
        <f t="shared" si="2"/>
        <v>61</v>
      </c>
      <c r="D90" s="28" t="str">
        <f t="shared" si="3"/>
        <v>Ж</v>
      </c>
      <c r="E90" s="28"/>
      <c r="F90" s="28"/>
      <c r="G90" s="28">
        <v>1</v>
      </c>
      <c r="H90" s="28"/>
      <c r="I90" s="28">
        <v>1</v>
      </c>
      <c r="J90" s="28"/>
      <c r="K90" s="28"/>
      <c r="L90" s="28"/>
      <c r="M90" s="28"/>
      <c r="N90" s="28">
        <v>1</v>
      </c>
      <c r="O90" s="28">
        <v>1</v>
      </c>
      <c r="P90" s="28"/>
      <c r="Q90" s="28"/>
      <c r="R90" s="28">
        <v>1</v>
      </c>
      <c r="S90" s="28">
        <v>1</v>
      </c>
      <c r="T90" s="28">
        <v>1</v>
      </c>
      <c r="U90" s="28">
        <v>1</v>
      </c>
      <c r="V90" s="28">
        <v>1</v>
      </c>
      <c r="W90" s="28">
        <v>1</v>
      </c>
      <c r="X90" s="28"/>
      <c r="Y90" s="28">
        <v>1</v>
      </c>
      <c r="Z90" s="28"/>
      <c r="AA90" s="28"/>
      <c r="AB90" s="28"/>
      <c r="AC90" s="28">
        <v>1</v>
      </c>
      <c r="AD90" s="28"/>
      <c r="AE90" s="28">
        <v>12</v>
      </c>
    </row>
    <row r="91" spans="2:31" x14ac:dyDescent="0.25">
      <c r="B91" s="28" t="s">
        <v>742</v>
      </c>
      <c r="C91" s="28">
        <f t="shared" si="2"/>
        <v>62</v>
      </c>
      <c r="D91" s="28" t="str">
        <f t="shared" si="3"/>
        <v>М</v>
      </c>
      <c r="E91" s="28"/>
      <c r="F91" s="28"/>
      <c r="G91" s="28">
        <v>1</v>
      </c>
      <c r="H91" s="28"/>
      <c r="I91" s="28">
        <v>1</v>
      </c>
      <c r="J91" s="28"/>
      <c r="K91" s="28">
        <v>1</v>
      </c>
      <c r="L91" s="28"/>
      <c r="M91" s="28"/>
      <c r="N91" s="28">
        <v>1</v>
      </c>
      <c r="O91" s="28">
        <v>1</v>
      </c>
      <c r="P91" s="28"/>
      <c r="Q91" s="28"/>
      <c r="R91" s="28">
        <v>1</v>
      </c>
      <c r="S91" s="28">
        <v>1</v>
      </c>
      <c r="T91" s="28">
        <v>1</v>
      </c>
      <c r="U91" s="28"/>
      <c r="V91" s="28">
        <v>1</v>
      </c>
      <c r="W91" s="28">
        <v>1</v>
      </c>
      <c r="X91" s="28"/>
      <c r="Y91" s="28">
        <v>1</v>
      </c>
      <c r="Z91" s="28">
        <v>1</v>
      </c>
      <c r="AA91" s="28"/>
      <c r="AB91" s="28"/>
      <c r="AC91" s="28">
        <v>1</v>
      </c>
      <c r="AD91" s="28"/>
      <c r="AE91" s="28">
        <v>13</v>
      </c>
    </row>
    <row r="92" spans="2:31" x14ac:dyDescent="0.25">
      <c r="B92" s="28" t="s">
        <v>789</v>
      </c>
      <c r="C92" s="28">
        <f t="shared" si="2"/>
        <v>62</v>
      </c>
      <c r="D92" s="28" t="str">
        <f t="shared" si="3"/>
        <v>Ж</v>
      </c>
      <c r="E92" s="28"/>
      <c r="F92" s="28"/>
      <c r="G92" s="28">
        <v>1</v>
      </c>
      <c r="H92" s="28"/>
      <c r="I92" s="28">
        <v>1</v>
      </c>
      <c r="J92" s="28">
        <v>1</v>
      </c>
      <c r="K92" s="28"/>
      <c r="L92" s="28"/>
      <c r="M92" s="28">
        <v>1</v>
      </c>
      <c r="N92" s="28">
        <v>1</v>
      </c>
      <c r="O92" s="28">
        <v>1</v>
      </c>
      <c r="P92" s="28"/>
      <c r="Q92" s="28"/>
      <c r="R92" s="28">
        <v>1</v>
      </c>
      <c r="S92" s="28">
        <v>1</v>
      </c>
      <c r="T92" s="28">
        <v>1</v>
      </c>
      <c r="U92" s="28">
        <v>1</v>
      </c>
      <c r="V92" s="28">
        <v>1</v>
      </c>
      <c r="W92" s="28">
        <v>1</v>
      </c>
      <c r="X92" s="28"/>
      <c r="Y92" s="28">
        <v>1</v>
      </c>
      <c r="Z92" s="28">
        <v>1</v>
      </c>
      <c r="AA92" s="28"/>
      <c r="AB92" s="28"/>
      <c r="AC92" s="28">
        <v>1</v>
      </c>
      <c r="AD92" s="28"/>
      <c r="AE92" s="28">
        <v>15</v>
      </c>
    </row>
    <row r="93" spans="2:31" x14ac:dyDescent="0.25">
      <c r="B93" s="28" t="s">
        <v>743</v>
      </c>
      <c r="C93" s="28">
        <f t="shared" si="2"/>
        <v>63</v>
      </c>
      <c r="D93" s="28" t="str">
        <f t="shared" si="3"/>
        <v>М</v>
      </c>
      <c r="E93" s="28"/>
      <c r="F93" s="28"/>
      <c r="G93" s="28">
        <v>1</v>
      </c>
      <c r="H93" s="28"/>
      <c r="I93" s="28">
        <v>1</v>
      </c>
      <c r="J93" s="28"/>
      <c r="K93" s="28"/>
      <c r="L93" s="28">
        <v>1</v>
      </c>
      <c r="M93" s="28"/>
      <c r="N93" s="28">
        <v>1</v>
      </c>
      <c r="O93" s="28">
        <v>1</v>
      </c>
      <c r="P93" s="28"/>
      <c r="Q93" s="28"/>
      <c r="R93" s="28">
        <v>1</v>
      </c>
      <c r="S93" s="28">
        <v>1</v>
      </c>
      <c r="T93" s="28">
        <v>1</v>
      </c>
      <c r="U93" s="28"/>
      <c r="V93" s="28">
        <v>1</v>
      </c>
      <c r="W93" s="28">
        <v>1</v>
      </c>
      <c r="X93" s="28"/>
      <c r="Y93" s="28">
        <v>1</v>
      </c>
      <c r="Z93" s="28"/>
      <c r="AA93" s="28"/>
      <c r="AB93" s="28"/>
      <c r="AC93" s="28">
        <v>1</v>
      </c>
      <c r="AD93" s="28"/>
      <c r="AE93" s="28">
        <v>12</v>
      </c>
    </row>
    <row r="94" spans="2:31" x14ac:dyDescent="0.25">
      <c r="B94" s="28" t="s">
        <v>790</v>
      </c>
      <c r="C94" s="28">
        <f t="shared" si="2"/>
        <v>63</v>
      </c>
      <c r="D94" s="28" t="str">
        <f t="shared" si="3"/>
        <v>Ж</v>
      </c>
      <c r="E94" s="28">
        <v>1</v>
      </c>
      <c r="F94" s="28"/>
      <c r="G94" s="28">
        <v>1</v>
      </c>
      <c r="H94" s="28"/>
      <c r="I94" s="28">
        <v>1</v>
      </c>
      <c r="J94" s="28"/>
      <c r="K94" s="28"/>
      <c r="L94" s="28">
        <v>1</v>
      </c>
      <c r="M94" s="28"/>
      <c r="N94" s="28">
        <v>1</v>
      </c>
      <c r="O94" s="28">
        <v>1</v>
      </c>
      <c r="P94" s="28"/>
      <c r="Q94" s="28"/>
      <c r="R94" s="28">
        <v>1</v>
      </c>
      <c r="S94" s="28">
        <v>1</v>
      </c>
      <c r="T94" s="28">
        <v>1</v>
      </c>
      <c r="U94" s="28">
        <v>1</v>
      </c>
      <c r="V94" s="28">
        <v>1</v>
      </c>
      <c r="W94" s="28">
        <v>1</v>
      </c>
      <c r="X94" s="28"/>
      <c r="Y94" s="28">
        <v>1</v>
      </c>
      <c r="Z94" s="28"/>
      <c r="AA94" s="28"/>
      <c r="AB94" s="28"/>
      <c r="AC94" s="28">
        <v>1</v>
      </c>
      <c r="AD94" s="28"/>
      <c r="AE94" s="28">
        <v>14</v>
      </c>
    </row>
    <row r="95" spans="2:31" x14ac:dyDescent="0.25">
      <c r="B95" s="28" t="s">
        <v>744</v>
      </c>
      <c r="C95" s="28">
        <f t="shared" si="2"/>
        <v>64</v>
      </c>
      <c r="D95" s="28" t="str">
        <f t="shared" si="3"/>
        <v>М</v>
      </c>
      <c r="E95" s="28"/>
      <c r="F95" s="28"/>
      <c r="G95" s="28">
        <v>1</v>
      </c>
      <c r="H95" s="28"/>
      <c r="I95" s="28">
        <v>1</v>
      </c>
      <c r="J95" s="28"/>
      <c r="K95" s="28">
        <v>1</v>
      </c>
      <c r="L95" s="28"/>
      <c r="M95" s="28"/>
      <c r="N95" s="28">
        <v>1</v>
      </c>
      <c r="O95" s="28">
        <v>1</v>
      </c>
      <c r="P95" s="28"/>
      <c r="Q95" s="28">
        <v>1</v>
      </c>
      <c r="R95" s="28">
        <v>1</v>
      </c>
      <c r="S95" s="28">
        <v>1</v>
      </c>
      <c r="T95" s="28">
        <v>1</v>
      </c>
      <c r="U95" s="28"/>
      <c r="V95" s="28">
        <v>1</v>
      </c>
      <c r="W95" s="28">
        <v>1</v>
      </c>
      <c r="X95" s="28"/>
      <c r="Y95" s="28">
        <v>1</v>
      </c>
      <c r="Z95" s="28">
        <v>1</v>
      </c>
      <c r="AA95" s="28"/>
      <c r="AB95" s="28"/>
      <c r="AC95" s="28">
        <v>1</v>
      </c>
      <c r="AD95" s="28"/>
      <c r="AE95" s="28">
        <v>14</v>
      </c>
    </row>
    <row r="96" spans="2:31" x14ac:dyDescent="0.25">
      <c r="B96" s="28" t="s">
        <v>791</v>
      </c>
      <c r="C96" s="28">
        <f t="shared" si="2"/>
        <v>64</v>
      </c>
      <c r="D96" s="28" t="str">
        <f t="shared" si="3"/>
        <v>Ж</v>
      </c>
      <c r="E96" s="28"/>
      <c r="F96" s="28"/>
      <c r="G96" s="28">
        <v>1</v>
      </c>
      <c r="H96" s="28"/>
      <c r="I96" s="28">
        <v>1</v>
      </c>
      <c r="J96" s="28">
        <v>1</v>
      </c>
      <c r="K96" s="28"/>
      <c r="L96" s="28"/>
      <c r="M96" s="28">
        <v>1</v>
      </c>
      <c r="N96" s="28">
        <v>1</v>
      </c>
      <c r="O96" s="28">
        <v>1</v>
      </c>
      <c r="P96" s="28"/>
      <c r="Q96" s="28"/>
      <c r="R96" s="28">
        <v>1</v>
      </c>
      <c r="S96" s="28">
        <v>1</v>
      </c>
      <c r="T96" s="28">
        <v>1</v>
      </c>
      <c r="U96" s="28">
        <v>1</v>
      </c>
      <c r="V96" s="28">
        <v>1</v>
      </c>
      <c r="W96" s="28">
        <v>1</v>
      </c>
      <c r="X96" s="28"/>
      <c r="Y96" s="28">
        <v>1</v>
      </c>
      <c r="Z96" s="28">
        <v>1</v>
      </c>
      <c r="AA96" s="28"/>
      <c r="AB96" s="28"/>
      <c r="AC96" s="28">
        <v>1</v>
      </c>
      <c r="AD96" s="28"/>
      <c r="AE96" s="28">
        <v>15</v>
      </c>
    </row>
    <row r="97" spans="2:31" x14ac:dyDescent="0.25">
      <c r="B97" s="28" t="s">
        <v>792</v>
      </c>
      <c r="C97" s="28">
        <f t="shared" si="2"/>
        <v>65</v>
      </c>
      <c r="D97" s="28" t="str">
        <f t="shared" si="3"/>
        <v>М</v>
      </c>
      <c r="E97" s="28"/>
      <c r="F97" s="28">
        <v>1</v>
      </c>
      <c r="G97" s="28"/>
      <c r="H97" s="28">
        <v>1</v>
      </c>
      <c r="I97" s="28"/>
      <c r="J97" s="28">
        <v>1</v>
      </c>
      <c r="K97" s="28"/>
      <c r="L97" s="28">
        <v>1</v>
      </c>
      <c r="M97" s="28"/>
      <c r="N97" s="28">
        <v>1</v>
      </c>
      <c r="O97" s="28"/>
      <c r="P97" s="28"/>
      <c r="Q97" s="28"/>
      <c r="R97" s="28">
        <v>1</v>
      </c>
      <c r="S97" s="28">
        <v>1</v>
      </c>
      <c r="T97" s="28">
        <v>1</v>
      </c>
      <c r="U97" s="28"/>
      <c r="V97" s="28">
        <v>1</v>
      </c>
      <c r="W97" s="28">
        <v>1</v>
      </c>
      <c r="X97" s="28">
        <v>1</v>
      </c>
      <c r="Y97" s="28">
        <v>1</v>
      </c>
      <c r="Z97" s="28"/>
      <c r="AA97" s="28"/>
      <c r="AB97" s="28">
        <v>1</v>
      </c>
      <c r="AC97" s="28"/>
      <c r="AD97" s="28"/>
      <c r="AE97" s="28">
        <v>13</v>
      </c>
    </row>
    <row r="98" spans="2:31" x14ac:dyDescent="0.25">
      <c r="B98" s="28" t="s">
        <v>827</v>
      </c>
      <c r="C98" s="28">
        <f t="shared" si="2"/>
        <v>65</v>
      </c>
      <c r="D98" s="28" t="str">
        <f t="shared" si="3"/>
        <v>Ж</v>
      </c>
      <c r="E98" s="28"/>
      <c r="F98" s="28">
        <v>1</v>
      </c>
      <c r="G98" s="28"/>
      <c r="H98" s="28">
        <v>1</v>
      </c>
      <c r="I98" s="28"/>
      <c r="J98" s="28">
        <v>1</v>
      </c>
      <c r="K98" s="28"/>
      <c r="L98" s="28">
        <v>1</v>
      </c>
      <c r="M98" s="28"/>
      <c r="N98" s="28">
        <v>1</v>
      </c>
      <c r="O98" s="28"/>
      <c r="P98" s="28"/>
      <c r="Q98" s="28"/>
      <c r="R98" s="28">
        <v>1</v>
      </c>
      <c r="S98" s="28">
        <v>1</v>
      </c>
      <c r="T98" s="28">
        <v>1</v>
      </c>
      <c r="U98" s="28">
        <v>1</v>
      </c>
      <c r="V98" s="28">
        <v>1</v>
      </c>
      <c r="W98" s="28">
        <v>1</v>
      </c>
      <c r="X98" s="28">
        <v>1</v>
      </c>
      <c r="Y98" s="28">
        <v>1</v>
      </c>
      <c r="Z98" s="28"/>
      <c r="AA98" s="28"/>
      <c r="AB98" s="28">
        <v>1</v>
      </c>
      <c r="AC98" s="28"/>
      <c r="AD98" s="28"/>
      <c r="AE98" s="28">
        <v>14</v>
      </c>
    </row>
    <row r="99" spans="2:31" x14ac:dyDescent="0.25">
      <c r="B99" s="28" t="s">
        <v>793</v>
      </c>
      <c r="C99" s="28">
        <f t="shared" si="2"/>
        <v>66</v>
      </c>
      <c r="D99" s="28" t="str">
        <f t="shared" si="3"/>
        <v>М</v>
      </c>
      <c r="E99" s="28"/>
      <c r="F99" s="28">
        <v>1</v>
      </c>
      <c r="G99" s="28"/>
      <c r="H99" s="28">
        <v>1</v>
      </c>
      <c r="I99" s="28"/>
      <c r="J99" s="28">
        <v>1</v>
      </c>
      <c r="K99" s="28"/>
      <c r="L99" s="28"/>
      <c r="M99" s="28"/>
      <c r="N99" s="28">
        <v>1</v>
      </c>
      <c r="O99" s="28"/>
      <c r="P99" s="28"/>
      <c r="Q99" s="28"/>
      <c r="R99" s="28">
        <v>1</v>
      </c>
      <c r="S99" s="28">
        <v>1</v>
      </c>
      <c r="T99" s="28">
        <v>1</v>
      </c>
      <c r="U99" s="28"/>
      <c r="V99" s="28">
        <v>1</v>
      </c>
      <c r="W99" s="28">
        <v>1</v>
      </c>
      <c r="X99" s="28"/>
      <c r="Y99" s="28">
        <v>1</v>
      </c>
      <c r="Z99" s="28">
        <v>1</v>
      </c>
      <c r="AA99" s="28"/>
      <c r="AB99" s="28">
        <v>1</v>
      </c>
      <c r="AC99" s="28"/>
      <c r="AD99" s="28"/>
      <c r="AE99" s="28">
        <v>12</v>
      </c>
    </row>
    <row r="100" spans="2:31" x14ac:dyDescent="0.25">
      <c r="B100" s="28" t="s">
        <v>828</v>
      </c>
      <c r="C100" s="28">
        <f t="shared" si="2"/>
        <v>66</v>
      </c>
      <c r="D100" s="28" t="str">
        <f t="shared" si="3"/>
        <v>Ж</v>
      </c>
      <c r="E100" s="28"/>
      <c r="F100" s="28">
        <v>1</v>
      </c>
      <c r="G100" s="28"/>
      <c r="H100" s="28">
        <v>1</v>
      </c>
      <c r="I100" s="28"/>
      <c r="J100" s="28">
        <v>1</v>
      </c>
      <c r="K100" s="28"/>
      <c r="L100" s="28"/>
      <c r="M100" s="28">
        <v>1</v>
      </c>
      <c r="N100" s="28">
        <v>1</v>
      </c>
      <c r="O100" s="28"/>
      <c r="P100" s="28"/>
      <c r="Q100" s="28"/>
      <c r="R100" s="28">
        <v>1</v>
      </c>
      <c r="S100" s="28">
        <v>1</v>
      </c>
      <c r="T100" s="28">
        <v>1</v>
      </c>
      <c r="U100" s="28">
        <v>1</v>
      </c>
      <c r="V100" s="28">
        <v>1</v>
      </c>
      <c r="W100" s="28">
        <v>1</v>
      </c>
      <c r="X100" s="28"/>
      <c r="Y100" s="28">
        <v>1</v>
      </c>
      <c r="Z100" s="28">
        <v>1</v>
      </c>
      <c r="AA100" s="28"/>
      <c r="AB100" s="28">
        <v>1</v>
      </c>
      <c r="AC100" s="28"/>
      <c r="AD100" s="28"/>
      <c r="AE100" s="28">
        <v>14</v>
      </c>
    </row>
    <row r="101" spans="2:31" x14ac:dyDescent="0.25">
      <c r="B101" s="28" t="s">
        <v>794</v>
      </c>
      <c r="C101" s="28">
        <f t="shared" si="2"/>
        <v>67</v>
      </c>
      <c r="D101" s="28" t="str">
        <f t="shared" si="3"/>
        <v>М</v>
      </c>
      <c r="E101" s="28"/>
      <c r="F101" s="28">
        <v>1</v>
      </c>
      <c r="G101" s="28"/>
      <c r="H101" s="28">
        <v>1</v>
      </c>
      <c r="I101" s="28"/>
      <c r="J101" s="28">
        <v>1</v>
      </c>
      <c r="K101" s="28"/>
      <c r="L101" s="28"/>
      <c r="M101" s="28"/>
      <c r="N101" s="28">
        <v>1</v>
      </c>
      <c r="O101" s="28"/>
      <c r="P101" s="28"/>
      <c r="Q101" s="28"/>
      <c r="R101" s="28">
        <v>1</v>
      </c>
      <c r="S101" s="28">
        <v>1</v>
      </c>
      <c r="T101" s="28">
        <v>1</v>
      </c>
      <c r="U101" s="28"/>
      <c r="V101" s="28">
        <v>1</v>
      </c>
      <c r="W101" s="28">
        <v>1</v>
      </c>
      <c r="X101" s="28"/>
      <c r="Y101" s="28">
        <v>1</v>
      </c>
      <c r="Z101" s="28"/>
      <c r="AA101" s="28"/>
      <c r="AB101" s="28">
        <v>1</v>
      </c>
      <c r="AC101" s="28"/>
      <c r="AD101" s="28"/>
      <c r="AE101" s="28">
        <v>11</v>
      </c>
    </row>
    <row r="102" spans="2:31" x14ac:dyDescent="0.25">
      <c r="B102" s="28" t="s">
        <v>829</v>
      </c>
      <c r="C102" s="28">
        <f t="shared" si="2"/>
        <v>67</v>
      </c>
      <c r="D102" s="28" t="str">
        <f t="shared" si="3"/>
        <v>Ж</v>
      </c>
      <c r="E102" s="28"/>
      <c r="F102" s="28">
        <v>1</v>
      </c>
      <c r="G102" s="28"/>
      <c r="H102" s="28">
        <v>1</v>
      </c>
      <c r="I102" s="28"/>
      <c r="J102" s="28">
        <v>1</v>
      </c>
      <c r="K102" s="28"/>
      <c r="L102" s="28"/>
      <c r="M102" s="28"/>
      <c r="N102" s="28">
        <v>1</v>
      </c>
      <c r="O102" s="28"/>
      <c r="P102" s="28"/>
      <c r="Q102" s="28"/>
      <c r="R102" s="28">
        <v>1</v>
      </c>
      <c r="S102" s="28">
        <v>1</v>
      </c>
      <c r="T102" s="28">
        <v>1</v>
      </c>
      <c r="U102" s="28">
        <v>1</v>
      </c>
      <c r="V102" s="28">
        <v>1</v>
      </c>
      <c r="W102" s="28">
        <v>1</v>
      </c>
      <c r="X102" s="28"/>
      <c r="Y102" s="28">
        <v>1</v>
      </c>
      <c r="Z102" s="28"/>
      <c r="AA102" s="28"/>
      <c r="AB102" s="28">
        <v>1</v>
      </c>
      <c r="AC102" s="28"/>
      <c r="AD102" s="28"/>
      <c r="AE102" s="28">
        <v>12</v>
      </c>
    </row>
    <row r="103" spans="2:31" x14ac:dyDescent="0.25">
      <c r="B103" s="28" t="s">
        <v>795</v>
      </c>
      <c r="C103" s="28">
        <f t="shared" si="2"/>
        <v>68</v>
      </c>
      <c r="D103" s="28" t="str">
        <f t="shared" si="3"/>
        <v>М</v>
      </c>
      <c r="E103" s="28"/>
      <c r="F103" s="28">
        <v>1</v>
      </c>
      <c r="G103" s="28"/>
      <c r="H103" s="28">
        <v>1</v>
      </c>
      <c r="I103" s="28"/>
      <c r="J103" s="28">
        <v>1</v>
      </c>
      <c r="K103" s="28"/>
      <c r="L103" s="28">
        <v>1</v>
      </c>
      <c r="M103" s="28"/>
      <c r="N103" s="28">
        <v>1</v>
      </c>
      <c r="O103" s="28"/>
      <c r="P103" s="28"/>
      <c r="Q103" s="28"/>
      <c r="R103" s="28">
        <v>1</v>
      </c>
      <c r="S103" s="28">
        <v>1</v>
      </c>
      <c r="T103" s="28">
        <v>1</v>
      </c>
      <c r="U103" s="28"/>
      <c r="V103" s="28">
        <v>1</v>
      </c>
      <c r="W103" s="28">
        <v>1</v>
      </c>
      <c r="X103" s="28"/>
      <c r="Y103" s="28">
        <v>1</v>
      </c>
      <c r="Z103" s="28">
        <v>1</v>
      </c>
      <c r="AA103" s="28"/>
      <c r="AB103" s="28">
        <v>1</v>
      </c>
      <c r="AC103" s="28"/>
      <c r="AD103" s="28"/>
      <c r="AE103" s="28">
        <v>13</v>
      </c>
    </row>
    <row r="104" spans="2:31" x14ac:dyDescent="0.25">
      <c r="B104" s="28" t="s">
        <v>830</v>
      </c>
      <c r="C104" s="28">
        <f t="shared" si="2"/>
        <v>68</v>
      </c>
      <c r="D104" s="28" t="str">
        <f t="shared" si="3"/>
        <v>Ж</v>
      </c>
      <c r="E104" s="28"/>
      <c r="F104" s="28">
        <v>1</v>
      </c>
      <c r="G104" s="28"/>
      <c r="H104" s="28">
        <v>1</v>
      </c>
      <c r="I104" s="28"/>
      <c r="J104" s="28">
        <v>1</v>
      </c>
      <c r="K104" s="28"/>
      <c r="L104" s="28">
        <v>1</v>
      </c>
      <c r="M104" s="28">
        <v>1</v>
      </c>
      <c r="N104" s="28">
        <v>1</v>
      </c>
      <c r="O104" s="28"/>
      <c r="P104" s="28"/>
      <c r="Q104" s="28"/>
      <c r="R104" s="28">
        <v>1</v>
      </c>
      <c r="S104" s="28">
        <v>1</v>
      </c>
      <c r="T104" s="28">
        <v>1</v>
      </c>
      <c r="U104" s="28">
        <v>1</v>
      </c>
      <c r="V104" s="28">
        <v>1</v>
      </c>
      <c r="W104" s="28">
        <v>1</v>
      </c>
      <c r="X104" s="28"/>
      <c r="Y104" s="28">
        <v>1</v>
      </c>
      <c r="Z104" s="28">
        <v>1</v>
      </c>
      <c r="AA104" s="28"/>
      <c r="AB104" s="28">
        <v>1</v>
      </c>
      <c r="AC104" s="28"/>
      <c r="AD104" s="28"/>
      <c r="AE104" s="28">
        <v>15</v>
      </c>
    </row>
    <row r="105" spans="2:31" x14ac:dyDescent="0.25">
      <c r="B105" s="28" t="s">
        <v>796</v>
      </c>
      <c r="C105" s="28">
        <f t="shared" si="2"/>
        <v>69</v>
      </c>
      <c r="D105" s="28" t="str">
        <f t="shared" si="3"/>
        <v>М</v>
      </c>
      <c r="E105" s="28"/>
      <c r="F105" s="28">
        <v>1</v>
      </c>
      <c r="G105" s="28"/>
      <c r="H105" s="28">
        <v>1</v>
      </c>
      <c r="I105" s="28"/>
      <c r="J105" s="28">
        <v>1</v>
      </c>
      <c r="K105" s="28"/>
      <c r="L105" s="28"/>
      <c r="M105" s="28"/>
      <c r="N105" s="28">
        <v>1</v>
      </c>
      <c r="O105" s="28"/>
      <c r="P105" s="28"/>
      <c r="Q105" s="28"/>
      <c r="R105" s="28">
        <v>1</v>
      </c>
      <c r="S105" s="28">
        <v>1</v>
      </c>
      <c r="T105" s="28">
        <v>1</v>
      </c>
      <c r="U105" s="28"/>
      <c r="V105" s="28">
        <v>1</v>
      </c>
      <c r="W105" s="28">
        <v>1</v>
      </c>
      <c r="X105" s="28"/>
      <c r="Y105" s="28">
        <v>1</v>
      </c>
      <c r="Z105" s="28"/>
      <c r="AA105" s="28"/>
      <c r="AB105" s="28">
        <v>1</v>
      </c>
      <c r="AC105" s="28"/>
      <c r="AD105" s="28"/>
      <c r="AE105" s="28">
        <v>11</v>
      </c>
    </row>
    <row r="106" spans="2:31" x14ac:dyDescent="0.25">
      <c r="B106" s="28" t="s">
        <v>831</v>
      </c>
      <c r="C106" s="28">
        <f t="shared" si="2"/>
        <v>69</v>
      </c>
      <c r="D106" s="28" t="str">
        <f t="shared" si="3"/>
        <v>Ж</v>
      </c>
      <c r="E106" s="28"/>
      <c r="F106" s="28">
        <v>1</v>
      </c>
      <c r="G106" s="28"/>
      <c r="H106" s="28">
        <v>1</v>
      </c>
      <c r="I106" s="28"/>
      <c r="J106" s="28">
        <v>1</v>
      </c>
      <c r="K106" s="28"/>
      <c r="L106" s="28"/>
      <c r="M106" s="28"/>
      <c r="N106" s="28">
        <v>1</v>
      </c>
      <c r="O106" s="28"/>
      <c r="P106" s="28"/>
      <c r="Q106" s="28"/>
      <c r="R106" s="28">
        <v>1</v>
      </c>
      <c r="S106" s="28">
        <v>1</v>
      </c>
      <c r="T106" s="28">
        <v>1</v>
      </c>
      <c r="U106" s="28">
        <v>1</v>
      </c>
      <c r="V106" s="28">
        <v>1</v>
      </c>
      <c r="W106" s="28">
        <v>1</v>
      </c>
      <c r="X106" s="28"/>
      <c r="Y106" s="28">
        <v>1</v>
      </c>
      <c r="Z106" s="28"/>
      <c r="AA106" s="28"/>
      <c r="AB106" s="28">
        <v>1</v>
      </c>
      <c r="AC106" s="28"/>
      <c r="AD106" s="28"/>
      <c r="AE106" s="28">
        <v>12</v>
      </c>
    </row>
    <row r="107" spans="2:31" x14ac:dyDescent="0.25">
      <c r="B107" s="28" t="s">
        <v>797</v>
      </c>
      <c r="C107" s="28">
        <f t="shared" si="2"/>
        <v>70</v>
      </c>
      <c r="D107" s="28" t="str">
        <f t="shared" si="3"/>
        <v>М</v>
      </c>
      <c r="E107" s="28"/>
      <c r="F107" s="28">
        <v>1</v>
      </c>
      <c r="G107" s="28"/>
      <c r="H107" s="28">
        <v>1</v>
      </c>
      <c r="I107" s="28"/>
      <c r="J107" s="28">
        <v>1</v>
      </c>
      <c r="K107" s="28"/>
      <c r="L107" s="28"/>
      <c r="M107" s="28"/>
      <c r="N107" s="28">
        <v>1</v>
      </c>
      <c r="O107" s="28"/>
      <c r="P107" s="28"/>
      <c r="Q107" s="28"/>
      <c r="R107" s="28">
        <v>1</v>
      </c>
      <c r="S107" s="28">
        <v>1</v>
      </c>
      <c r="T107" s="28">
        <v>1</v>
      </c>
      <c r="U107" s="28"/>
      <c r="V107" s="28">
        <v>1</v>
      </c>
      <c r="W107" s="28">
        <v>1</v>
      </c>
      <c r="X107" s="28"/>
      <c r="Y107" s="28">
        <v>1</v>
      </c>
      <c r="Z107" s="28">
        <v>1</v>
      </c>
      <c r="AA107" s="28"/>
      <c r="AB107" s="28">
        <v>1</v>
      </c>
      <c r="AC107" s="28"/>
      <c r="AD107" s="28"/>
      <c r="AE107" s="28">
        <v>12</v>
      </c>
    </row>
    <row r="108" spans="2:31" x14ac:dyDescent="0.25">
      <c r="B108" s="28" t="s">
        <v>832</v>
      </c>
      <c r="C108" s="28">
        <f t="shared" si="2"/>
        <v>70</v>
      </c>
      <c r="D108" s="28" t="str">
        <f t="shared" si="3"/>
        <v>Ж</v>
      </c>
      <c r="E108" s="28"/>
      <c r="F108" s="28">
        <v>1</v>
      </c>
      <c r="G108" s="28"/>
      <c r="H108" s="28">
        <v>1</v>
      </c>
      <c r="I108" s="28"/>
      <c r="J108" s="28">
        <v>1</v>
      </c>
      <c r="K108" s="28"/>
      <c r="L108" s="28"/>
      <c r="M108" s="28">
        <v>1</v>
      </c>
      <c r="N108" s="28">
        <v>1</v>
      </c>
      <c r="O108" s="28"/>
      <c r="P108" s="28"/>
      <c r="Q108" s="28"/>
      <c r="R108" s="28">
        <v>1</v>
      </c>
      <c r="S108" s="28">
        <v>1</v>
      </c>
      <c r="T108" s="28">
        <v>1</v>
      </c>
      <c r="U108" s="28">
        <v>1</v>
      </c>
      <c r="V108" s="28">
        <v>1</v>
      </c>
      <c r="W108" s="28">
        <v>1</v>
      </c>
      <c r="X108" s="28"/>
      <c r="Y108" s="28">
        <v>1</v>
      </c>
      <c r="Z108" s="28">
        <v>1</v>
      </c>
      <c r="AA108" s="28"/>
      <c r="AB108" s="28">
        <v>1</v>
      </c>
      <c r="AC108" s="28"/>
      <c r="AD108" s="28"/>
      <c r="AE108" s="28">
        <v>14</v>
      </c>
    </row>
    <row r="109" spans="2:31" x14ac:dyDescent="0.25">
      <c r="B109" s="28" t="s">
        <v>798</v>
      </c>
      <c r="C109" s="28">
        <f t="shared" si="2"/>
        <v>71</v>
      </c>
      <c r="D109" s="28" t="str">
        <f t="shared" si="3"/>
        <v>М</v>
      </c>
      <c r="E109" s="28"/>
      <c r="F109" s="28">
        <v>1</v>
      </c>
      <c r="G109" s="28"/>
      <c r="H109" s="28">
        <v>1</v>
      </c>
      <c r="I109" s="28"/>
      <c r="J109" s="28">
        <v>1</v>
      </c>
      <c r="K109" s="28"/>
      <c r="L109" s="28">
        <v>1</v>
      </c>
      <c r="M109" s="28"/>
      <c r="N109" s="28">
        <v>1</v>
      </c>
      <c r="O109" s="28"/>
      <c r="P109" s="28"/>
      <c r="Q109" s="28"/>
      <c r="R109" s="28">
        <v>1</v>
      </c>
      <c r="S109" s="28">
        <v>1</v>
      </c>
      <c r="T109" s="28">
        <v>1</v>
      </c>
      <c r="U109" s="28"/>
      <c r="V109" s="28">
        <v>1</v>
      </c>
      <c r="W109" s="28">
        <v>1</v>
      </c>
      <c r="X109" s="28"/>
      <c r="Y109" s="28">
        <v>1</v>
      </c>
      <c r="Z109" s="28"/>
      <c r="AA109" s="28"/>
      <c r="AB109" s="28">
        <v>1</v>
      </c>
      <c r="AC109" s="28"/>
      <c r="AD109" s="28"/>
      <c r="AE109" s="28">
        <v>12</v>
      </c>
    </row>
    <row r="110" spans="2:31" x14ac:dyDescent="0.25">
      <c r="B110" s="28" t="s">
        <v>833</v>
      </c>
      <c r="C110" s="28">
        <f t="shared" si="2"/>
        <v>71</v>
      </c>
      <c r="D110" s="28" t="str">
        <f t="shared" si="3"/>
        <v>Ж</v>
      </c>
      <c r="E110" s="28"/>
      <c r="F110" s="28">
        <v>1</v>
      </c>
      <c r="G110" s="28"/>
      <c r="H110" s="28">
        <v>1</v>
      </c>
      <c r="I110" s="28"/>
      <c r="J110" s="28">
        <v>1</v>
      </c>
      <c r="K110" s="28"/>
      <c r="L110" s="28">
        <v>1</v>
      </c>
      <c r="M110" s="28"/>
      <c r="N110" s="28">
        <v>1</v>
      </c>
      <c r="O110" s="28"/>
      <c r="P110" s="28"/>
      <c r="Q110" s="28"/>
      <c r="R110" s="28">
        <v>1</v>
      </c>
      <c r="S110" s="28">
        <v>1</v>
      </c>
      <c r="T110" s="28">
        <v>1</v>
      </c>
      <c r="U110" s="28">
        <v>1</v>
      </c>
      <c r="V110" s="28">
        <v>1</v>
      </c>
      <c r="W110" s="28">
        <v>1</v>
      </c>
      <c r="X110" s="28"/>
      <c r="Y110" s="28">
        <v>1</v>
      </c>
      <c r="Z110" s="28"/>
      <c r="AA110" s="28"/>
      <c r="AB110" s="28">
        <v>1</v>
      </c>
      <c r="AC110" s="28"/>
      <c r="AD110" s="28"/>
      <c r="AE110" s="28">
        <v>13</v>
      </c>
    </row>
    <row r="111" spans="2:31" x14ac:dyDescent="0.25">
      <c r="B111" s="28" t="s">
        <v>799</v>
      </c>
      <c r="C111" s="28">
        <f t="shared" si="2"/>
        <v>72</v>
      </c>
      <c r="D111" s="28" t="str">
        <f t="shared" si="3"/>
        <v>М</v>
      </c>
      <c r="E111" s="28"/>
      <c r="F111" s="28">
        <v>1</v>
      </c>
      <c r="G111" s="28"/>
      <c r="H111" s="28">
        <v>1</v>
      </c>
      <c r="I111" s="28"/>
      <c r="J111" s="28">
        <v>1</v>
      </c>
      <c r="K111" s="28"/>
      <c r="L111" s="28"/>
      <c r="M111" s="28"/>
      <c r="N111" s="28">
        <v>1</v>
      </c>
      <c r="O111" s="28"/>
      <c r="P111" s="28"/>
      <c r="Q111" s="28"/>
      <c r="R111" s="28">
        <v>1</v>
      </c>
      <c r="S111" s="28">
        <v>1</v>
      </c>
      <c r="T111" s="28">
        <v>1</v>
      </c>
      <c r="U111" s="28"/>
      <c r="V111" s="28">
        <v>1</v>
      </c>
      <c r="W111" s="28">
        <v>1</v>
      </c>
      <c r="X111" s="28"/>
      <c r="Y111" s="28">
        <v>1</v>
      </c>
      <c r="Z111" s="28">
        <v>1</v>
      </c>
      <c r="AA111" s="28"/>
      <c r="AB111" s="28">
        <v>1</v>
      </c>
      <c r="AC111" s="28"/>
      <c r="AD111" s="28"/>
      <c r="AE111" s="28">
        <v>12</v>
      </c>
    </row>
    <row r="112" spans="2:31" x14ac:dyDescent="0.25">
      <c r="B112" s="28" t="s">
        <v>834</v>
      </c>
      <c r="C112" s="28">
        <f t="shared" si="2"/>
        <v>72</v>
      </c>
      <c r="D112" s="28" t="str">
        <f t="shared" si="3"/>
        <v>Ж</v>
      </c>
      <c r="E112" s="28"/>
      <c r="F112" s="28">
        <v>1</v>
      </c>
      <c r="G112" s="28"/>
      <c r="H112" s="28">
        <v>1</v>
      </c>
      <c r="I112" s="28"/>
      <c r="J112" s="28">
        <v>1</v>
      </c>
      <c r="K112" s="28"/>
      <c r="L112" s="28"/>
      <c r="M112" s="28">
        <v>1</v>
      </c>
      <c r="N112" s="28">
        <v>1</v>
      </c>
      <c r="O112" s="28"/>
      <c r="P112" s="28"/>
      <c r="Q112" s="28"/>
      <c r="R112" s="28">
        <v>1</v>
      </c>
      <c r="S112" s="28">
        <v>1</v>
      </c>
      <c r="T112" s="28">
        <v>1</v>
      </c>
      <c r="U112" s="28">
        <v>1</v>
      </c>
      <c r="V112" s="28">
        <v>1</v>
      </c>
      <c r="W112" s="28">
        <v>1</v>
      </c>
      <c r="X112" s="28"/>
      <c r="Y112" s="28">
        <v>1</v>
      </c>
      <c r="Z112" s="28">
        <v>1</v>
      </c>
      <c r="AA112" s="28"/>
      <c r="AB112" s="28">
        <v>1</v>
      </c>
      <c r="AC112" s="28"/>
      <c r="AD112" s="28"/>
      <c r="AE112" s="28">
        <v>14</v>
      </c>
    </row>
    <row r="113" spans="2:31" x14ac:dyDescent="0.25">
      <c r="B113" s="28" t="s">
        <v>800</v>
      </c>
      <c r="C113" s="28">
        <f t="shared" si="2"/>
        <v>73</v>
      </c>
      <c r="D113" s="28" t="str">
        <f t="shared" si="3"/>
        <v>М</v>
      </c>
      <c r="E113" s="28"/>
      <c r="F113" s="28">
        <v>1</v>
      </c>
      <c r="G113" s="28"/>
      <c r="H113" s="28">
        <v>1</v>
      </c>
      <c r="I113" s="28"/>
      <c r="J113" s="28">
        <v>1</v>
      </c>
      <c r="K113" s="28"/>
      <c r="L113" s="28"/>
      <c r="M113" s="28"/>
      <c r="N113" s="28">
        <v>1</v>
      </c>
      <c r="O113" s="28"/>
      <c r="P113" s="28"/>
      <c r="Q113" s="28"/>
      <c r="R113" s="28">
        <v>1</v>
      </c>
      <c r="S113" s="28">
        <v>1</v>
      </c>
      <c r="T113" s="28">
        <v>1</v>
      </c>
      <c r="U113" s="28"/>
      <c r="V113" s="28">
        <v>1</v>
      </c>
      <c r="W113" s="28">
        <v>1</v>
      </c>
      <c r="X113" s="28"/>
      <c r="Y113" s="28">
        <v>1</v>
      </c>
      <c r="Z113" s="28"/>
      <c r="AA113" s="28"/>
      <c r="AB113" s="28">
        <v>1</v>
      </c>
      <c r="AC113" s="28"/>
      <c r="AD113" s="28"/>
      <c r="AE113" s="28">
        <v>11</v>
      </c>
    </row>
    <row r="114" spans="2:31" x14ac:dyDescent="0.25">
      <c r="B114" s="28" t="s">
        <v>835</v>
      </c>
      <c r="C114" s="28">
        <f t="shared" si="2"/>
        <v>73</v>
      </c>
      <c r="D114" s="28" t="str">
        <f t="shared" si="3"/>
        <v>Ж</v>
      </c>
      <c r="E114" s="28"/>
      <c r="F114" s="28">
        <v>1</v>
      </c>
      <c r="G114" s="28"/>
      <c r="H114" s="28">
        <v>1</v>
      </c>
      <c r="I114" s="28"/>
      <c r="J114" s="28">
        <v>1</v>
      </c>
      <c r="K114" s="28"/>
      <c r="L114" s="28"/>
      <c r="M114" s="28"/>
      <c r="N114" s="28">
        <v>1</v>
      </c>
      <c r="O114" s="28"/>
      <c r="P114" s="28"/>
      <c r="Q114" s="28"/>
      <c r="R114" s="28">
        <v>1</v>
      </c>
      <c r="S114" s="28">
        <v>1</v>
      </c>
      <c r="T114" s="28">
        <v>1</v>
      </c>
      <c r="U114" s="28">
        <v>1</v>
      </c>
      <c r="V114" s="28">
        <v>1</v>
      </c>
      <c r="W114" s="28">
        <v>1</v>
      </c>
      <c r="X114" s="28"/>
      <c r="Y114" s="28">
        <v>1</v>
      </c>
      <c r="Z114" s="28"/>
      <c r="AA114" s="28"/>
      <c r="AB114" s="28">
        <v>1</v>
      </c>
      <c r="AC114" s="28"/>
      <c r="AD114" s="28"/>
      <c r="AE114" s="28">
        <v>12</v>
      </c>
    </row>
    <row r="115" spans="2:31" x14ac:dyDescent="0.25">
      <c r="B115" s="28" t="s">
        <v>801</v>
      </c>
      <c r="C115" s="28">
        <f t="shared" si="2"/>
        <v>74</v>
      </c>
      <c r="D115" s="28" t="str">
        <f t="shared" si="3"/>
        <v>М</v>
      </c>
      <c r="E115" s="28"/>
      <c r="F115" s="28">
        <v>1</v>
      </c>
      <c r="G115" s="28"/>
      <c r="H115" s="28">
        <v>1</v>
      </c>
      <c r="I115" s="28"/>
      <c r="J115" s="28">
        <v>1</v>
      </c>
      <c r="K115" s="28"/>
      <c r="L115" s="28">
        <v>1</v>
      </c>
      <c r="M115" s="28"/>
      <c r="N115" s="28">
        <v>1</v>
      </c>
      <c r="O115" s="28"/>
      <c r="P115" s="28"/>
      <c r="Q115" s="28"/>
      <c r="R115" s="28">
        <v>1</v>
      </c>
      <c r="S115" s="28">
        <v>1</v>
      </c>
      <c r="T115" s="28">
        <v>1</v>
      </c>
      <c r="U115" s="28"/>
      <c r="V115" s="28">
        <v>1</v>
      </c>
      <c r="W115" s="28">
        <v>1</v>
      </c>
      <c r="X115" s="28"/>
      <c r="Y115" s="28">
        <v>1</v>
      </c>
      <c r="Z115" s="28">
        <v>1</v>
      </c>
      <c r="AA115" s="28"/>
      <c r="AB115" s="28">
        <v>1</v>
      </c>
      <c r="AC115" s="28"/>
      <c r="AD115" s="28"/>
      <c r="AE115" s="28">
        <v>13</v>
      </c>
    </row>
    <row r="116" spans="2:31" x14ac:dyDescent="0.25">
      <c r="B116" s="28" t="s">
        <v>836</v>
      </c>
      <c r="C116" s="28">
        <f t="shared" si="2"/>
        <v>74</v>
      </c>
      <c r="D116" s="28" t="str">
        <f t="shared" si="3"/>
        <v>Ж</v>
      </c>
      <c r="E116" s="28"/>
      <c r="F116" s="28">
        <v>1</v>
      </c>
      <c r="G116" s="28"/>
      <c r="H116" s="28">
        <v>1</v>
      </c>
      <c r="I116" s="28"/>
      <c r="J116" s="28">
        <v>1</v>
      </c>
      <c r="K116" s="28"/>
      <c r="L116" s="28">
        <v>1</v>
      </c>
      <c r="M116" s="28">
        <v>1</v>
      </c>
      <c r="N116" s="28">
        <v>1</v>
      </c>
      <c r="O116" s="28"/>
      <c r="P116" s="28"/>
      <c r="Q116" s="28"/>
      <c r="R116" s="28">
        <v>1</v>
      </c>
      <c r="S116" s="28">
        <v>1</v>
      </c>
      <c r="T116" s="28">
        <v>1</v>
      </c>
      <c r="U116" s="28">
        <v>1</v>
      </c>
      <c r="V116" s="28">
        <v>1</v>
      </c>
      <c r="W116" s="28">
        <v>1</v>
      </c>
      <c r="X116" s="28"/>
      <c r="Y116" s="28">
        <v>1</v>
      </c>
      <c r="Z116" s="28">
        <v>1</v>
      </c>
      <c r="AA116" s="28"/>
      <c r="AB116" s="28">
        <v>1</v>
      </c>
      <c r="AC116" s="28"/>
      <c r="AD116" s="28"/>
      <c r="AE116" s="28">
        <v>15</v>
      </c>
    </row>
    <row r="117" spans="2:31" x14ac:dyDescent="0.25">
      <c r="B117" s="28" t="s">
        <v>802</v>
      </c>
      <c r="C117" s="28">
        <f t="shared" si="2"/>
        <v>75</v>
      </c>
      <c r="D117" s="28" t="str">
        <f t="shared" si="3"/>
        <v>М</v>
      </c>
      <c r="E117" s="28"/>
      <c r="F117" s="28">
        <v>1</v>
      </c>
      <c r="G117" s="28"/>
      <c r="H117" s="28">
        <v>1</v>
      </c>
      <c r="I117" s="28"/>
      <c r="J117" s="28">
        <v>1</v>
      </c>
      <c r="K117" s="28"/>
      <c r="L117" s="28"/>
      <c r="M117" s="28"/>
      <c r="N117" s="28">
        <v>1</v>
      </c>
      <c r="O117" s="28"/>
      <c r="P117" s="28"/>
      <c r="Q117" s="28"/>
      <c r="R117" s="28">
        <v>1</v>
      </c>
      <c r="S117" s="28">
        <v>1</v>
      </c>
      <c r="T117" s="28">
        <v>1</v>
      </c>
      <c r="U117" s="28"/>
      <c r="V117" s="28">
        <v>1</v>
      </c>
      <c r="W117" s="28">
        <v>1</v>
      </c>
      <c r="X117" s="28">
        <v>1</v>
      </c>
      <c r="Y117" s="28">
        <v>1</v>
      </c>
      <c r="Z117" s="28"/>
      <c r="AA117" s="28"/>
      <c r="AB117" s="28">
        <v>1</v>
      </c>
      <c r="AC117" s="28"/>
      <c r="AD117" s="28"/>
      <c r="AE117" s="28">
        <v>12</v>
      </c>
    </row>
    <row r="118" spans="2:31" x14ac:dyDescent="0.25">
      <c r="B118" s="28" t="s">
        <v>837</v>
      </c>
      <c r="C118" s="28">
        <f t="shared" si="2"/>
        <v>75</v>
      </c>
      <c r="D118" s="28" t="str">
        <f t="shared" si="3"/>
        <v>Ж</v>
      </c>
      <c r="E118" s="28"/>
      <c r="F118" s="28">
        <v>1</v>
      </c>
      <c r="G118" s="28"/>
      <c r="H118" s="28">
        <v>1</v>
      </c>
      <c r="I118" s="28"/>
      <c r="J118" s="28">
        <v>1</v>
      </c>
      <c r="K118" s="28"/>
      <c r="L118" s="28"/>
      <c r="M118" s="28"/>
      <c r="N118" s="28">
        <v>1</v>
      </c>
      <c r="O118" s="28"/>
      <c r="P118" s="28"/>
      <c r="Q118" s="28"/>
      <c r="R118" s="28">
        <v>1</v>
      </c>
      <c r="S118" s="28">
        <v>1</v>
      </c>
      <c r="T118" s="28">
        <v>1</v>
      </c>
      <c r="U118" s="28">
        <v>1</v>
      </c>
      <c r="V118" s="28">
        <v>1</v>
      </c>
      <c r="W118" s="28">
        <v>1</v>
      </c>
      <c r="X118" s="28">
        <v>1</v>
      </c>
      <c r="Y118" s="28">
        <v>1</v>
      </c>
      <c r="Z118" s="28"/>
      <c r="AA118" s="28"/>
      <c r="AB118" s="28">
        <v>1</v>
      </c>
      <c r="AC118" s="28"/>
      <c r="AD118" s="28"/>
      <c r="AE118" s="28">
        <v>13</v>
      </c>
    </row>
    <row r="119" spans="2:31" x14ac:dyDescent="0.25">
      <c r="B119" s="28" t="s">
        <v>803</v>
      </c>
      <c r="C119" s="28">
        <f t="shared" si="2"/>
        <v>76</v>
      </c>
      <c r="D119" s="28" t="str">
        <f t="shared" si="3"/>
        <v>М</v>
      </c>
      <c r="E119" s="28"/>
      <c r="F119" s="28">
        <v>1</v>
      </c>
      <c r="G119" s="28"/>
      <c r="H119" s="28">
        <v>1</v>
      </c>
      <c r="I119" s="28"/>
      <c r="J119" s="28"/>
      <c r="K119" s="28"/>
      <c r="L119" s="28"/>
      <c r="M119" s="28"/>
      <c r="N119" s="28">
        <v>1</v>
      </c>
      <c r="O119" s="28"/>
      <c r="P119" s="28"/>
      <c r="Q119" s="28"/>
      <c r="R119" s="28">
        <v>1</v>
      </c>
      <c r="S119" s="28">
        <v>1</v>
      </c>
      <c r="T119" s="28">
        <v>1</v>
      </c>
      <c r="U119" s="28"/>
      <c r="V119" s="28">
        <v>1</v>
      </c>
      <c r="W119" s="28">
        <v>1</v>
      </c>
      <c r="X119" s="28"/>
      <c r="Y119" s="28">
        <v>1</v>
      </c>
      <c r="Z119" s="28">
        <v>1</v>
      </c>
      <c r="AA119" s="28"/>
      <c r="AB119" s="28">
        <v>1</v>
      </c>
      <c r="AC119" s="28"/>
      <c r="AD119" s="28"/>
      <c r="AE119" s="28">
        <v>11</v>
      </c>
    </row>
    <row r="120" spans="2:31" x14ac:dyDescent="0.25">
      <c r="B120" s="28" t="s">
        <v>838</v>
      </c>
      <c r="C120" s="28">
        <f t="shared" si="2"/>
        <v>76</v>
      </c>
      <c r="D120" s="28" t="str">
        <f t="shared" si="3"/>
        <v>Ж</v>
      </c>
      <c r="E120" s="28"/>
      <c r="F120" s="28">
        <v>1</v>
      </c>
      <c r="G120" s="28"/>
      <c r="H120" s="28">
        <v>1</v>
      </c>
      <c r="I120" s="28"/>
      <c r="J120" s="28"/>
      <c r="K120" s="28"/>
      <c r="L120" s="28"/>
      <c r="M120" s="28"/>
      <c r="N120" s="28">
        <v>1</v>
      </c>
      <c r="O120" s="28"/>
      <c r="P120" s="28"/>
      <c r="Q120" s="28"/>
      <c r="R120" s="28">
        <v>1</v>
      </c>
      <c r="S120" s="28">
        <v>1</v>
      </c>
      <c r="T120" s="28">
        <v>1</v>
      </c>
      <c r="U120" s="28">
        <v>1</v>
      </c>
      <c r="V120" s="28">
        <v>1</v>
      </c>
      <c r="W120" s="28">
        <v>1</v>
      </c>
      <c r="X120" s="28"/>
      <c r="Y120" s="28">
        <v>1</v>
      </c>
      <c r="Z120" s="28">
        <v>1</v>
      </c>
      <c r="AA120" s="28"/>
      <c r="AB120" s="28">
        <v>1</v>
      </c>
      <c r="AC120" s="28"/>
      <c r="AD120" s="28"/>
      <c r="AE120" s="28">
        <v>12</v>
      </c>
    </row>
    <row r="121" spans="2:31" x14ac:dyDescent="0.25">
      <c r="B121" s="28" t="s">
        <v>804</v>
      </c>
      <c r="C121" s="28">
        <f t="shared" si="2"/>
        <v>77</v>
      </c>
      <c r="D121" s="28" t="str">
        <f t="shared" si="3"/>
        <v>М</v>
      </c>
      <c r="E121" s="28"/>
      <c r="F121" s="28">
        <v>1</v>
      </c>
      <c r="G121" s="28"/>
      <c r="H121" s="28">
        <v>1</v>
      </c>
      <c r="I121" s="28"/>
      <c r="J121" s="28"/>
      <c r="K121" s="28"/>
      <c r="L121" s="28">
        <v>1</v>
      </c>
      <c r="M121" s="28"/>
      <c r="N121" s="28">
        <v>1</v>
      </c>
      <c r="O121" s="28"/>
      <c r="P121" s="28"/>
      <c r="Q121" s="28"/>
      <c r="R121" s="28">
        <v>1</v>
      </c>
      <c r="S121" s="28">
        <v>1</v>
      </c>
      <c r="T121" s="28">
        <v>1</v>
      </c>
      <c r="U121" s="28"/>
      <c r="V121" s="28">
        <v>1</v>
      </c>
      <c r="W121" s="28">
        <v>1</v>
      </c>
      <c r="X121" s="28"/>
      <c r="Y121" s="28">
        <v>1</v>
      </c>
      <c r="Z121" s="28"/>
      <c r="AA121" s="28"/>
      <c r="AB121" s="28">
        <v>1</v>
      </c>
      <c r="AC121" s="28"/>
      <c r="AD121" s="28"/>
      <c r="AE121" s="28">
        <v>11</v>
      </c>
    </row>
    <row r="122" spans="2:31" x14ac:dyDescent="0.25">
      <c r="B122" s="28" t="s">
        <v>839</v>
      </c>
      <c r="C122" s="28">
        <f t="shared" si="2"/>
        <v>77</v>
      </c>
      <c r="D122" s="28" t="str">
        <f t="shared" si="3"/>
        <v>Ж</v>
      </c>
      <c r="E122" s="28"/>
      <c r="F122" s="28">
        <v>1</v>
      </c>
      <c r="G122" s="28"/>
      <c r="H122" s="28">
        <v>1</v>
      </c>
      <c r="I122" s="28"/>
      <c r="J122" s="28"/>
      <c r="K122" s="28"/>
      <c r="L122" s="28">
        <v>1</v>
      </c>
      <c r="M122" s="28"/>
      <c r="N122" s="28">
        <v>1</v>
      </c>
      <c r="O122" s="28"/>
      <c r="P122" s="28"/>
      <c r="Q122" s="28"/>
      <c r="R122" s="28">
        <v>1</v>
      </c>
      <c r="S122" s="28">
        <v>1</v>
      </c>
      <c r="T122" s="28">
        <v>1</v>
      </c>
      <c r="U122" s="28">
        <v>1</v>
      </c>
      <c r="V122" s="28">
        <v>1</v>
      </c>
      <c r="W122" s="28">
        <v>1</v>
      </c>
      <c r="X122" s="28"/>
      <c r="Y122" s="28">
        <v>1</v>
      </c>
      <c r="Z122" s="28"/>
      <c r="AA122" s="28"/>
      <c r="AB122" s="28">
        <v>1</v>
      </c>
      <c r="AC122" s="28"/>
      <c r="AD122" s="28"/>
      <c r="AE122" s="28">
        <v>12</v>
      </c>
    </row>
    <row r="123" spans="2:31" x14ac:dyDescent="0.25">
      <c r="B123" s="28" t="s">
        <v>805</v>
      </c>
      <c r="C123" s="28">
        <f t="shared" si="2"/>
        <v>78</v>
      </c>
      <c r="D123" s="28" t="str">
        <f t="shared" si="3"/>
        <v>М</v>
      </c>
      <c r="E123" s="28"/>
      <c r="F123" s="28">
        <v>1</v>
      </c>
      <c r="G123" s="28"/>
      <c r="H123" s="28">
        <v>1</v>
      </c>
      <c r="I123" s="28"/>
      <c r="J123" s="28"/>
      <c r="K123" s="28"/>
      <c r="L123" s="28"/>
      <c r="M123" s="28"/>
      <c r="N123" s="28">
        <v>1</v>
      </c>
      <c r="O123" s="28"/>
      <c r="P123" s="28"/>
      <c r="Q123" s="28"/>
      <c r="R123" s="28">
        <v>1</v>
      </c>
      <c r="S123" s="28">
        <v>1</v>
      </c>
      <c r="T123" s="28">
        <v>1</v>
      </c>
      <c r="U123" s="28"/>
      <c r="V123" s="28">
        <v>1</v>
      </c>
      <c r="W123" s="28">
        <v>1</v>
      </c>
      <c r="X123" s="28"/>
      <c r="Y123" s="28">
        <v>1</v>
      </c>
      <c r="Z123" s="28">
        <v>1</v>
      </c>
      <c r="AA123" s="28"/>
      <c r="AB123" s="28">
        <v>1</v>
      </c>
      <c r="AC123" s="28"/>
      <c r="AD123" s="28"/>
      <c r="AE123" s="28">
        <v>11</v>
      </c>
    </row>
    <row r="124" spans="2:31" x14ac:dyDescent="0.25">
      <c r="B124" s="28" t="s">
        <v>840</v>
      </c>
      <c r="C124" s="28">
        <f t="shared" si="2"/>
        <v>78</v>
      </c>
      <c r="D124" s="28" t="str">
        <f t="shared" si="3"/>
        <v>Ж</v>
      </c>
      <c r="E124" s="28"/>
      <c r="F124" s="28">
        <v>1</v>
      </c>
      <c r="G124" s="28"/>
      <c r="H124" s="28">
        <v>1</v>
      </c>
      <c r="I124" s="28"/>
      <c r="J124" s="28"/>
      <c r="K124" s="28"/>
      <c r="L124" s="28"/>
      <c r="M124" s="28"/>
      <c r="N124" s="28">
        <v>1</v>
      </c>
      <c r="O124" s="28"/>
      <c r="P124" s="28"/>
      <c r="Q124" s="28"/>
      <c r="R124" s="28">
        <v>1</v>
      </c>
      <c r="S124" s="28">
        <v>1</v>
      </c>
      <c r="T124" s="28">
        <v>1</v>
      </c>
      <c r="U124" s="28">
        <v>1</v>
      </c>
      <c r="V124" s="28">
        <v>1</v>
      </c>
      <c r="W124" s="28">
        <v>1</v>
      </c>
      <c r="X124" s="28"/>
      <c r="Y124" s="28">
        <v>1</v>
      </c>
      <c r="Z124" s="28">
        <v>1</v>
      </c>
      <c r="AA124" s="28"/>
      <c r="AB124" s="28">
        <v>1</v>
      </c>
      <c r="AC124" s="28"/>
      <c r="AD124" s="28"/>
      <c r="AE124" s="28">
        <v>12</v>
      </c>
    </row>
    <row r="125" spans="2:31" x14ac:dyDescent="0.25">
      <c r="B125" s="28" t="s">
        <v>806</v>
      </c>
      <c r="C125" s="28">
        <f t="shared" si="2"/>
        <v>79</v>
      </c>
      <c r="D125" s="28" t="str">
        <f t="shared" si="3"/>
        <v>М</v>
      </c>
      <c r="E125" s="28"/>
      <c r="F125" s="28">
        <v>1</v>
      </c>
      <c r="G125" s="28"/>
      <c r="H125" s="28">
        <v>1</v>
      </c>
      <c r="I125" s="28"/>
      <c r="J125" s="28"/>
      <c r="K125" s="28"/>
      <c r="L125" s="28"/>
      <c r="M125" s="28"/>
      <c r="N125" s="28">
        <v>1</v>
      </c>
      <c r="O125" s="28"/>
      <c r="P125" s="28"/>
      <c r="Q125" s="28"/>
      <c r="R125" s="28">
        <v>1</v>
      </c>
      <c r="S125" s="28">
        <v>1</v>
      </c>
      <c r="T125" s="28">
        <v>1</v>
      </c>
      <c r="U125" s="28"/>
      <c r="V125" s="28">
        <v>1</v>
      </c>
      <c r="W125" s="28">
        <v>1</v>
      </c>
      <c r="X125" s="28"/>
      <c r="Y125" s="28">
        <v>1</v>
      </c>
      <c r="Z125" s="28"/>
      <c r="AA125" s="28"/>
      <c r="AB125" s="28">
        <v>1</v>
      </c>
      <c r="AC125" s="28"/>
      <c r="AD125" s="28"/>
      <c r="AE125" s="28">
        <v>10</v>
      </c>
    </row>
    <row r="126" spans="2:31" x14ac:dyDescent="0.25">
      <c r="B126" s="28" t="s">
        <v>841</v>
      </c>
      <c r="C126" s="28">
        <f t="shared" si="2"/>
        <v>79</v>
      </c>
      <c r="D126" s="28" t="str">
        <f t="shared" si="3"/>
        <v>Ж</v>
      </c>
      <c r="E126" s="28"/>
      <c r="F126" s="28">
        <v>1</v>
      </c>
      <c r="G126" s="28"/>
      <c r="H126" s="28">
        <v>1</v>
      </c>
      <c r="I126" s="28"/>
      <c r="J126" s="28"/>
      <c r="K126" s="28"/>
      <c r="L126" s="28"/>
      <c r="M126" s="28"/>
      <c r="N126" s="28">
        <v>1</v>
      </c>
      <c r="O126" s="28"/>
      <c r="P126" s="28"/>
      <c r="Q126" s="28"/>
      <c r="R126" s="28">
        <v>1</v>
      </c>
      <c r="S126" s="28">
        <v>1</v>
      </c>
      <c r="T126" s="28">
        <v>1</v>
      </c>
      <c r="U126" s="28">
        <v>1</v>
      </c>
      <c r="V126" s="28">
        <v>1</v>
      </c>
      <c r="W126" s="28">
        <v>1</v>
      </c>
      <c r="X126" s="28"/>
      <c r="Y126" s="28">
        <v>1</v>
      </c>
      <c r="Z126" s="28"/>
      <c r="AA126" s="28"/>
      <c r="AB126" s="28">
        <v>1</v>
      </c>
      <c r="AC126" s="28"/>
      <c r="AD126" s="28"/>
      <c r="AE126" s="28">
        <v>11</v>
      </c>
    </row>
    <row r="127" spans="2:31" x14ac:dyDescent="0.25">
      <c r="B127" s="28" t="s">
        <v>807</v>
      </c>
      <c r="C127" s="28">
        <f t="shared" si="2"/>
        <v>80</v>
      </c>
      <c r="D127" s="28" t="str">
        <f t="shared" si="3"/>
        <v>М</v>
      </c>
      <c r="E127" s="28"/>
      <c r="F127" s="28">
        <v>1</v>
      </c>
      <c r="G127" s="28"/>
      <c r="H127" s="28">
        <v>1</v>
      </c>
      <c r="I127" s="28"/>
      <c r="J127" s="28"/>
      <c r="K127" s="28"/>
      <c r="L127" s="28">
        <v>1</v>
      </c>
      <c r="M127" s="28"/>
      <c r="N127" s="28">
        <v>1</v>
      </c>
      <c r="O127" s="28"/>
      <c r="P127" s="28"/>
      <c r="Q127" s="28"/>
      <c r="R127" s="28">
        <v>1</v>
      </c>
      <c r="S127" s="28">
        <v>1</v>
      </c>
      <c r="T127" s="28">
        <v>1</v>
      </c>
      <c r="U127" s="28"/>
      <c r="V127" s="28">
        <v>1</v>
      </c>
      <c r="W127" s="28">
        <v>1</v>
      </c>
      <c r="X127" s="28"/>
      <c r="Y127" s="28">
        <v>1</v>
      </c>
      <c r="Z127" s="28">
        <v>1</v>
      </c>
      <c r="AA127" s="28"/>
      <c r="AB127" s="28">
        <v>1</v>
      </c>
      <c r="AC127" s="28"/>
      <c r="AD127" s="28"/>
      <c r="AE127" s="28">
        <v>12</v>
      </c>
    </row>
    <row r="128" spans="2:31" x14ac:dyDescent="0.25">
      <c r="B128" s="28" t="s">
        <v>842</v>
      </c>
      <c r="C128" s="28">
        <f t="shared" si="2"/>
        <v>80</v>
      </c>
      <c r="D128" s="28" t="str">
        <f t="shared" si="3"/>
        <v>Ж</v>
      </c>
      <c r="E128" s="28"/>
      <c r="F128" s="28">
        <v>1</v>
      </c>
      <c r="G128" s="28"/>
      <c r="H128" s="28">
        <v>1</v>
      </c>
      <c r="I128" s="28"/>
      <c r="J128" s="28"/>
      <c r="K128" s="28"/>
      <c r="L128" s="28">
        <v>1</v>
      </c>
      <c r="M128" s="28"/>
      <c r="N128" s="28">
        <v>1</v>
      </c>
      <c r="O128" s="28"/>
      <c r="P128" s="28"/>
      <c r="Q128" s="28"/>
      <c r="R128" s="28">
        <v>1</v>
      </c>
      <c r="S128" s="28">
        <v>1</v>
      </c>
      <c r="T128" s="28">
        <v>1</v>
      </c>
      <c r="U128" s="28">
        <v>1</v>
      </c>
      <c r="V128" s="28">
        <v>1</v>
      </c>
      <c r="W128" s="28">
        <v>1</v>
      </c>
      <c r="X128" s="28"/>
      <c r="Y128" s="28">
        <v>1</v>
      </c>
      <c r="Z128" s="28">
        <v>1</v>
      </c>
      <c r="AA128" s="28"/>
      <c r="AB128" s="28">
        <v>1</v>
      </c>
      <c r="AC128" s="28"/>
      <c r="AD128" s="28"/>
      <c r="AE128" s="28">
        <v>13</v>
      </c>
    </row>
    <row r="129" spans="2:31" x14ac:dyDescent="0.25">
      <c r="B129" s="28" t="s">
        <v>808</v>
      </c>
      <c r="C129" s="28">
        <f t="shared" si="2"/>
        <v>81</v>
      </c>
      <c r="D129" s="28" t="str">
        <f t="shared" si="3"/>
        <v>М</v>
      </c>
      <c r="E129" s="28"/>
      <c r="F129" s="28">
        <v>1</v>
      </c>
      <c r="G129" s="28"/>
      <c r="H129" s="28">
        <v>1</v>
      </c>
      <c r="I129" s="28"/>
      <c r="J129" s="28"/>
      <c r="K129" s="28"/>
      <c r="L129" s="28"/>
      <c r="M129" s="28"/>
      <c r="N129" s="28">
        <v>1</v>
      </c>
      <c r="O129" s="28"/>
      <c r="P129" s="28"/>
      <c r="Q129" s="28"/>
      <c r="R129" s="28">
        <v>1</v>
      </c>
      <c r="S129" s="28">
        <v>1</v>
      </c>
      <c r="T129" s="28">
        <v>1</v>
      </c>
      <c r="U129" s="28"/>
      <c r="V129" s="28">
        <v>1</v>
      </c>
      <c r="W129" s="28">
        <v>1</v>
      </c>
      <c r="X129" s="28"/>
      <c r="Y129" s="28">
        <v>1</v>
      </c>
      <c r="Z129" s="28"/>
      <c r="AA129" s="28"/>
      <c r="AB129" s="28">
        <v>1</v>
      </c>
      <c r="AC129" s="28"/>
      <c r="AD129" s="28"/>
      <c r="AE129" s="28">
        <v>10</v>
      </c>
    </row>
    <row r="130" spans="2:31" x14ac:dyDescent="0.25">
      <c r="B130" s="28" t="s">
        <v>843</v>
      </c>
      <c r="C130" s="28">
        <f t="shared" si="2"/>
        <v>81</v>
      </c>
      <c r="D130" s="28" t="str">
        <f t="shared" si="3"/>
        <v>Ж</v>
      </c>
      <c r="E130" s="28"/>
      <c r="F130" s="28">
        <v>1</v>
      </c>
      <c r="G130" s="28"/>
      <c r="H130" s="28">
        <v>1</v>
      </c>
      <c r="I130" s="28"/>
      <c r="J130" s="28"/>
      <c r="K130" s="28"/>
      <c r="L130" s="28"/>
      <c r="M130" s="28"/>
      <c r="N130" s="28">
        <v>1</v>
      </c>
      <c r="O130" s="28"/>
      <c r="P130" s="28"/>
      <c r="Q130" s="28"/>
      <c r="R130" s="28">
        <v>1</v>
      </c>
      <c r="S130" s="28">
        <v>1</v>
      </c>
      <c r="T130" s="28">
        <v>1</v>
      </c>
      <c r="U130" s="28">
        <v>1</v>
      </c>
      <c r="V130" s="28">
        <v>1</v>
      </c>
      <c r="W130" s="28">
        <v>1</v>
      </c>
      <c r="X130" s="28"/>
      <c r="Y130" s="28">
        <v>1</v>
      </c>
      <c r="Z130" s="28"/>
      <c r="AA130" s="28"/>
      <c r="AB130" s="28">
        <v>1</v>
      </c>
      <c r="AC130" s="28"/>
      <c r="AD130" s="28"/>
      <c r="AE130" s="28">
        <v>11</v>
      </c>
    </row>
    <row r="131" spans="2:31" x14ac:dyDescent="0.25">
      <c r="B131" s="28" t="s">
        <v>809</v>
      </c>
      <c r="C131" s="28">
        <f t="shared" ref="C131:C166" si="4">MID(B131,1,2)+0</f>
        <v>82</v>
      </c>
      <c r="D131" s="28" t="str">
        <f t="shared" ref="D131:D166" si="5">MID(B131,5,1)</f>
        <v>М</v>
      </c>
      <c r="E131" s="28"/>
      <c r="F131" s="28">
        <v>1</v>
      </c>
      <c r="G131" s="28"/>
      <c r="H131" s="28">
        <v>1</v>
      </c>
      <c r="I131" s="28"/>
      <c r="J131" s="28"/>
      <c r="K131" s="28"/>
      <c r="L131" s="28"/>
      <c r="M131" s="28"/>
      <c r="N131" s="28">
        <v>1</v>
      </c>
      <c r="O131" s="28"/>
      <c r="P131" s="28"/>
      <c r="Q131" s="28"/>
      <c r="R131" s="28">
        <v>1</v>
      </c>
      <c r="S131" s="28">
        <v>1</v>
      </c>
      <c r="T131" s="28">
        <v>1</v>
      </c>
      <c r="U131" s="28"/>
      <c r="V131" s="28">
        <v>1</v>
      </c>
      <c r="W131" s="28">
        <v>1</v>
      </c>
      <c r="X131" s="28"/>
      <c r="Y131" s="28">
        <v>1</v>
      </c>
      <c r="Z131" s="28">
        <v>1</v>
      </c>
      <c r="AA131" s="28"/>
      <c r="AB131" s="28">
        <v>1</v>
      </c>
      <c r="AC131" s="28"/>
      <c r="AD131" s="28"/>
      <c r="AE131" s="28">
        <v>11</v>
      </c>
    </row>
    <row r="132" spans="2:31" x14ac:dyDescent="0.25">
      <c r="B132" s="28" t="s">
        <v>844</v>
      </c>
      <c r="C132" s="28">
        <f t="shared" si="4"/>
        <v>82</v>
      </c>
      <c r="D132" s="28" t="str">
        <f t="shared" si="5"/>
        <v>Ж</v>
      </c>
      <c r="E132" s="28"/>
      <c r="F132" s="28">
        <v>1</v>
      </c>
      <c r="G132" s="28"/>
      <c r="H132" s="28">
        <v>1</v>
      </c>
      <c r="I132" s="28"/>
      <c r="J132" s="28"/>
      <c r="K132" s="28"/>
      <c r="L132" s="28"/>
      <c r="M132" s="28"/>
      <c r="N132" s="28">
        <v>1</v>
      </c>
      <c r="O132" s="28"/>
      <c r="P132" s="28"/>
      <c r="Q132" s="28"/>
      <c r="R132" s="28">
        <v>1</v>
      </c>
      <c r="S132" s="28">
        <v>1</v>
      </c>
      <c r="T132" s="28">
        <v>1</v>
      </c>
      <c r="U132" s="28">
        <v>1</v>
      </c>
      <c r="V132" s="28">
        <v>1</v>
      </c>
      <c r="W132" s="28">
        <v>1</v>
      </c>
      <c r="X132" s="28"/>
      <c r="Y132" s="28">
        <v>1</v>
      </c>
      <c r="Z132" s="28">
        <v>1</v>
      </c>
      <c r="AA132" s="28"/>
      <c r="AB132" s="28">
        <v>1</v>
      </c>
      <c r="AC132" s="28"/>
      <c r="AD132" s="28"/>
      <c r="AE132" s="28">
        <v>12</v>
      </c>
    </row>
    <row r="133" spans="2:31" x14ac:dyDescent="0.25">
      <c r="B133" s="28" t="s">
        <v>810</v>
      </c>
      <c r="C133" s="28">
        <f t="shared" si="4"/>
        <v>83</v>
      </c>
      <c r="D133" s="28" t="str">
        <f t="shared" si="5"/>
        <v>М</v>
      </c>
      <c r="E133" s="28"/>
      <c r="F133" s="28">
        <v>1</v>
      </c>
      <c r="G133" s="28"/>
      <c r="H133" s="28">
        <v>1</v>
      </c>
      <c r="I133" s="28"/>
      <c r="J133" s="28"/>
      <c r="K133" s="28"/>
      <c r="L133" s="28">
        <v>1</v>
      </c>
      <c r="M133" s="28"/>
      <c r="N133" s="28">
        <v>1</v>
      </c>
      <c r="O133" s="28"/>
      <c r="P133" s="28"/>
      <c r="Q133" s="28"/>
      <c r="R133" s="28">
        <v>1</v>
      </c>
      <c r="S133" s="28">
        <v>1</v>
      </c>
      <c r="T133" s="28">
        <v>1</v>
      </c>
      <c r="U133" s="28"/>
      <c r="V133" s="28">
        <v>1</v>
      </c>
      <c r="W133" s="28">
        <v>1</v>
      </c>
      <c r="X133" s="28"/>
      <c r="Y133" s="28">
        <v>1</v>
      </c>
      <c r="Z133" s="28"/>
      <c r="AA133" s="28"/>
      <c r="AB133" s="28">
        <v>1</v>
      </c>
      <c r="AC133" s="28"/>
      <c r="AD133" s="28"/>
      <c r="AE133" s="28">
        <v>11</v>
      </c>
    </row>
    <row r="134" spans="2:31" x14ac:dyDescent="0.25">
      <c r="B134" s="28" t="s">
        <v>845</v>
      </c>
      <c r="C134" s="28">
        <f t="shared" si="4"/>
        <v>83</v>
      </c>
      <c r="D134" s="28" t="str">
        <f t="shared" si="5"/>
        <v>Ж</v>
      </c>
      <c r="E134" s="28"/>
      <c r="F134" s="28">
        <v>1</v>
      </c>
      <c r="G134" s="28"/>
      <c r="H134" s="28">
        <v>1</v>
      </c>
      <c r="I134" s="28"/>
      <c r="J134" s="28"/>
      <c r="K134" s="28"/>
      <c r="L134" s="28">
        <v>1</v>
      </c>
      <c r="M134" s="28"/>
      <c r="N134" s="28">
        <v>1</v>
      </c>
      <c r="O134" s="28"/>
      <c r="P134" s="28"/>
      <c r="Q134" s="28"/>
      <c r="R134" s="28">
        <v>1</v>
      </c>
      <c r="S134" s="28">
        <v>1</v>
      </c>
      <c r="T134" s="28">
        <v>1</v>
      </c>
      <c r="U134" s="28">
        <v>1</v>
      </c>
      <c r="V134" s="28">
        <v>1</v>
      </c>
      <c r="W134" s="28">
        <v>1</v>
      </c>
      <c r="X134" s="28"/>
      <c r="Y134" s="28">
        <v>1</v>
      </c>
      <c r="Z134" s="28"/>
      <c r="AA134" s="28"/>
      <c r="AB134" s="28">
        <v>1</v>
      </c>
      <c r="AC134" s="28"/>
      <c r="AD134" s="28"/>
      <c r="AE134" s="28">
        <v>12</v>
      </c>
    </row>
    <row r="135" spans="2:31" x14ac:dyDescent="0.25">
      <c r="B135" s="28" t="s">
        <v>811</v>
      </c>
      <c r="C135" s="28">
        <f t="shared" si="4"/>
        <v>84</v>
      </c>
      <c r="D135" s="28" t="str">
        <f t="shared" si="5"/>
        <v>М</v>
      </c>
      <c r="E135" s="28"/>
      <c r="F135" s="28">
        <v>1</v>
      </c>
      <c r="G135" s="28"/>
      <c r="H135" s="28">
        <v>1</v>
      </c>
      <c r="I135" s="28"/>
      <c r="J135" s="28"/>
      <c r="K135" s="28"/>
      <c r="L135" s="28"/>
      <c r="M135" s="28"/>
      <c r="N135" s="28">
        <v>1</v>
      </c>
      <c r="O135" s="28"/>
      <c r="P135" s="28"/>
      <c r="Q135" s="28"/>
      <c r="R135" s="28">
        <v>1</v>
      </c>
      <c r="S135" s="28">
        <v>1</v>
      </c>
      <c r="T135" s="28">
        <v>1</v>
      </c>
      <c r="U135" s="28"/>
      <c r="V135" s="28">
        <v>1</v>
      </c>
      <c r="W135" s="28">
        <v>1</v>
      </c>
      <c r="X135" s="28"/>
      <c r="Y135" s="28">
        <v>1</v>
      </c>
      <c r="Z135" s="28">
        <v>1</v>
      </c>
      <c r="AA135" s="28"/>
      <c r="AB135" s="28">
        <v>1</v>
      </c>
      <c r="AC135" s="28"/>
      <c r="AD135" s="28"/>
      <c r="AE135" s="28">
        <v>11</v>
      </c>
    </row>
    <row r="136" spans="2:31" x14ac:dyDescent="0.25">
      <c r="B136" s="28" t="s">
        <v>846</v>
      </c>
      <c r="C136" s="28">
        <f t="shared" si="4"/>
        <v>84</v>
      </c>
      <c r="D136" s="28" t="str">
        <f t="shared" si="5"/>
        <v>Ж</v>
      </c>
      <c r="E136" s="28"/>
      <c r="F136" s="28">
        <v>1</v>
      </c>
      <c r="G136" s="28"/>
      <c r="H136" s="28">
        <v>1</v>
      </c>
      <c r="I136" s="28"/>
      <c r="J136" s="28"/>
      <c r="K136" s="28"/>
      <c r="L136" s="28"/>
      <c r="M136" s="28"/>
      <c r="N136" s="28">
        <v>1</v>
      </c>
      <c r="O136" s="28"/>
      <c r="P136" s="28"/>
      <c r="Q136" s="28"/>
      <c r="R136" s="28">
        <v>1</v>
      </c>
      <c r="S136" s="28">
        <v>1</v>
      </c>
      <c r="T136" s="28">
        <v>1</v>
      </c>
      <c r="U136" s="28">
        <v>1</v>
      </c>
      <c r="V136" s="28">
        <v>1</v>
      </c>
      <c r="W136" s="28">
        <v>1</v>
      </c>
      <c r="X136" s="28"/>
      <c r="Y136" s="28">
        <v>1</v>
      </c>
      <c r="Z136" s="28">
        <v>1</v>
      </c>
      <c r="AA136" s="28"/>
      <c r="AB136" s="28">
        <v>1</v>
      </c>
      <c r="AC136" s="28"/>
      <c r="AD136" s="28"/>
      <c r="AE136" s="28">
        <v>12</v>
      </c>
    </row>
    <row r="137" spans="2:31" x14ac:dyDescent="0.25">
      <c r="B137" s="28" t="s">
        <v>812</v>
      </c>
      <c r="C137" s="28">
        <f t="shared" si="4"/>
        <v>85</v>
      </c>
      <c r="D137" s="28" t="str">
        <f t="shared" si="5"/>
        <v>М</v>
      </c>
      <c r="E137" s="28"/>
      <c r="F137" s="28">
        <v>1</v>
      </c>
      <c r="G137" s="28"/>
      <c r="H137" s="28">
        <v>1</v>
      </c>
      <c r="I137" s="28"/>
      <c r="J137" s="28"/>
      <c r="K137" s="28"/>
      <c r="L137" s="28"/>
      <c r="M137" s="28"/>
      <c r="N137" s="28">
        <v>1</v>
      </c>
      <c r="O137" s="28"/>
      <c r="P137" s="28"/>
      <c r="Q137" s="28"/>
      <c r="R137" s="28">
        <v>1</v>
      </c>
      <c r="S137" s="28">
        <v>1</v>
      </c>
      <c r="T137" s="28">
        <v>1</v>
      </c>
      <c r="U137" s="28"/>
      <c r="V137" s="28">
        <v>1</v>
      </c>
      <c r="W137" s="28">
        <v>1</v>
      </c>
      <c r="X137" s="28">
        <v>1</v>
      </c>
      <c r="Y137" s="28">
        <v>1</v>
      </c>
      <c r="Z137" s="28"/>
      <c r="AA137" s="28"/>
      <c r="AB137" s="28">
        <v>1</v>
      </c>
      <c r="AC137" s="28"/>
      <c r="AD137" s="28"/>
      <c r="AE137" s="28">
        <v>11</v>
      </c>
    </row>
    <row r="138" spans="2:31" x14ac:dyDescent="0.25">
      <c r="B138" s="28" t="s">
        <v>847</v>
      </c>
      <c r="C138" s="28">
        <f t="shared" si="4"/>
        <v>85</v>
      </c>
      <c r="D138" s="28" t="str">
        <f t="shared" si="5"/>
        <v>Ж</v>
      </c>
      <c r="E138" s="28"/>
      <c r="F138" s="28">
        <v>1</v>
      </c>
      <c r="G138" s="28"/>
      <c r="H138" s="28">
        <v>1</v>
      </c>
      <c r="I138" s="28"/>
      <c r="J138" s="28"/>
      <c r="K138" s="28"/>
      <c r="L138" s="28"/>
      <c r="M138" s="28"/>
      <c r="N138" s="28">
        <v>1</v>
      </c>
      <c r="O138" s="28"/>
      <c r="P138" s="28"/>
      <c r="Q138" s="28"/>
      <c r="R138" s="28">
        <v>1</v>
      </c>
      <c r="S138" s="28">
        <v>1</v>
      </c>
      <c r="T138" s="28">
        <v>1</v>
      </c>
      <c r="U138" s="28">
        <v>1</v>
      </c>
      <c r="V138" s="28">
        <v>1</v>
      </c>
      <c r="W138" s="28">
        <v>1</v>
      </c>
      <c r="X138" s="28">
        <v>1</v>
      </c>
      <c r="Y138" s="28">
        <v>1</v>
      </c>
      <c r="Z138" s="28"/>
      <c r="AA138" s="28"/>
      <c r="AB138" s="28">
        <v>1</v>
      </c>
      <c r="AC138" s="28"/>
      <c r="AD138" s="28"/>
      <c r="AE138" s="28">
        <v>12</v>
      </c>
    </row>
    <row r="139" spans="2:31" x14ac:dyDescent="0.25">
      <c r="B139" s="28" t="s">
        <v>813</v>
      </c>
      <c r="C139" s="28">
        <f t="shared" si="4"/>
        <v>86</v>
      </c>
      <c r="D139" s="28" t="str">
        <f t="shared" si="5"/>
        <v>М</v>
      </c>
      <c r="E139" s="28"/>
      <c r="F139" s="28">
        <v>1</v>
      </c>
      <c r="G139" s="28"/>
      <c r="H139" s="28">
        <v>1</v>
      </c>
      <c r="I139" s="28"/>
      <c r="J139" s="28"/>
      <c r="K139" s="28"/>
      <c r="L139" s="28">
        <v>1</v>
      </c>
      <c r="M139" s="28"/>
      <c r="N139" s="28">
        <v>1</v>
      </c>
      <c r="O139" s="28"/>
      <c r="P139" s="28"/>
      <c r="Q139" s="28"/>
      <c r="R139" s="28">
        <v>1</v>
      </c>
      <c r="S139" s="28">
        <v>1</v>
      </c>
      <c r="T139" s="28">
        <v>1</v>
      </c>
      <c r="U139" s="28"/>
      <c r="V139" s="28">
        <v>1</v>
      </c>
      <c r="W139" s="28">
        <v>1</v>
      </c>
      <c r="X139" s="28"/>
      <c r="Y139" s="28">
        <v>1</v>
      </c>
      <c r="Z139" s="28">
        <v>1</v>
      </c>
      <c r="AA139" s="28"/>
      <c r="AB139" s="28">
        <v>1</v>
      </c>
      <c r="AC139" s="28"/>
      <c r="AD139" s="28"/>
      <c r="AE139" s="28">
        <v>12</v>
      </c>
    </row>
    <row r="140" spans="2:31" x14ac:dyDescent="0.25">
      <c r="B140" s="28" t="s">
        <v>848</v>
      </c>
      <c r="C140" s="28">
        <f t="shared" si="4"/>
        <v>86</v>
      </c>
      <c r="D140" s="28" t="str">
        <f t="shared" si="5"/>
        <v>Ж</v>
      </c>
      <c r="E140" s="28"/>
      <c r="F140" s="28">
        <v>1</v>
      </c>
      <c r="G140" s="28"/>
      <c r="H140" s="28">
        <v>1</v>
      </c>
      <c r="I140" s="28"/>
      <c r="J140" s="28"/>
      <c r="K140" s="28"/>
      <c r="L140" s="28">
        <v>1</v>
      </c>
      <c r="M140" s="28"/>
      <c r="N140" s="28">
        <v>1</v>
      </c>
      <c r="O140" s="28"/>
      <c r="P140" s="28"/>
      <c r="Q140" s="28"/>
      <c r="R140" s="28">
        <v>1</v>
      </c>
      <c r="S140" s="28">
        <v>1</v>
      </c>
      <c r="T140" s="28">
        <v>1</v>
      </c>
      <c r="U140" s="28">
        <v>1</v>
      </c>
      <c r="V140" s="28">
        <v>1</v>
      </c>
      <c r="W140" s="28">
        <v>1</v>
      </c>
      <c r="X140" s="28"/>
      <c r="Y140" s="28">
        <v>1</v>
      </c>
      <c r="Z140" s="28">
        <v>1</v>
      </c>
      <c r="AA140" s="28"/>
      <c r="AB140" s="28">
        <v>1</v>
      </c>
      <c r="AC140" s="28"/>
      <c r="AD140" s="28"/>
      <c r="AE140" s="28">
        <v>13</v>
      </c>
    </row>
    <row r="141" spans="2:31" x14ac:dyDescent="0.25">
      <c r="B141" s="28" t="s">
        <v>814</v>
      </c>
      <c r="C141" s="28">
        <f t="shared" si="4"/>
        <v>87</v>
      </c>
      <c r="D141" s="28" t="str">
        <f t="shared" si="5"/>
        <v>М</v>
      </c>
      <c r="E141" s="28"/>
      <c r="F141" s="28">
        <v>1</v>
      </c>
      <c r="G141" s="28"/>
      <c r="H141" s="28">
        <v>1</v>
      </c>
      <c r="I141" s="28"/>
      <c r="J141" s="28"/>
      <c r="K141" s="28"/>
      <c r="L141" s="28"/>
      <c r="M141" s="28"/>
      <c r="N141" s="28">
        <v>1</v>
      </c>
      <c r="O141" s="28"/>
      <c r="P141" s="28"/>
      <c r="Q141" s="28"/>
      <c r="R141" s="28">
        <v>1</v>
      </c>
      <c r="S141" s="28">
        <v>1</v>
      </c>
      <c r="T141" s="28">
        <v>1</v>
      </c>
      <c r="U141" s="28"/>
      <c r="V141" s="28">
        <v>1</v>
      </c>
      <c r="W141" s="28">
        <v>1</v>
      </c>
      <c r="X141" s="28"/>
      <c r="Y141" s="28">
        <v>1</v>
      </c>
      <c r="Z141" s="28"/>
      <c r="AA141" s="28"/>
      <c r="AB141" s="28">
        <v>1</v>
      </c>
      <c r="AC141" s="28"/>
      <c r="AD141" s="28"/>
      <c r="AE141" s="28">
        <v>10</v>
      </c>
    </row>
    <row r="142" spans="2:31" x14ac:dyDescent="0.25">
      <c r="B142" s="28" t="s">
        <v>849</v>
      </c>
      <c r="C142" s="28">
        <f t="shared" si="4"/>
        <v>87</v>
      </c>
      <c r="D142" s="28" t="str">
        <f t="shared" si="5"/>
        <v>Ж</v>
      </c>
      <c r="E142" s="28"/>
      <c r="F142" s="28">
        <v>1</v>
      </c>
      <c r="G142" s="28"/>
      <c r="H142" s="28">
        <v>1</v>
      </c>
      <c r="I142" s="28"/>
      <c r="J142" s="28"/>
      <c r="K142" s="28"/>
      <c r="L142" s="28"/>
      <c r="M142" s="28"/>
      <c r="N142" s="28">
        <v>1</v>
      </c>
      <c r="O142" s="28"/>
      <c r="P142" s="28"/>
      <c r="Q142" s="28"/>
      <c r="R142" s="28">
        <v>1</v>
      </c>
      <c r="S142" s="28">
        <v>1</v>
      </c>
      <c r="T142" s="28">
        <v>1</v>
      </c>
      <c r="U142" s="28">
        <v>1</v>
      </c>
      <c r="V142" s="28">
        <v>1</v>
      </c>
      <c r="W142" s="28">
        <v>1</v>
      </c>
      <c r="X142" s="28"/>
      <c r="Y142" s="28">
        <v>1</v>
      </c>
      <c r="Z142" s="28"/>
      <c r="AA142" s="28"/>
      <c r="AB142" s="28">
        <v>1</v>
      </c>
      <c r="AC142" s="28"/>
      <c r="AD142" s="28"/>
      <c r="AE142" s="28">
        <v>11</v>
      </c>
    </row>
    <row r="143" spans="2:31" x14ac:dyDescent="0.25">
      <c r="B143" s="28" t="s">
        <v>815</v>
      </c>
      <c r="C143" s="28">
        <f t="shared" si="4"/>
        <v>88</v>
      </c>
      <c r="D143" s="28" t="str">
        <f t="shared" si="5"/>
        <v>М</v>
      </c>
      <c r="E143" s="28"/>
      <c r="F143" s="28">
        <v>1</v>
      </c>
      <c r="G143" s="28"/>
      <c r="H143" s="28">
        <v>1</v>
      </c>
      <c r="I143" s="28"/>
      <c r="J143" s="28"/>
      <c r="K143" s="28"/>
      <c r="L143" s="28"/>
      <c r="M143" s="28"/>
      <c r="N143" s="28">
        <v>1</v>
      </c>
      <c r="O143" s="28"/>
      <c r="P143" s="28"/>
      <c r="Q143" s="28"/>
      <c r="R143" s="28">
        <v>1</v>
      </c>
      <c r="S143" s="28">
        <v>1</v>
      </c>
      <c r="T143" s="28">
        <v>1</v>
      </c>
      <c r="U143" s="28"/>
      <c r="V143" s="28">
        <v>1</v>
      </c>
      <c r="W143" s="28">
        <v>1</v>
      </c>
      <c r="X143" s="28"/>
      <c r="Y143" s="28">
        <v>1</v>
      </c>
      <c r="Z143" s="28">
        <v>1</v>
      </c>
      <c r="AA143" s="28"/>
      <c r="AB143" s="28">
        <v>1</v>
      </c>
      <c r="AC143" s="28"/>
      <c r="AD143" s="28"/>
      <c r="AE143" s="28">
        <v>11</v>
      </c>
    </row>
    <row r="144" spans="2:31" x14ac:dyDescent="0.25">
      <c r="B144" s="28" t="s">
        <v>850</v>
      </c>
      <c r="C144" s="28">
        <f t="shared" si="4"/>
        <v>88</v>
      </c>
      <c r="D144" s="28" t="str">
        <f t="shared" si="5"/>
        <v>Ж</v>
      </c>
      <c r="E144" s="28"/>
      <c r="F144" s="28">
        <v>1</v>
      </c>
      <c r="G144" s="28"/>
      <c r="H144" s="28">
        <v>1</v>
      </c>
      <c r="I144" s="28"/>
      <c r="J144" s="28"/>
      <c r="K144" s="28"/>
      <c r="L144" s="28"/>
      <c r="M144" s="28"/>
      <c r="N144" s="28">
        <v>1</v>
      </c>
      <c r="O144" s="28"/>
      <c r="P144" s="28"/>
      <c r="Q144" s="28"/>
      <c r="R144" s="28">
        <v>1</v>
      </c>
      <c r="S144" s="28">
        <v>1</v>
      </c>
      <c r="T144" s="28">
        <v>1</v>
      </c>
      <c r="U144" s="28">
        <v>1</v>
      </c>
      <c r="V144" s="28">
        <v>1</v>
      </c>
      <c r="W144" s="28">
        <v>1</v>
      </c>
      <c r="X144" s="28"/>
      <c r="Y144" s="28">
        <v>1</v>
      </c>
      <c r="Z144" s="28">
        <v>1</v>
      </c>
      <c r="AA144" s="28"/>
      <c r="AB144" s="28">
        <v>1</v>
      </c>
      <c r="AC144" s="28"/>
      <c r="AD144" s="28"/>
      <c r="AE144" s="28">
        <v>12</v>
      </c>
    </row>
    <row r="145" spans="2:31" x14ac:dyDescent="0.25">
      <c r="B145" s="28" t="s">
        <v>816</v>
      </c>
      <c r="C145" s="28">
        <f t="shared" si="4"/>
        <v>89</v>
      </c>
      <c r="D145" s="28" t="str">
        <f t="shared" si="5"/>
        <v>М</v>
      </c>
      <c r="E145" s="28"/>
      <c r="F145" s="28">
        <v>1</v>
      </c>
      <c r="G145" s="28"/>
      <c r="H145" s="28">
        <v>1</v>
      </c>
      <c r="I145" s="28"/>
      <c r="J145" s="28"/>
      <c r="K145" s="28"/>
      <c r="L145" s="28">
        <v>1</v>
      </c>
      <c r="M145" s="28"/>
      <c r="N145" s="28">
        <v>1</v>
      </c>
      <c r="O145" s="28"/>
      <c r="P145" s="28"/>
      <c r="Q145" s="28"/>
      <c r="R145" s="28">
        <v>1</v>
      </c>
      <c r="S145" s="28">
        <v>1</v>
      </c>
      <c r="T145" s="28">
        <v>1</v>
      </c>
      <c r="U145" s="28"/>
      <c r="V145" s="28">
        <v>1</v>
      </c>
      <c r="W145" s="28">
        <v>1</v>
      </c>
      <c r="X145" s="28"/>
      <c r="Y145" s="28">
        <v>1</v>
      </c>
      <c r="Z145" s="28"/>
      <c r="AA145" s="28"/>
      <c r="AB145" s="28">
        <v>1</v>
      </c>
      <c r="AC145" s="28"/>
      <c r="AD145" s="28"/>
      <c r="AE145" s="28">
        <v>11</v>
      </c>
    </row>
    <row r="146" spans="2:31" x14ac:dyDescent="0.25">
      <c r="B146" s="28" t="s">
        <v>851</v>
      </c>
      <c r="C146" s="28">
        <f t="shared" si="4"/>
        <v>89</v>
      </c>
      <c r="D146" s="28" t="str">
        <f t="shared" si="5"/>
        <v>Ж</v>
      </c>
      <c r="E146" s="28"/>
      <c r="F146" s="28">
        <v>1</v>
      </c>
      <c r="G146" s="28"/>
      <c r="H146" s="28">
        <v>1</v>
      </c>
      <c r="I146" s="28"/>
      <c r="J146" s="28"/>
      <c r="K146" s="28"/>
      <c r="L146" s="28">
        <v>1</v>
      </c>
      <c r="M146" s="28"/>
      <c r="N146" s="28">
        <v>1</v>
      </c>
      <c r="O146" s="28"/>
      <c r="P146" s="28"/>
      <c r="Q146" s="28"/>
      <c r="R146" s="28">
        <v>1</v>
      </c>
      <c r="S146" s="28">
        <v>1</v>
      </c>
      <c r="T146" s="28">
        <v>1</v>
      </c>
      <c r="U146" s="28">
        <v>1</v>
      </c>
      <c r="V146" s="28">
        <v>1</v>
      </c>
      <c r="W146" s="28">
        <v>1</v>
      </c>
      <c r="X146" s="28"/>
      <c r="Y146" s="28">
        <v>1</v>
      </c>
      <c r="Z146" s="28"/>
      <c r="AA146" s="28"/>
      <c r="AB146" s="28">
        <v>1</v>
      </c>
      <c r="AC146" s="28"/>
      <c r="AD146" s="28"/>
      <c r="AE146" s="28">
        <v>12</v>
      </c>
    </row>
    <row r="147" spans="2:31" x14ac:dyDescent="0.25">
      <c r="B147" s="28" t="s">
        <v>817</v>
      </c>
      <c r="C147" s="28">
        <f t="shared" si="4"/>
        <v>90</v>
      </c>
      <c r="D147" s="28" t="str">
        <f t="shared" si="5"/>
        <v>М</v>
      </c>
      <c r="E147" s="28"/>
      <c r="F147" s="28">
        <v>1</v>
      </c>
      <c r="G147" s="28"/>
      <c r="H147" s="28">
        <v>1</v>
      </c>
      <c r="I147" s="28"/>
      <c r="J147" s="28"/>
      <c r="K147" s="28"/>
      <c r="L147" s="28"/>
      <c r="M147" s="28"/>
      <c r="N147" s="28">
        <v>1</v>
      </c>
      <c r="O147" s="28"/>
      <c r="P147" s="28"/>
      <c r="Q147" s="28"/>
      <c r="R147" s="28">
        <v>1</v>
      </c>
      <c r="S147" s="28">
        <v>1</v>
      </c>
      <c r="T147" s="28">
        <v>1</v>
      </c>
      <c r="U147" s="28"/>
      <c r="V147" s="28">
        <v>1</v>
      </c>
      <c r="W147" s="28">
        <v>1</v>
      </c>
      <c r="X147" s="28"/>
      <c r="Y147" s="28">
        <v>1</v>
      </c>
      <c r="Z147" s="28">
        <v>1</v>
      </c>
      <c r="AA147" s="28"/>
      <c r="AB147" s="28">
        <v>1</v>
      </c>
      <c r="AC147" s="28"/>
      <c r="AD147" s="28"/>
      <c r="AE147" s="28">
        <v>11</v>
      </c>
    </row>
    <row r="148" spans="2:31" x14ac:dyDescent="0.25">
      <c r="B148" s="28" t="s">
        <v>852</v>
      </c>
      <c r="C148" s="28">
        <f t="shared" si="4"/>
        <v>90</v>
      </c>
      <c r="D148" s="28" t="str">
        <f t="shared" si="5"/>
        <v>Ж</v>
      </c>
      <c r="E148" s="28"/>
      <c r="F148" s="28">
        <v>1</v>
      </c>
      <c r="G148" s="28"/>
      <c r="H148" s="28">
        <v>1</v>
      </c>
      <c r="I148" s="28"/>
      <c r="J148" s="28"/>
      <c r="K148" s="28"/>
      <c r="L148" s="28"/>
      <c r="M148" s="28"/>
      <c r="N148" s="28">
        <v>1</v>
      </c>
      <c r="O148" s="28"/>
      <c r="P148" s="28"/>
      <c r="Q148" s="28"/>
      <c r="R148" s="28">
        <v>1</v>
      </c>
      <c r="S148" s="28">
        <v>1</v>
      </c>
      <c r="T148" s="28">
        <v>1</v>
      </c>
      <c r="U148" s="28">
        <v>1</v>
      </c>
      <c r="V148" s="28">
        <v>1</v>
      </c>
      <c r="W148" s="28">
        <v>1</v>
      </c>
      <c r="X148" s="28"/>
      <c r="Y148" s="28">
        <v>1</v>
      </c>
      <c r="Z148" s="28">
        <v>1</v>
      </c>
      <c r="AA148" s="28"/>
      <c r="AB148" s="28">
        <v>1</v>
      </c>
      <c r="AC148" s="28"/>
      <c r="AD148" s="28"/>
      <c r="AE148" s="28">
        <v>12</v>
      </c>
    </row>
    <row r="149" spans="2:31" x14ac:dyDescent="0.25">
      <c r="B149" s="28" t="s">
        <v>818</v>
      </c>
      <c r="C149" s="28">
        <f t="shared" si="4"/>
        <v>91</v>
      </c>
      <c r="D149" s="28" t="str">
        <f t="shared" si="5"/>
        <v>М</v>
      </c>
      <c r="E149" s="28"/>
      <c r="F149" s="28">
        <v>1</v>
      </c>
      <c r="G149" s="28"/>
      <c r="H149" s="28">
        <v>1</v>
      </c>
      <c r="I149" s="28"/>
      <c r="J149" s="28"/>
      <c r="K149" s="28"/>
      <c r="L149" s="28"/>
      <c r="M149" s="28"/>
      <c r="N149" s="28">
        <v>1</v>
      </c>
      <c r="O149" s="28"/>
      <c r="P149" s="28"/>
      <c r="Q149" s="28"/>
      <c r="R149" s="28">
        <v>1</v>
      </c>
      <c r="S149" s="28">
        <v>1</v>
      </c>
      <c r="T149" s="28">
        <v>1</v>
      </c>
      <c r="U149" s="28"/>
      <c r="V149" s="28">
        <v>1</v>
      </c>
      <c r="W149" s="28">
        <v>1</v>
      </c>
      <c r="X149" s="28"/>
      <c r="Y149" s="28">
        <v>1</v>
      </c>
      <c r="Z149" s="28"/>
      <c r="AA149" s="28"/>
      <c r="AB149" s="28">
        <v>1</v>
      </c>
      <c r="AC149" s="28"/>
      <c r="AD149" s="28"/>
      <c r="AE149" s="28">
        <v>10</v>
      </c>
    </row>
    <row r="150" spans="2:31" x14ac:dyDescent="0.25">
      <c r="B150" s="28" t="s">
        <v>853</v>
      </c>
      <c r="C150" s="28">
        <f t="shared" si="4"/>
        <v>91</v>
      </c>
      <c r="D150" s="28" t="str">
        <f t="shared" si="5"/>
        <v>Ж</v>
      </c>
      <c r="E150" s="28"/>
      <c r="F150" s="28">
        <v>1</v>
      </c>
      <c r="G150" s="28"/>
      <c r="H150" s="28">
        <v>1</v>
      </c>
      <c r="I150" s="28"/>
      <c r="J150" s="28"/>
      <c r="K150" s="28"/>
      <c r="L150" s="28"/>
      <c r="M150" s="28"/>
      <c r="N150" s="28">
        <v>1</v>
      </c>
      <c r="O150" s="28"/>
      <c r="P150" s="28"/>
      <c r="Q150" s="28"/>
      <c r="R150" s="28">
        <v>1</v>
      </c>
      <c r="S150" s="28">
        <v>1</v>
      </c>
      <c r="T150" s="28">
        <v>1</v>
      </c>
      <c r="U150" s="28">
        <v>1</v>
      </c>
      <c r="V150" s="28">
        <v>1</v>
      </c>
      <c r="W150" s="28">
        <v>1</v>
      </c>
      <c r="X150" s="28"/>
      <c r="Y150" s="28">
        <v>1</v>
      </c>
      <c r="Z150" s="28"/>
      <c r="AA150" s="28"/>
      <c r="AB150" s="28">
        <v>1</v>
      </c>
      <c r="AC150" s="28"/>
      <c r="AD150" s="28"/>
      <c r="AE150" s="28">
        <v>11</v>
      </c>
    </row>
    <row r="151" spans="2:31" x14ac:dyDescent="0.25">
      <c r="B151" s="28" t="s">
        <v>819</v>
      </c>
      <c r="C151" s="28">
        <f t="shared" si="4"/>
        <v>92</v>
      </c>
      <c r="D151" s="28" t="str">
        <f t="shared" si="5"/>
        <v>М</v>
      </c>
      <c r="E151" s="28"/>
      <c r="F151" s="28">
        <v>1</v>
      </c>
      <c r="G151" s="28"/>
      <c r="H151" s="28">
        <v>1</v>
      </c>
      <c r="I151" s="28"/>
      <c r="J151" s="28"/>
      <c r="K151" s="28"/>
      <c r="L151" s="28">
        <v>1</v>
      </c>
      <c r="M151" s="28"/>
      <c r="N151" s="28">
        <v>1</v>
      </c>
      <c r="O151" s="28"/>
      <c r="P151" s="28"/>
      <c r="Q151" s="28"/>
      <c r="R151" s="28">
        <v>1</v>
      </c>
      <c r="S151" s="28">
        <v>1</v>
      </c>
      <c r="T151" s="28">
        <v>1</v>
      </c>
      <c r="U151" s="28"/>
      <c r="V151" s="28">
        <v>1</v>
      </c>
      <c r="W151" s="28">
        <v>1</v>
      </c>
      <c r="X151" s="28"/>
      <c r="Y151" s="28">
        <v>1</v>
      </c>
      <c r="Z151" s="28">
        <v>1</v>
      </c>
      <c r="AA151" s="28"/>
      <c r="AB151" s="28">
        <v>1</v>
      </c>
      <c r="AC151" s="28"/>
      <c r="AD151" s="28"/>
      <c r="AE151" s="28">
        <v>12</v>
      </c>
    </row>
    <row r="152" spans="2:31" x14ac:dyDescent="0.25">
      <c r="B152" s="28" t="s">
        <v>854</v>
      </c>
      <c r="C152" s="28">
        <f t="shared" si="4"/>
        <v>92</v>
      </c>
      <c r="D152" s="28" t="str">
        <f t="shared" si="5"/>
        <v>Ж</v>
      </c>
      <c r="E152" s="28"/>
      <c r="F152" s="28">
        <v>1</v>
      </c>
      <c r="G152" s="28"/>
      <c r="H152" s="28">
        <v>1</v>
      </c>
      <c r="I152" s="28"/>
      <c r="J152" s="28"/>
      <c r="K152" s="28"/>
      <c r="L152" s="28">
        <v>1</v>
      </c>
      <c r="M152" s="28"/>
      <c r="N152" s="28">
        <v>1</v>
      </c>
      <c r="O152" s="28"/>
      <c r="P152" s="28"/>
      <c r="Q152" s="28"/>
      <c r="R152" s="28">
        <v>1</v>
      </c>
      <c r="S152" s="28">
        <v>1</v>
      </c>
      <c r="T152" s="28">
        <v>1</v>
      </c>
      <c r="U152" s="28">
        <v>1</v>
      </c>
      <c r="V152" s="28">
        <v>1</v>
      </c>
      <c r="W152" s="28">
        <v>1</v>
      </c>
      <c r="X152" s="28"/>
      <c r="Y152" s="28">
        <v>1</v>
      </c>
      <c r="Z152" s="28">
        <v>1</v>
      </c>
      <c r="AA152" s="28"/>
      <c r="AB152" s="28">
        <v>1</v>
      </c>
      <c r="AC152" s="28"/>
      <c r="AD152" s="28"/>
      <c r="AE152" s="28">
        <v>13</v>
      </c>
    </row>
    <row r="153" spans="2:31" x14ac:dyDescent="0.25">
      <c r="B153" s="28" t="s">
        <v>820</v>
      </c>
      <c r="C153" s="28">
        <f t="shared" si="4"/>
        <v>93</v>
      </c>
      <c r="D153" s="28" t="str">
        <f t="shared" si="5"/>
        <v>М</v>
      </c>
      <c r="E153" s="28"/>
      <c r="F153" s="28">
        <v>1</v>
      </c>
      <c r="G153" s="28"/>
      <c r="H153" s="28">
        <v>1</v>
      </c>
      <c r="I153" s="28"/>
      <c r="J153" s="28"/>
      <c r="K153" s="28"/>
      <c r="L153" s="28"/>
      <c r="M153" s="28"/>
      <c r="N153" s="28">
        <v>1</v>
      </c>
      <c r="O153" s="28"/>
      <c r="P153" s="28"/>
      <c r="Q153" s="28"/>
      <c r="R153" s="28">
        <v>1</v>
      </c>
      <c r="S153" s="28">
        <v>1</v>
      </c>
      <c r="T153" s="28">
        <v>1</v>
      </c>
      <c r="U153" s="28"/>
      <c r="V153" s="28">
        <v>1</v>
      </c>
      <c r="W153" s="28">
        <v>1</v>
      </c>
      <c r="X153" s="28"/>
      <c r="Y153" s="28">
        <v>1</v>
      </c>
      <c r="Z153" s="28"/>
      <c r="AA153" s="28"/>
      <c r="AB153" s="28">
        <v>1</v>
      </c>
      <c r="AC153" s="28"/>
      <c r="AD153" s="28"/>
      <c r="AE153" s="28">
        <v>10</v>
      </c>
    </row>
    <row r="154" spans="2:31" x14ac:dyDescent="0.25">
      <c r="B154" s="28" t="s">
        <v>855</v>
      </c>
      <c r="C154" s="28">
        <f t="shared" si="4"/>
        <v>93</v>
      </c>
      <c r="D154" s="28" t="str">
        <f t="shared" si="5"/>
        <v>Ж</v>
      </c>
      <c r="E154" s="28"/>
      <c r="F154" s="28">
        <v>1</v>
      </c>
      <c r="G154" s="28"/>
      <c r="H154" s="28">
        <v>1</v>
      </c>
      <c r="I154" s="28"/>
      <c r="J154" s="28"/>
      <c r="K154" s="28"/>
      <c r="L154" s="28"/>
      <c r="M154" s="28"/>
      <c r="N154" s="28">
        <v>1</v>
      </c>
      <c r="O154" s="28"/>
      <c r="P154" s="28"/>
      <c r="Q154" s="28"/>
      <c r="R154" s="28">
        <v>1</v>
      </c>
      <c r="S154" s="28">
        <v>1</v>
      </c>
      <c r="T154" s="28">
        <v>1</v>
      </c>
      <c r="U154" s="28">
        <v>1</v>
      </c>
      <c r="V154" s="28">
        <v>1</v>
      </c>
      <c r="W154" s="28">
        <v>1</v>
      </c>
      <c r="X154" s="28"/>
      <c r="Y154" s="28">
        <v>1</v>
      </c>
      <c r="Z154" s="28"/>
      <c r="AA154" s="28"/>
      <c r="AB154" s="28">
        <v>1</v>
      </c>
      <c r="AC154" s="28"/>
      <c r="AD154" s="28"/>
      <c r="AE154" s="28">
        <v>11</v>
      </c>
    </row>
    <row r="155" spans="2:31" x14ac:dyDescent="0.25">
      <c r="B155" s="28" t="s">
        <v>821</v>
      </c>
      <c r="C155" s="28">
        <f t="shared" si="4"/>
        <v>94</v>
      </c>
      <c r="D155" s="28" t="str">
        <f t="shared" si="5"/>
        <v>М</v>
      </c>
      <c r="E155" s="28"/>
      <c r="F155" s="28">
        <v>1</v>
      </c>
      <c r="G155" s="28"/>
      <c r="H155" s="28">
        <v>1</v>
      </c>
      <c r="I155" s="28"/>
      <c r="J155" s="28"/>
      <c r="K155" s="28"/>
      <c r="L155" s="28"/>
      <c r="M155" s="28"/>
      <c r="N155" s="28">
        <v>1</v>
      </c>
      <c r="O155" s="28"/>
      <c r="P155" s="28"/>
      <c r="Q155" s="28"/>
      <c r="R155" s="28">
        <v>1</v>
      </c>
      <c r="S155" s="28">
        <v>1</v>
      </c>
      <c r="T155" s="28">
        <v>1</v>
      </c>
      <c r="U155" s="28"/>
      <c r="V155" s="28">
        <v>1</v>
      </c>
      <c r="W155" s="28">
        <v>1</v>
      </c>
      <c r="X155" s="28"/>
      <c r="Y155" s="28">
        <v>1</v>
      </c>
      <c r="Z155" s="28">
        <v>1</v>
      </c>
      <c r="AA155" s="28"/>
      <c r="AB155" s="28">
        <v>1</v>
      </c>
      <c r="AC155" s="28"/>
      <c r="AD155" s="28"/>
      <c r="AE155" s="28">
        <v>11</v>
      </c>
    </row>
    <row r="156" spans="2:31" x14ac:dyDescent="0.25">
      <c r="B156" s="28" t="s">
        <v>856</v>
      </c>
      <c r="C156" s="28">
        <f t="shared" si="4"/>
        <v>94</v>
      </c>
      <c r="D156" s="28" t="str">
        <f t="shared" si="5"/>
        <v>Ж</v>
      </c>
      <c r="E156" s="28"/>
      <c r="F156" s="28">
        <v>1</v>
      </c>
      <c r="G156" s="28"/>
      <c r="H156" s="28">
        <v>1</v>
      </c>
      <c r="I156" s="28"/>
      <c r="J156" s="28"/>
      <c r="K156" s="28"/>
      <c r="L156" s="28"/>
      <c r="M156" s="28"/>
      <c r="N156" s="28">
        <v>1</v>
      </c>
      <c r="O156" s="28"/>
      <c r="P156" s="28"/>
      <c r="Q156" s="28"/>
      <c r="R156" s="28">
        <v>1</v>
      </c>
      <c r="S156" s="28">
        <v>1</v>
      </c>
      <c r="T156" s="28">
        <v>1</v>
      </c>
      <c r="U156" s="28">
        <v>1</v>
      </c>
      <c r="V156" s="28">
        <v>1</v>
      </c>
      <c r="W156" s="28">
        <v>1</v>
      </c>
      <c r="X156" s="28"/>
      <c r="Y156" s="28">
        <v>1</v>
      </c>
      <c r="Z156" s="28">
        <v>1</v>
      </c>
      <c r="AA156" s="28"/>
      <c r="AB156" s="28">
        <v>1</v>
      </c>
      <c r="AC156" s="28"/>
      <c r="AD156" s="28"/>
      <c r="AE156" s="28">
        <v>12</v>
      </c>
    </row>
    <row r="157" spans="2:31" x14ac:dyDescent="0.25">
      <c r="B157" s="28" t="s">
        <v>822</v>
      </c>
      <c r="C157" s="28">
        <f t="shared" si="4"/>
        <v>95</v>
      </c>
      <c r="D157" s="28" t="str">
        <f t="shared" si="5"/>
        <v>М</v>
      </c>
      <c r="E157" s="28"/>
      <c r="F157" s="28">
        <v>1</v>
      </c>
      <c r="G157" s="28"/>
      <c r="H157" s="28">
        <v>1</v>
      </c>
      <c r="I157" s="28"/>
      <c r="J157" s="28"/>
      <c r="K157" s="28"/>
      <c r="L157" s="28">
        <v>1</v>
      </c>
      <c r="M157" s="28"/>
      <c r="N157" s="28">
        <v>1</v>
      </c>
      <c r="O157" s="28"/>
      <c r="P157" s="28"/>
      <c r="Q157" s="28"/>
      <c r="R157" s="28">
        <v>1</v>
      </c>
      <c r="S157" s="28">
        <v>1</v>
      </c>
      <c r="T157" s="28">
        <v>1</v>
      </c>
      <c r="U157" s="28"/>
      <c r="V157" s="28">
        <v>1</v>
      </c>
      <c r="W157" s="28">
        <v>1</v>
      </c>
      <c r="X157" s="28">
        <v>1</v>
      </c>
      <c r="Y157" s="28">
        <v>1</v>
      </c>
      <c r="Z157" s="28"/>
      <c r="AA157" s="28"/>
      <c r="AB157" s="28">
        <v>1</v>
      </c>
      <c r="AC157" s="28"/>
      <c r="AD157" s="28"/>
      <c r="AE157" s="28">
        <v>12</v>
      </c>
    </row>
    <row r="158" spans="2:31" x14ac:dyDescent="0.25">
      <c r="B158" s="28" t="s">
        <v>857</v>
      </c>
      <c r="C158" s="28">
        <f t="shared" si="4"/>
        <v>95</v>
      </c>
      <c r="D158" s="28" t="str">
        <f t="shared" si="5"/>
        <v>Ж</v>
      </c>
      <c r="E158" s="28"/>
      <c r="F158" s="28">
        <v>1</v>
      </c>
      <c r="G158" s="28"/>
      <c r="H158" s="28">
        <v>1</v>
      </c>
      <c r="I158" s="28"/>
      <c r="J158" s="28"/>
      <c r="K158" s="28"/>
      <c r="L158" s="28">
        <v>1</v>
      </c>
      <c r="M158" s="28"/>
      <c r="N158" s="28">
        <v>1</v>
      </c>
      <c r="O158" s="28"/>
      <c r="P158" s="28"/>
      <c r="Q158" s="28"/>
      <c r="R158" s="28">
        <v>1</v>
      </c>
      <c r="S158" s="28">
        <v>1</v>
      </c>
      <c r="T158" s="28">
        <v>1</v>
      </c>
      <c r="U158" s="28">
        <v>1</v>
      </c>
      <c r="V158" s="28">
        <v>1</v>
      </c>
      <c r="W158" s="28">
        <v>1</v>
      </c>
      <c r="X158" s="28">
        <v>1</v>
      </c>
      <c r="Y158" s="28">
        <v>1</v>
      </c>
      <c r="Z158" s="28"/>
      <c r="AA158" s="28"/>
      <c r="AB158" s="28">
        <v>1</v>
      </c>
      <c r="AC158" s="28"/>
      <c r="AD158" s="28"/>
      <c r="AE158" s="28">
        <v>13</v>
      </c>
    </row>
    <row r="159" spans="2:31" x14ac:dyDescent="0.25">
      <c r="B159" s="28" t="s">
        <v>823</v>
      </c>
      <c r="C159" s="28">
        <f t="shared" si="4"/>
        <v>96</v>
      </c>
      <c r="D159" s="28" t="str">
        <f t="shared" si="5"/>
        <v>М</v>
      </c>
      <c r="E159" s="28"/>
      <c r="F159" s="28">
        <v>1</v>
      </c>
      <c r="G159" s="28"/>
      <c r="H159" s="28">
        <v>1</v>
      </c>
      <c r="I159" s="28"/>
      <c r="J159" s="28"/>
      <c r="K159" s="28"/>
      <c r="L159" s="28"/>
      <c r="M159" s="28"/>
      <c r="N159" s="28">
        <v>1</v>
      </c>
      <c r="O159" s="28"/>
      <c r="P159" s="28"/>
      <c r="Q159" s="28"/>
      <c r="R159" s="28">
        <v>1</v>
      </c>
      <c r="S159" s="28">
        <v>1</v>
      </c>
      <c r="T159" s="28">
        <v>1</v>
      </c>
      <c r="U159" s="28"/>
      <c r="V159" s="28">
        <v>1</v>
      </c>
      <c r="W159" s="28">
        <v>1</v>
      </c>
      <c r="X159" s="28"/>
      <c r="Y159" s="28">
        <v>1</v>
      </c>
      <c r="Z159" s="28">
        <v>1</v>
      </c>
      <c r="AA159" s="28"/>
      <c r="AB159" s="28">
        <v>1</v>
      </c>
      <c r="AC159" s="28"/>
      <c r="AD159" s="28"/>
      <c r="AE159" s="28">
        <v>11</v>
      </c>
    </row>
    <row r="160" spans="2:31" x14ac:dyDescent="0.25">
      <c r="B160" s="28" t="s">
        <v>858</v>
      </c>
      <c r="C160" s="28">
        <f t="shared" si="4"/>
        <v>96</v>
      </c>
      <c r="D160" s="28" t="str">
        <f t="shared" si="5"/>
        <v>Ж</v>
      </c>
      <c r="E160" s="28"/>
      <c r="F160" s="28">
        <v>1</v>
      </c>
      <c r="G160" s="28"/>
      <c r="H160" s="28">
        <v>1</v>
      </c>
      <c r="I160" s="28"/>
      <c r="J160" s="28"/>
      <c r="K160" s="28"/>
      <c r="L160" s="28"/>
      <c r="M160" s="28"/>
      <c r="N160" s="28">
        <v>1</v>
      </c>
      <c r="O160" s="28"/>
      <c r="P160" s="28"/>
      <c r="Q160" s="28"/>
      <c r="R160" s="28">
        <v>1</v>
      </c>
      <c r="S160" s="28">
        <v>1</v>
      </c>
      <c r="T160" s="28">
        <v>1</v>
      </c>
      <c r="U160" s="28">
        <v>1</v>
      </c>
      <c r="V160" s="28">
        <v>1</v>
      </c>
      <c r="W160" s="28">
        <v>1</v>
      </c>
      <c r="X160" s="28"/>
      <c r="Y160" s="28">
        <v>1</v>
      </c>
      <c r="Z160" s="28">
        <v>1</v>
      </c>
      <c r="AA160" s="28"/>
      <c r="AB160" s="28">
        <v>1</v>
      </c>
      <c r="AC160" s="28"/>
      <c r="AD160" s="28"/>
      <c r="AE160" s="28">
        <v>12</v>
      </c>
    </row>
    <row r="161" spans="2:31" x14ac:dyDescent="0.25">
      <c r="B161" s="28" t="s">
        <v>824</v>
      </c>
      <c r="C161" s="28">
        <f t="shared" si="4"/>
        <v>97</v>
      </c>
      <c r="D161" s="28" t="str">
        <f t="shared" si="5"/>
        <v>М</v>
      </c>
      <c r="E161" s="28"/>
      <c r="F161" s="28">
        <v>1</v>
      </c>
      <c r="G161" s="28"/>
      <c r="H161" s="28">
        <v>1</v>
      </c>
      <c r="I161" s="28"/>
      <c r="J161" s="28"/>
      <c r="K161" s="28"/>
      <c r="L161" s="28"/>
      <c r="M161" s="28"/>
      <c r="N161" s="28">
        <v>1</v>
      </c>
      <c r="O161" s="28"/>
      <c r="P161" s="28"/>
      <c r="Q161" s="28"/>
      <c r="R161" s="28">
        <v>1</v>
      </c>
      <c r="S161" s="28">
        <v>1</v>
      </c>
      <c r="T161" s="28">
        <v>1</v>
      </c>
      <c r="U161" s="28"/>
      <c r="V161" s="28">
        <v>1</v>
      </c>
      <c r="W161" s="28">
        <v>1</v>
      </c>
      <c r="X161" s="28"/>
      <c r="Y161" s="28">
        <v>1</v>
      </c>
      <c r="Z161" s="28"/>
      <c r="AA161" s="28"/>
      <c r="AB161" s="28">
        <v>1</v>
      </c>
      <c r="AC161" s="28"/>
      <c r="AD161" s="28"/>
      <c r="AE161" s="28">
        <v>10</v>
      </c>
    </row>
    <row r="162" spans="2:31" x14ac:dyDescent="0.25">
      <c r="B162" s="28" t="s">
        <v>859</v>
      </c>
      <c r="C162" s="28">
        <f t="shared" si="4"/>
        <v>97</v>
      </c>
      <c r="D162" s="28" t="str">
        <f t="shared" si="5"/>
        <v>Ж</v>
      </c>
      <c r="E162" s="28"/>
      <c r="F162" s="28">
        <v>1</v>
      </c>
      <c r="G162" s="28"/>
      <c r="H162" s="28">
        <v>1</v>
      </c>
      <c r="I162" s="28"/>
      <c r="J162" s="28"/>
      <c r="K162" s="28"/>
      <c r="L162" s="28"/>
      <c r="M162" s="28"/>
      <c r="N162" s="28">
        <v>1</v>
      </c>
      <c r="O162" s="28"/>
      <c r="P162" s="28"/>
      <c r="Q162" s="28"/>
      <c r="R162" s="28">
        <v>1</v>
      </c>
      <c r="S162" s="28">
        <v>1</v>
      </c>
      <c r="T162" s="28">
        <v>1</v>
      </c>
      <c r="U162" s="28">
        <v>1</v>
      </c>
      <c r="V162" s="28">
        <v>1</v>
      </c>
      <c r="W162" s="28">
        <v>1</v>
      </c>
      <c r="X162" s="28"/>
      <c r="Y162" s="28">
        <v>1</v>
      </c>
      <c r="Z162" s="28"/>
      <c r="AA162" s="28"/>
      <c r="AB162" s="28">
        <v>1</v>
      </c>
      <c r="AC162" s="28"/>
      <c r="AD162" s="28"/>
      <c r="AE162" s="28">
        <v>11</v>
      </c>
    </row>
    <row r="163" spans="2:31" x14ac:dyDescent="0.25">
      <c r="B163" s="28" t="s">
        <v>825</v>
      </c>
      <c r="C163" s="28">
        <f t="shared" si="4"/>
        <v>98</v>
      </c>
      <c r="D163" s="28" t="str">
        <f t="shared" si="5"/>
        <v>М</v>
      </c>
      <c r="E163" s="28"/>
      <c r="F163" s="28">
        <v>1</v>
      </c>
      <c r="G163" s="28"/>
      <c r="H163" s="28">
        <v>1</v>
      </c>
      <c r="I163" s="28"/>
      <c r="J163" s="28"/>
      <c r="K163" s="28"/>
      <c r="L163" s="28">
        <v>1</v>
      </c>
      <c r="M163" s="28"/>
      <c r="N163" s="28">
        <v>1</v>
      </c>
      <c r="O163" s="28"/>
      <c r="P163" s="28"/>
      <c r="Q163" s="28"/>
      <c r="R163" s="28">
        <v>1</v>
      </c>
      <c r="S163" s="28">
        <v>1</v>
      </c>
      <c r="T163" s="28">
        <v>1</v>
      </c>
      <c r="U163" s="28"/>
      <c r="V163" s="28">
        <v>1</v>
      </c>
      <c r="W163" s="28">
        <v>1</v>
      </c>
      <c r="X163" s="28"/>
      <c r="Y163" s="28">
        <v>1</v>
      </c>
      <c r="Z163" s="28">
        <v>1</v>
      </c>
      <c r="AA163" s="28"/>
      <c r="AB163" s="28">
        <v>1</v>
      </c>
      <c r="AC163" s="28"/>
      <c r="AD163" s="28"/>
      <c r="AE163" s="28">
        <v>12</v>
      </c>
    </row>
    <row r="164" spans="2:31" x14ac:dyDescent="0.25">
      <c r="B164" s="28" t="s">
        <v>860</v>
      </c>
      <c r="C164" s="28">
        <f t="shared" si="4"/>
        <v>98</v>
      </c>
      <c r="D164" s="28" t="str">
        <f t="shared" si="5"/>
        <v>Ж</v>
      </c>
      <c r="E164" s="28"/>
      <c r="F164" s="28">
        <v>1</v>
      </c>
      <c r="G164" s="28"/>
      <c r="H164" s="28">
        <v>1</v>
      </c>
      <c r="I164" s="28"/>
      <c r="J164" s="28"/>
      <c r="K164" s="28"/>
      <c r="L164" s="28">
        <v>1</v>
      </c>
      <c r="M164" s="28"/>
      <c r="N164" s="28">
        <v>1</v>
      </c>
      <c r="O164" s="28"/>
      <c r="P164" s="28"/>
      <c r="Q164" s="28"/>
      <c r="R164" s="28">
        <v>1</v>
      </c>
      <c r="S164" s="28">
        <v>1</v>
      </c>
      <c r="T164" s="28">
        <v>1</v>
      </c>
      <c r="U164" s="28">
        <v>1</v>
      </c>
      <c r="V164" s="28">
        <v>1</v>
      </c>
      <c r="W164" s="28">
        <v>1</v>
      </c>
      <c r="X164" s="28"/>
      <c r="Y164" s="28">
        <v>1</v>
      </c>
      <c r="Z164" s="28">
        <v>1</v>
      </c>
      <c r="AA164" s="28"/>
      <c r="AB164" s="28">
        <v>1</v>
      </c>
      <c r="AC164" s="28"/>
      <c r="AD164" s="28"/>
      <c r="AE164" s="28">
        <v>13</v>
      </c>
    </row>
    <row r="165" spans="2:31" x14ac:dyDescent="0.25">
      <c r="B165" s="28" t="s">
        <v>826</v>
      </c>
      <c r="C165" s="28">
        <f t="shared" si="4"/>
        <v>99</v>
      </c>
      <c r="D165" s="28" t="str">
        <f t="shared" si="5"/>
        <v>М</v>
      </c>
      <c r="E165" s="28"/>
      <c r="F165" s="28">
        <v>1</v>
      </c>
      <c r="G165" s="28"/>
      <c r="H165" s="28">
        <v>1</v>
      </c>
      <c r="I165" s="28"/>
      <c r="J165" s="28"/>
      <c r="K165" s="28"/>
      <c r="L165" s="28"/>
      <c r="M165" s="28"/>
      <c r="N165" s="28">
        <v>1</v>
      </c>
      <c r="O165" s="28"/>
      <c r="P165" s="28"/>
      <c r="Q165" s="28"/>
      <c r="R165" s="28">
        <v>1</v>
      </c>
      <c r="S165" s="28">
        <v>1</v>
      </c>
      <c r="T165" s="28">
        <v>1</v>
      </c>
      <c r="U165" s="28"/>
      <c r="V165" s="28">
        <v>1</v>
      </c>
      <c r="W165" s="28">
        <v>1</v>
      </c>
      <c r="X165" s="28"/>
      <c r="Y165" s="28">
        <v>1</v>
      </c>
      <c r="Z165" s="28"/>
      <c r="AA165" s="28"/>
      <c r="AB165" s="28">
        <v>1</v>
      </c>
      <c r="AC165" s="28"/>
      <c r="AD165" s="28"/>
      <c r="AE165" s="28">
        <v>10</v>
      </c>
    </row>
    <row r="166" spans="2:31" x14ac:dyDescent="0.25">
      <c r="B166" s="28" t="s">
        <v>861</v>
      </c>
      <c r="C166" s="28">
        <f t="shared" si="4"/>
        <v>99</v>
      </c>
      <c r="D166" s="28" t="str">
        <f t="shared" si="5"/>
        <v>Ж</v>
      </c>
      <c r="E166" s="28"/>
      <c r="F166" s="28">
        <v>1</v>
      </c>
      <c r="G166" s="28"/>
      <c r="H166" s="28">
        <v>1</v>
      </c>
      <c r="I166" s="28"/>
      <c r="J166" s="28"/>
      <c r="K166" s="28"/>
      <c r="L166" s="28"/>
      <c r="M166" s="28"/>
      <c r="N166" s="28">
        <v>1</v>
      </c>
      <c r="O166" s="28"/>
      <c r="P166" s="28"/>
      <c r="Q166" s="28"/>
      <c r="R166" s="28">
        <v>1</v>
      </c>
      <c r="S166" s="28">
        <v>1</v>
      </c>
      <c r="T166" s="28">
        <v>1</v>
      </c>
      <c r="U166" s="28">
        <v>1</v>
      </c>
      <c r="V166" s="28">
        <v>1</v>
      </c>
      <c r="W166" s="28">
        <v>1</v>
      </c>
      <c r="X166" s="28"/>
      <c r="Y166" s="28">
        <v>1</v>
      </c>
      <c r="Z166" s="28"/>
      <c r="AA166" s="28"/>
      <c r="AB166" s="28">
        <v>1</v>
      </c>
      <c r="AC166" s="28"/>
      <c r="AD166" s="28"/>
      <c r="AE166" s="28">
        <v>11</v>
      </c>
    </row>
  </sheetData>
  <autoFilter ref="B2:AE166" xr:uid="{268B5CA2-7101-40FD-9521-DC75FF01BA20}">
    <sortState xmlns:xlrd2="http://schemas.microsoft.com/office/spreadsheetml/2017/richdata2" ref="B3:AE166">
      <sortCondition ref="C2:C166"/>
    </sortState>
  </autoFilter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74BA55-2F55-4AFA-9F5B-7033EF3269A3}">
  <sheetPr codeName="Лист36"/>
  <dimension ref="B3:FN30"/>
  <sheetViews>
    <sheetView zoomScale="145" zoomScaleNormal="145" workbookViewId="0">
      <selection activeCell="V19" sqref="V19"/>
    </sheetView>
  </sheetViews>
  <sheetFormatPr defaultRowHeight="15" x14ac:dyDescent="0.25"/>
  <cols>
    <col min="2" max="2" width="40.42578125" customWidth="1"/>
    <col min="3" max="3" width="8" customWidth="1"/>
    <col min="4" max="4" width="7.42578125" bestFit="1" customWidth="1"/>
    <col min="5" max="167" width="5.42578125" bestFit="1" customWidth="1"/>
    <col min="168" max="169" width="6.28515625" bestFit="1" customWidth="1"/>
  </cols>
  <sheetData>
    <row r="3" spans="2:170" s="67" customFormat="1" ht="11.25" x14ac:dyDescent="0.2">
      <c r="D3" s="68" t="str">
        <f>_xlfn.CONCAT(D4,"__",D5)</f>
        <v>18__М</v>
      </c>
      <c r="E3" s="68" t="str">
        <f t="shared" ref="E3:BP3" si="0">_xlfn.CONCAT(E4,"__",E5)</f>
        <v>18__Ж</v>
      </c>
      <c r="F3" s="68" t="str">
        <f t="shared" si="0"/>
        <v>19__М</v>
      </c>
      <c r="G3" s="68" t="str">
        <f t="shared" si="0"/>
        <v>19__Ж</v>
      </c>
      <c r="H3" s="68" t="str">
        <f t="shared" si="0"/>
        <v>20__М</v>
      </c>
      <c r="I3" s="68" t="str">
        <f t="shared" si="0"/>
        <v>20__Ж</v>
      </c>
      <c r="J3" s="68" t="str">
        <f t="shared" si="0"/>
        <v>21__М</v>
      </c>
      <c r="K3" s="68" t="str">
        <f t="shared" si="0"/>
        <v>21__Ж</v>
      </c>
      <c r="L3" s="68" t="str">
        <f t="shared" si="0"/>
        <v>22__М</v>
      </c>
      <c r="M3" s="68" t="str">
        <f t="shared" si="0"/>
        <v>22__Ж</v>
      </c>
      <c r="N3" s="68" t="str">
        <f t="shared" si="0"/>
        <v>23__М</v>
      </c>
      <c r="O3" s="68" t="str">
        <f t="shared" si="0"/>
        <v>23__Ж</v>
      </c>
      <c r="P3" s="68" t="str">
        <f t="shared" si="0"/>
        <v>24__М</v>
      </c>
      <c r="Q3" s="68" t="str">
        <f t="shared" si="0"/>
        <v>24__Ж</v>
      </c>
      <c r="R3" s="68" t="str">
        <f t="shared" si="0"/>
        <v>25__М</v>
      </c>
      <c r="S3" s="68" t="str">
        <f t="shared" si="0"/>
        <v>25__Ж</v>
      </c>
      <c r="T3" s="68" t="str">
        <f t="shared" si="0"/>
        <v>26__М</v>
      </c>
      <c r="U3" s="68" t="str">
        <f t="shared" si="0"/>
        <v>26__Ж</v>
      </c>
      <c r="V3" s="68" t="str">
        <f t="shared" si="0"/>
        <v>27__М</v>
      </c>
      <c r="W3" s="68" t="str">
        <f t="shared" si="0"/>
        <v>27__Ж</v>
      </c>
      <c r="X3" s="68" t="str">
        <f t="shared" si="0"/>
        <v>28__М</v>
      </c>
      <c r="Y3" s="68" t="str">
        <f t="shared" si="0"/>
        <v>28__Ж</v>
      </c>
      <c r="Z3" s="68" t="str">
        <f t="shared" si="0"/>
        <v>29__М</v>
      </c>
      <c r="AA3" s="68" t="str">
        <f t="shared" si="0"/>
        <v>29__Ж</v>
      </c>
      <c r="AB3" s="68" t="str">
        <f t="shared" si="0"/>
        <v>30__М</v>
      </c>
      <c r="AC3" s="68" t="str">
        <f t="shared" si="0"/>
        <v>30__Ж</v>
      </c>
      <c r="AD3" s="68" t="str">
        <f t="shared" si="0"/>
        <v>31__М</v>
      </c>
      <c r="AE3" s="68" t="str">
        <f t="shared" si="0"/>
        <v>31__Ж</v>
      </c>
      <c r="AF3" s="68" t="str">
        <f t="shared" si="0"/>
        <v>32__М</v>
      </c>
      <c r="AG3" s="68" t="str">
        <f t="shared" si="0"/>
        <v>32__Ж</v>
      </c>
      <c r="AH3" s="68" t="str">
        <f t="shared" si="0"/>
        <v>33__М</v>
      </c>
      <c r="AI3" s="68" t="str">
        <f t="shared" si="0"/>
        <v>33__Ж</v>
      </c>
      <c r="AJ3" s="68" t="str">
        <f t="shared" si="0"/>
        <v>34__М</v>
      </c>
      <c r="AK3" s="68" t="str">
        <f t="shared" si="0"/>
        <v>34__Ж</v>
      </c>
      <c r="AL3" s="68" t="str">
        <f t="shared" si="0"/>
        <v>35__М</v>
      </c>
      <c r="AM3" s="68" t="str">
        <f t="shared" si="0"/>
        <v>35__Ж</v>
      </c>
      <c r="AN3" s="68" t="str">
        <f t="shared" si="0"/>
        <v>36__М</v>
      </c>
      <c r="AO3" s="68" t="str">
        <f t="shared" si="0"/>
        <v>36__Ж</v>
      </c>
      <c r="AP3" s="68" t="str">
        <f t="shared" si="0"/>
        <v>37__М</v>
      </c>
      <c r="AQ3" s="68" t="str">
        <f t="shared" si="0"/>
        <v>37__Ж</v>
      </c>
      <c r="AR3" s="68" t="str">
        <f t="shared" si="0"/>
        <v>38__М</v>
      </c>
      <c r="AS3" s="68" t="str">
        <f t="shared" si="0"/>
        <v>38__Ж</v>
      </c>
      <c r="AT3" s="68" t="str">
        <f t="shared" si="0"/>
        <v>39__М</v>
      </c>
      <c r="AU3" s="68" t="str">
        <f t="shared" si="0"/>
        <v>39__Ж</v>
      </c>
      <c r="AV3" s="68" t="str">
        <f t="shared" si="0"/>
        <v>40__М</v>
      </c>
      <c r="AW3" s="68" t="str">
        <f t="shared" si="0"/>
        <v>40__Ж</v>
      </c>
      <c r="AX3" s="68" t="str">
        <f t="shared" si="0"/>
        <v>41__М</v>
      </c>
      <c r="AY3" s="68" t="str">
        <f t="shared" si="0"/>
        <v>41__Ж</v>
      </c>
      <c r="AZ3" s="68" t="str">
        <f t="shared" si="0"/>
        <v>42__М</v>
      </c>
      <c r="BA3" s="68" t="str">
        <f t="shared" si="0"/>
        <v>42__Ж</v>
      </c>
      <c r="BB3" s="68" t="str">
        <f t="shared" si="0"/>
        <v>43__М</v>
      </c>
      <c r="BC3" s="68" t="str">
        <f t="shared" si="0"/>
        <v>43__Ж</v>
      </c>
      <c r="BD3" s="68" t="str">
        <f t="shared" si="0"/>
        <v>44__М</v>
      </c>
      <c r="BE3" s="68" t="str">
        <f t="shared" si="0"/>
        <v>44__Ж</v>
      </c>
      <c r="BF3" s="68" t="str">
        <f t="shared" si="0"/>
        <v>45__М</v>
      </c>
      <c r="BG3" s="68" t="str">
        <f t="shared" si="0"/>
        <v>45__Ж</v>
      </c>
      <c r="BH3" s="68" t="str">
        <f t="shared" si="0"/>
        <v>46__М</v>
      </c>
      <c r="BI3" s="68" t="str">
        <f t="shared" si="0"/>
        <v>46__Ж</v>
      </c>
      <c r="BJ3" s="68" t="str">
        <f t="shared" si="0"/>
        <v>47__М</v>
      </c>
      <c r="BK3" s="68" t="str">
        <f t="shared" si="0"/>
        <v>47__Ж</v>
      </c>
      <c r="BL3" s="68" t="str">
        <f t="shared" si="0"/>
        <v>48__М</v>
      </c>
      <c r="BM3" s="68" t="str">
        <f t="shared" si="0"/>
        <v>48__Ж</v>
      </c>
      <c r="BN3" s="68" t="str">
        <f t="shared" si="0"/>
        <v>49__М</v>
      </c>
      <c r="BO3" s="68" t="str">
        <f t="shared" si="0"/>
        <v>49__Ж</v>
      </c>
      <c r="BP3" s="68" t="str">
        <f t="shared" si="0"/>
        <v>50__М</v>
      </c>
      <c r="BQ3" s="68" t="str">
        <f t="shared" ref="BQ3:EB3" si="1">_xlfn.CONCAT(BQ4,"__",BQ5)</f>
        <v>50__Ж</v>
      </c>
      <c r="BR3" s="68" t="str">
        <f t="shared" si="1"/>
        <v>51__М</v>
      </c>
      <c r="BS3" s="68" t="str">
        <f t="shared" si="1"/>
        <v>51__Ж</v>
      </c>
      <c r="BT3" s="68" t="str">
        <f t="shared" si="1"/>
        <v>52__М</v>
      </c>
      <c r="BU3" s="68" t="str">
        <f t="shared" si="1"/>
        <v>52__Ж</v>
      </c>
      <c r="BV3" s="68" t="str">
        <f t="shared" si="1"/>
        <v>53__М</v>
      </c>
      <c r="BW3" s="68" t="str">
        <f t="shared" si="1"/>
        <v>53__Ж</v>
      </c>
      <c r="BX3" s="68" t="str">
        <f t="shared" si="1"/>
        <v>54__М</v>
      </c>
      <c r="BY3" s="68" t="str">
        <f t="shared" si="1"/>
        <v>54__Ж</v>
      </c>
      <c r="BZ3" s="68" t="str">
        <f t="shared" si="1"/>
        <v>55__М</v>
      </c>
      <c r="CA3" s="68" t="str">
        <f t="shared" si="1"/>
        <v>55__Ж</v>
      </c>
      <c r="CB3" s="68" t="str">
        <f t="shared" si="1"/>
        <v>56__М</v>
      </c>
      <c r="CC3" s="68" t="str">
        <f t="shared" si="1"/>
        <v>56__Ж</v>
      </c>
      <c r="CD3" s="68" t="str">
        <f t="shared" si="1"/>
        <v>57__М</v>
      </c>
      <c r="CE3" s="68" t="str">
        <f t="shared" si="1"/>
        <v>57__Ж</v>
      </c>
      <c r="CF3" s="68" t="str">
        <f t="shared" si="1"/>
        <v>58__М</v>
      </c>
      <c r="CG3" s="68" t="str">
        <f t="shared" si="1"/>
        <v>58__Ж</v>
      </c>
      <c r="CH3" s="68" t="str">
        <f t="shared" si="1"/>
        <v>59__М</v>
      </c>
      <c r="CI3" s="68" t="str">
        <f t="shared" si="1"/>
        <v>59__Ж</v>
      </c>
      <c r="CJ3" s="68" t="str">
        <f t="shared" si="1"/>
        <v>60__М</v>
      </c>
      <c r="CK3" s="68" t="str">
        <f t="shared" si="1"/>
        <v>60__Ж</v>
      </c>
      <c r="CL3" s="68" t="str">
        <f t="shared" si="1"/>
        <v>61__М</v>
      </c>
      <c r="CM3" s="68" t="str">
        <f t="shared" si="1"/>
        <v>61__Ж</v>
      </c>
      <c r="CN3" s="68" t="str">
        <f t="shared" si="1"/>
        <v>62__М</v>
      </c>
      <c r="CO3" s="68" t="str">
        <f t="shared" si="1"/>
        <v>62__Ж</v>
      </c>
      <c r="CP3" s="68" t="str">
        <f t="shared" si="1"/>
        <v>63__М</v>
      </c>
      <c r="CQ3" s="68" t="str">
        <f t="shared" si="1"/>
        <v>63__Ж</v>
      </c>
      <c r="CR3" s="68" t="str">
        <f t="shared" si="1"/>
        <v>64__М</v>
      </c>
      <c r="CS3" s="68" t="str">
        <f t="shared" si="1"/>
        <v>64__Ж</v>
      </c>
      <c r="CT3" s="68" t="str">
        <f t="shared" si="1"/>
        <v>65__М</v>
      </c>
      <c r="CU3" s="68" t="str">
        <f t="shared" si="1"/>
        <v>65__Ж</v>
      </c>
      <c r="CV3" s="68" t="str">
        <f t="shared" si="1"/>
        <v>66__М</v>
      </c>
      <c r="CW3" s="68" t="str">
        <f t="shared" si="1"/>
        <v>66__Ж</v>
      </c>
      <c r="CX3" s="68" t="str">
        <f t="shared" si="1"/>
        <v>67__М</v>
      </c>
      <c r="CY3" s="68" t="str">
        <f t="shared" si="1"/>
        <v>67__Ж</v>
      </c>
      <c r="CZ3" s="68" t="str">
        <f t="shared" si="1"/>
        <v>68__М</v>
      </c>
      <c r="DA3" s="68" t="str">
        <f t="shared" si="1"/>
        <v>68__Ж</v>
      </c>
      <c r="DB3" s="68" t="str">
        <f t="shared" si="1"/>
        <v>69__М</v>
      </c>
      <c r="DC3" s="68" t="str">
        <f t="shared" si="1"/>
        <v>69__Ж</v>
      </c>
      <c r="DD3" s="68" t="str">
        <f t="shared" si="1"/>
        <v>70__М</v>
      </c>
      <c r="DE3" s="68" t="str">
        <f t="shared" si="1"/>
        <v>70__Ж</v>
      </c>
      <c r="DF3" s="68" t="str">
        <f t="shared" si="1"/>
        <v>71__М</v>
      </c>
      <c r="DG3" s="68" t="str">
        <f t="shared" si="1"/>
        <v>71__Ж</v>
      </c>
      <c r="DH3" s="68" t="str">
        <f t="shared" si="1"/>
        <v>72__М</v>
      </c>
      <c r="DI3" s="68" t="str">
        <f t="shared" si="1"/>
        <v>72__Ж</v>
      </c>
      <c r="DJ3" s="68" t="str">
        <f t="shared" si="1"/>
        <v>73__М</v>
      </c>
      <c r="DK3" s="68" t="str">
        <f t="shared" si="1"/>
        <v>73__Ж</v>
      </c>
      <c r="DL3" s="68" t="str">
        <f t="shared" si="1"/>
        <v>74__М</v>
      </c>
      <c r="DM3" s="68" t="str">
        <f t="shared" si="1"/>
        <v>74__Ж</v>
      </c>
      <c r="DN3" s="68" t="str">
        <f t="shared" si="1"/>
        <v>75__М</v>
      </c>
      <c r="DO3" s="68" t="str">
        <f t="shared" si="1"/>
        <v>75__Ж</v>
      </c>
      <c r="DP3" s="68" t="str">
        <f t="shared" si="1"/>
        <v>76__М</v>
      </c>
      <c r="DQ3" s="68" t="str">
        <f t="shared" si="1"/>
        <v>76__Ж</v>
      </c>
      <c r="DR3" s="68" t="str">
        <f t="shared" si="1"/>
        <v>77__М</v>
      </c>
      <c r="DS3" s="68" t="str">
        <f t="shared" si="1"/>
        <v>77__Ж</v>
      </c>
      <c r="DT3" s="68" t="str">
        <f t="shared" si="1"/>
        <v>78__М</v>
      </c>
      <c r="DU3" s="68" t="str">
        <f t="shared" si="1"/>
        <v>78__Ж</v>
      </c>
      <c r="DV3" s="68" t="str">
        <f t="shared" si="1"/>
        <v>79__М</v>
      </c>
      <c r="DW3" s="68" t="str">
        <f t="shared" si="1"/>
        <v>79__Ж</v>
      </c>
      <c r="DX3" s="68" t="str">
        <f t="shared" si="1"/>
        <v>80__М</v>
      </c>
      <c r="DY3" s="68" t="str">
        <f t="shared" si="1"/>
        <v>80__Ж</v>
      </c>
      <c r="DZ3" s="68" t="str">
        <f t="shared" si="1"/>
        <v>81__М</v>
      </c>
      <c r="EA3" s="68" t="str">
        <f t="shared" si="1"/>
        <v>81__Ж</v>
      </c>
      <c r="EB3" s="68" t="str">
        <f t="shared" si="1"/>
        <v>82__М</v>
      </c>
      <c r="EC3" s="68" t="str">
        <f t="shared" ref="EC3:FM3" si="2">_xlfn.CONCAT(EC4,"__",EC5)</f>
        <v>82__Ж</v>
      </c>
      <c r="ED3" s="68" t="str">
        <f t="shared" si="2"/>
        <v>83__М</v>
      </c>
      <c r="EE3" s="68" t="str">
        <f t="shared" si="2"/>
        <v>83__Ж</v>
      </c>
      <c r="EF3" s="68" t="str">
        <f t="shared" si="2"/>
        <v>84__М</v>
      </c>
      <c r="EG3" s="68" t="str">
        <f t="shared" si="2"/>
        <v>84__Ж</v>
      </c>
      <c r="EH3" s="68" t="str">
        <f t="shared" si="2"/>
        <v>85__М</v>
      </c>
      <c r="EI3" s="68" t="str">
        <f t="shared" si="2"/>
        <v>85__Ж</v>
      </c>
      <c r="EJ3" s="68" t="str">
        <f t="shared" si="2"/>
        <v>86__М</v>
      </c>
      <c r="EK3" s="68" t="str">
        <f t="shared" si="2"/>
        <v>86__Ж</v>
      </c>
      <c r="EL3" s="68" t="str">
        <f t="shared" si="2"/>
        <v>87__М</v>
      </c>
      <c r="EM3" s="68" t="str">
        <f t="shared" si="2"/>
        <v>87__Ж</v>
      </c>
      <c r="EN3" s="68" t="str">
        <f t="shared" si="2"/>
        <v>88__М</v>
      </c>
      <c r="EO3" s="68" t="str">
        <f t="shared" si="2"/>
        <v>88__Ж</v>
      </c>
      <c r="EP3" s="68" t="str">
        <f t="shared" si="2"/>
        <v>89__М</v>
      </c>
      <c r="EQ3" s="68" t="str">
        <f t="shared" si="2"/>
        <v>89__Ж</v>
      </c>
      <c r="ER3" s="68" t="str">
        <f t="shared" si="2"/>
        <v>90__М</v>
      </c>
      <c r="ES3" s="68" t="str">
        <f t="shared" si="2"/>
        <v>90__Ж</v>
      </c>
      <c r="ET3" s="68" t="str">
        <f t="shared" si="2"/>
        <v>91__М</v>
      </c>
      <c r="EU3" s="68" t="str">
        <f t="shared" si="2"/>
        <v>91__Ж</v>
      </c>
      <c r="EV3" s="68" t="str">
        <f t="shared" si="2"/>
        <v>92__М</v>
      </c>
      <c r="EW3" s="68" t="str">
        <f t="shared" si="2"/>
        <v>92__Ж</v>
      </c>
      <c r="EX3" s="68" t="str">
        <f t="shared" si="2"/>
        <v>93__М</v>
      </c>
      <c r="EY3" s="68" t="str">
        <f t="shared" si="2"/>
        <v>93__Ж</v>
      </c>
      <c r="EZ3" s="68" t="str">
        <f t="shared" si="2"/>
        <v>94__М</v>
      </c>
      <c r="FA3" s="68" t="str">
        <f t="shared" si="2"/>
        <v>94__Ж</v>
      </c>
      <c r="FB3" s="68" t="str">
        <f t="shared" si="2"/>
        <v>95__М</v>
      </c>
      <c r="FC3" s="68" t="str">
        <f t="shared" si="2"/>
        <v>95__Ж</v>
      </c>
      <c r="FD3" s="68" t="str">
        <f t="shared" si="2"/>
        <v>96__М</v>
      </c>
      <c r="FE3" s="68" t="str">
        <f t="shared" si="2"/>
        <v>96__Ж</v>
      </c>
      <c r="FF3" s="68" t="str">
        <f t="shared" si="2"/>
        <v>97__М</v>
      </c>
      <c r="FG3" s="68" t="str">
        <f t="shared" si="2"/>
        <v>97__Ж</v>
      </c>
      <c r="FH3" s="68" t="str">
        <f t="shared" si="2"/>
        <v>98__М</v>
      </c>
      <c r="FI3" s="68" t="str">
        <f t="shared" si="2"/>
        <v>98__Ж</v>
      </c>
      <c r="FJ3" s="68" t="str">
        <f t="shared" si="2"/>
        <v>99__М</v>
      </c>
      <c r="FK3" s="68" t="str">
        <f t="shared" si="2"/>
        <v>99__Ж</v>
      </c>
      <c r="FL3" s="68" t="str">
        <f t="shared" si="2"/>
        <v>100__М</v>
      </c>
      <c r="FM3" s="68" t="str">
        <f t="shared" si="2"/>
        <v>100__Ж</v>
      </c>
    </row>
    <row r="4" spans="2:170" s="67" customFormat="1" ht="11.25" x14ac:dyDescent="0.2">
      <c r="D4" s="69">
        <v>18</v>
      </c>
      <c r="E4" s="69">
        <v>18</v>
      </c>
      <c r="F4" s="69">
        <f t="shared" ref="F4:BQ4" si="3">D4+1</f>
        <v>19</v>
      </c>
      <c r="G4" s="69">
        <f t="shared" si="3"/>
        <v>19</v>
      </c>
      <c r="H4" s="69">
        <f t="shared" si="3"/>
        <v>20</v>
      </c>
      <c r="I4" s="69">
        <f t="shared" si="3"/>
        <v>20</v>
      </c>
      <c r="J4" s="69">
        <f t="shared" si="3"/>
        <v>21</v>
      </c>
      <c r="K4" s="69">
        <f t="shared" si="3"/>
        <v>21</v>
      </c>
      <c r="L4" s="69">
        <f t="shared" si="3"/>
        <v>22</v>
      </c>
      <c r="M4" s="69">
        <f t="shared" si="3"/>
        <v>22</v>
      </c>
      <c r="N4" s="69">
        <f t="shared" si="3"/>
        <v>23</v>
      </c>
      <c r="O4" s="69">
        <f t="shared" si="3"/>
        <v>23</v>
      </c>
      <c r="P4" s="69">
        <f t="shared" si="3"/>
        <v>24</v>
      </c>
      <c r="Q4" s="69">
        <f t="shared" si="3"/>
        <v>24</v>
      </c>
      <c r="R4" s="69">
        <f t="shared" si="3"/>
        <v>25</v>
      </c>
      <c r="S4" s="69">
        <f t="shared" si="3"/>
        <v>25</v>
      </c>
      <c r="T4" s="69">
        <f t="shared" si="3"/>
        <v>26</v>
      </c>
      <c r="U4" s="69">
        <f t="shared" si="3"/>
        <v>26</v>
      </c>
      <c r="V4" s="69">
        <f t="shared" si="3"/>
        <v>27</v>
      </c>
      <c r="W4" s="69">
        <f t="shared" si="3"/>
        <v>27</v>
      </c>
      <c r="X4" s="69">
        <f t="shared" si="3"/>
        <v>28</v>
      </c>
      <c r="Y4" s="69">
        <f t="shared" si="3"/>
        <v>28</v>
      </c>
      <c r="Z4" s="69">
        <f t="shared" si="3"/>
        <v>29</v>
      </c>
      <c r="AA4" s="69">
        <f t="shared" si="3"/>
        <v>29</v>
      </c>
      <c r="AB4" s="69">
        <f t="shared" si="3"/>
        <v>30</v>
      </c>
      <c r="AC4" s="69">
        <f t="shared" si="3"/>
        <v>30</v>
      </c>
      <c r="AD4" s="69">
        <f t="shared" si="3"/>
        <v>31</v>
      </c>
      <c r="AE4" s="69">
        <f t="shared" si="3"/>
        <v>31</v>
      </c>
      <c r="AF4" s="69">
        <f t="shared" si="3"/>
        <v>32</v>
      </c>
      <c r="AG4" s="69">
        <f t="shared" si="3"/>
        <v>32</v>
      </c>
      <c r="AH4" s="69">
        <f t="shared" si="3"/>
        <v>33</v>
      </c>
      <c r="AI4" s="69">
        <f t="shared" si="3"/>
        <v>33</v>
      </c>
      <c r="AJ4" s="69">
        <f t="shared" si="3"/>
        <v>34</v>
      </c>
      <c r="AK4" s="69">
        <f t="shared" si="3"/>
        <v>34</v>
      </c>
      <c r="AL4" s="69">
        <f t="shared" si="3"/>
        <v>35</v>
      </c>
      <c r="AM4" s="69">
        <f t="shared" si="3"/>
        <v>35</v>
      </c>
      <c r="AN4" s="69">
        <f t="shared" si="3"/>
        <v>36</v>
      </c>
      <c r="AO4" s="69">
        <f t="shared" si="3"/>
        <v>36</v>
      </c>
      <c r="AP4" s="69">
        <f t="shared" si="3"/>
        <v>37</v>
      </c>
      <c r="AQ4" s="69">
        <f t="shared" si="3"/>
        <v>37</v>
      </c>
      <c r="AR4" s="69">
        <f t="shared" si="3"/>
        <v>38</v>
      </c>
      <c r="AS4" s="69">
        <f t="shared" si="3"/>
        <v>38</v>
      </c>
      <c r="AT4" s="69">
        <f t="shared" si="3"/>
        <v>39</v>
      </c>
      <c r="AU4" s="69">
        <f t="shared" si="3"/>
        <v>39</v>
      </c>
      <c r="AV4" s="69">
        <f t="shared" si="3"/>
        <v>40</v>
      </c>
      <c r="AW4" s="69">
        <f t="shared" si="3"/>
        <v>40</v>
      </c>
      <c r="AX4" s="69">
        <f t="shared" si="3"/>
        <v>41</v>
      </c>
      <c r="AY4" s="69">
        <f t="shared" si="3"/>
        <v>41</v>
      </c>
      <c r="AZ4" s="69">
        <f t="shared" si="3"/>
        <v>42</v>
      </c>
      <c r="BA4" s="69">
        <f t="shared" si="3"/>
        <v>42</v>
      </c>
      <c r="BB4" s="69">
        <f t="shared" si="3"/>
        <v>43</v>
      </c>
      <c r="BC4" s="69">
        <f t="shared" si="3"/>
        <v>43</v>
      </c>
      <c r="BD4" s="69">
        <f t="shared" si="3"/>
        <v>44</v>
      </c>
      <c r="BE4" s="69">
        <f t="shared" si="3"/>
        <v>44</v>
      </c>
      <c r="BF4" s="69">
        <f t="shared" si="3"/>
        <v>45</v>
      </c>
      <c r="BG4" s="69">
        <f t="shared" si="3"/>
        <v>45</v>
      </c>
      <c r="BH4" s="69">
        <f t="shared" si="3"/>
        <v>46</v>
      </c>
      <c r="BI4" s="69">
        <f t="shared" si="3"/>
        <v>46</v>
      </c>
      <c r="BJ4" s="69">
        <f t="shared" si="3"/>
        <v>47</v>
      </c>
      <c r="BK4" s="69">
        <f t="shared" si="3"/>
        <v>47</v>
      </c>
      <c r="BL4" s="69">
        <f t="shared" si="3"/>
        <v>48</v>
      </c>
      <c r="BM4" s="69">
        <f t="shared" si="3"/>
        <v>48</v>
      </c>
      <c r="BN4" s="69">
        <f t="shared" si="3"/>
        <v>49</v>
      </c>
      <c r="BO4" s="69">
        <f t="shared" si="3"/>
        <v>49</v>
      </c>
      <c r="BP4" s="69">
        <f t="shared" si="3"/>
        <v>50</v>
      </c>
      <c r="BQ4" s="69">
        <f t="shared" si="3"/>
        <v>50</v>
      </c>
      <c r="BR4" s="69">
        <f t="shared" ref="BR4:EC4" si="4">BP4+1</f>
        <v>51</v>
      </c>
      <c r="BS4" s="69">
        <f t="shared" si="4"/>
        <v>51</v>
      </c>
      <c r="BT4" s="69">
        <f t="shared" si="4"/>
        <v>52</v>
      </c>
      <c r="BU4" s="69">
        <f t="shared" si="4"/>
        <v>52</v>
      </c>
      <c r="BV4" s="69">
        <f t="shared" si="4"/>
        <v>53</v>
      </c>
      <c r="BW4" s="69">
        <f t="shared" si="4"/>
        <v>53</v>
      </c>
      <c r="BX4" s="69">
        <f t="shared" si="4"/>
        <v>54</v>
      </c>
      <c r="BY4" s="69">
        <f t="shared" si="4"/>
        <v>54</v>
      </c>
      <c r="BZ4" s="69">
        <f t="shared" si="4"/>
        <v>55</v>
      </c>
      <c r="CA4" s="69">
        <f t="shared" si="4"/>
        <v>55</v>
      </c>
      <c r="CB4" s="69">
        <f t="shared" si="4"/>
        <v>56</v>
      </c>
      <c r="CC4" s="69">
        <f t="shared" si="4"/>
        <v>56</v>
      </c>
      <c r="CD4" s="69">
        <f t="shared" si="4"/>
        <v>57</v>
      </c>
      <c r="CE4" s="69">
        <f t="shared" si="4"/>
        <v>57</v>
      </c>
      <c r="CF4" s="69">
        <f t="shared" si="4"/>
        <v>58</v>
      </c>
      <c r="CG4" s="69">
        <f t="shared" si="4"/>
        <v>58</v>
      </c>
      <c r="CH4" s="69">
        <f t="shared" si="4"/>
        <v>59</v>
      </c>
      <c r="CI4" s="69">
        <f t="shared" si="4"/>
        <v>59</v>
      </c>
      <c r="CJ4" s="69">
        <f t="shared" si="4"/>
        <v>60</v>
      </c>
      <c r="CK4" s="69">
        <f t="shared" si="4"/>
        <v>60</v>
      </c>
      <c r="CL4" s="69">
        <f t="shared" si="4"/>
        <v>61</v>
      </c>
      <c r="CM4" s="69">
        <f t="shared" si="4"/>
        <v>61</v>
      </c>
      <c r="CN4" s="69">
        <f t="shared" si="4"/>
        <v>62</v>
      </c>
      <c r="CO4" s="69">
        <f t="shared" si="4"/>
        <v>62</v>
      </c>
      <c r="CP4" s="69">
        <f t="shared" si="4"/>
        <v>63</v>
      </c>
      <c r="CQ4" s="69">
        <f t="shared" si="4"/>
        <v>63</v>
      </c>
      <c r="CR4" s="69">
        <f t="shared" si="4"/>
        <v>64</v>
      </c>
      <c r="CS4" s="69">
        <f t="shared" si="4"/>
        <v>64</v>
      </c>
      <c r="CT4" s="69">
        <f t="shared" si="4"/>
        <v>65</v>
      </c>
      <c r="CU4" s="69">
        <f t="shared" si="4"/>
        <v>65</v>
      </c>
      <c r="CV4" s="69">
        <f t="shared" si="4"/>
        <v>66</v>
      </c>
      <c r="CW4" s="69">
        <f t="shared" si="4"/>
        <v>66</v>
      </c>
      <c r="CX4" s="69">
        <f t="shared" si="4"/>
        <v>67</v>
      </c>
      <c r="CY4" s="69">
        <f t="shared" si="4"/>
        <v>67</v>
      </c>
      <c r="CZ4" s="69">
        <f t="shared" si="4"/>
        <v>68</v>
      </c>
      <c r="DA4" s="69">
        <f t="shared" si="4"/>
        <v>68</v>
      </c>
      <c r="DB4" s="69">
        <f t="shared" si="4"/>
        <v>69</v>
      </c>
      <c r="DC4" s="69">
        <f t="shared" si="4"/>
        <v>69</v>
      </c>
      <c r="DD4" s="69">
        <f t="shared" si="4"/>
        <v>70</v>
      </c>
      <c r="DE4" s="69">
        <f t="shared" si="4"/>
        <v>70</v>
      </c>
      <c r="DF4" s="69">
        <f t="shared" si="4"/>
        <v>71</v>
      </c>
      <c r="DG4" s="69">
        <f t="shared" si="4"/>
        <v>71</v>
      </c>
      <c r="DH4" s="69">
        <f t="shared" si="4"/>
        <v>72</v>
      </c>
      <c r="DI4" s="69">
        <f t="shared" si="4"/>
        <v>72</v>
      </c>
      <c r="DJ4" s="69">
        <f t="shared" si="4"/>
        <v>73</v>
      </c>
      <c r="DK4" s="69">
        <f t="shared" si="4"/>
        <v>73</v>
      </c>
      <c r="DL4" s="69">
        <f t="shared" si="4"/>
        <v>74</v>
      </c>
      <c r="DM4" s="69">
        <f t="shared" si="4"/>
        <v>74</v>
      </c>
      <c r="DN4" s="69">
        <f t="shared" si="4"/>
        <v>75</v>
      </c>
      <c r="DO4" s="69">
        <f t="shared" si="4"/>
        <v>75</v>
      </c>
      <c r="DP4" s="69">
        <f t="shared" si="4"/>
        <v>76</v>
      </c>
      <c r="DQ4" s="69">
        <f t="shared" si="4"/>
        <v>76</v>
      </c>
      <c r="DR4" s="69">
        <f t="shared" si="4"/>
        <v>77</v>
      </c>
      <c r="DS4" s="69">
        <f t="shared" si="4"/>
        <v>77</v>
      </c>
      <c r="DT4" s="69">
        <f t="shared" si="4"/>
        <v>78</v>
      </c>
      <c r="DU4" s="69">
        <f t="shared" si="4"/>
        <v>78</v>
      </c>
      <c r="DV4" s="69">
        <f t="shared" si="4"/>
        <v>79</v>
      </c>
      <c r="DW4" s="69">
        <f t="shared" si="4"/>
        <v>79</v>
      </c>
      <c r="DX4" s="69">
        <f t="shared" si="4"/>
        <v>80</v>
      </c>
      <c r="DY4" s="69">
        <f t="shared" si="4"/>
        <v>80</v>
      </c>
      <c r="DZ4" s="69">
        <f t="shared" si="4"/>
        <v>81</v>
      </c>
      <c r="EA4" s="69">
        <f t="shared" si="4"/>
        <v>81</v>
      </c>
      <c r="EB4" s="69">
        <f t="shared" si="4"/>
        <v>82</v>
      </c>
      <c r="EC4" s="69">
        <f t="shared" si="4"/>
        <v>82</v>
      </c>
      <c r="ED4" s="69">
        <f t="shared" ref="ED4:FM4" si="5">EB4+1</f>
        <v>83</v>
      </c>
      <c r="EE4" s="69">
        <f t="shared" si="5"/>
        <v>83</v>
      </c>
      <c r="EF4" s="69">
        <f t="shared" si="5"/>
        <v>84</v>
      </c>
      <c r="EG4" s="69">
        <f t="shared" si="5"/>
        <v>84</v>
      </c>
      <c r="EH4" s="69">
        <f t="shared" si="5"/>
        <v>85</v>
      </c>
      <c r="EI4" s="69">
        <f t="shared" si="5"/>
        <v>85</v>
      </c>
      <c r="EJ4" s="69">
        <f t="shared" si="5"/>
        <v>86</v>
      </c>
      <c r="EK4" s="69">
        <f t="shared" si="5"/>
        <v>86</v>
      </c>
      <c r="EL4" s="69">
        <f t="shared" si="5"/>
        <v>87</v>
      </c>
      <c r="EM4" s="69">
        <f t="shared" si="5"/>
        <v>87</v>
      </c>
      <c r="EN4" s="69">
        <f t="shared" si="5"/>
        <v>88</v>
      </c>
      <c r="EO4" s="69">
        <f t="shared" si="5"/>
        <v>88</v>
      </c>
      <c r="EP4" s="69">
        <f t="shared" si="5"/>
        <v>89</v>
      </c>
      <c r="EQ4" s="69">
        <f t="shared" si="5"/>
        <v>89</v>
      </c>
      <c r="ER4" s="69">
        <f t="shared" si="5"/>
        <v>90</v>
      </c>
      <c r="ES4" s="69">
        <f t="shared" si="5"/>
        <v>90</v>
      </c>
      <c r="ET4" s="69">
        <f t="shared" si="5"/>
        <v>91</v>
      </c>
      <c r="EU4" s="69">
        <f t="shared" si="5"/>
        <v>91</v>
      </c>
      <c r="EV4" s="69">
        <f t="shared" si="5"/>
        <v>92</v>
      </c>
      <c r="EW4" s="69">
        <f t="shared" si="5"/>
        <v>92</v>
      </c>
      <c r="EX4" s="69">
        <f t="shared" si="5"/>
        <v>93</v>
      </c>
      <c r="EY4" s="69">
        <f t="shared" si="5"/>
        <v>93</v>
      </c>
      <c r="EZ4" s="69">
        <f t="shared" si="5"/>
        <v>94</v>
      </c>
      <c r="FA4" s="69">
        <f t="shared" si="5"/>
        <v>94</v>
      </c>
      <c r="FB4" s="69">
        <f t="shared" si="5"/>
        <v>95</v>
      </c>
      <c r="FC4" s="69">
        <f t="shared" si="5"/>
        <v>95</v>
      </c>
      <c r="FD4" s="69">
        <f t="shared" si="5"/>
        <v>96</v>
      </c>
      <c r="FE4" s="69">
        <f t="shared" si="5"/>
        <v>96</v>
      </c>
      <c r="FF4" s="69">
        <f t="shared" si="5"/>
        <v>97</v>
      </c>
      <c r="FG4" s="69">
        <f t="shared" si="5"/>
        <v>97</v>
      </c>
      <c r="FH4" s="69">
        <f t="shared" si="5"/>
        <v>98</v>
      </c>
      <c r="FI4" s="69">
        <f t="shared" si="5"/>
        <v>98</v>
      </c>
      <c r="FJ4" s="69">
        <f t="shared" si="5"/>
        <v>99</v>
      </c>
      <c r="FK4" s="69">
        <f t="shared" si="5"/>
        <v>99</v>
      </c>
      <c r="FL4" s="69">
        <f t="shared" si="5"/>
        <v>100</v>
      </c>
      <c r="FM4" s="69">
        <f t="shared" si="5"/>
        <v>100</v>
      </c>
    </row>
    <row r="5" spans="2:170" s="67" customFormat="1" ht="11.25" x14ac:dyDescent="0.2">
      <c r="B5" s="70" t="s">
        <v>697</v>
      </c>
      <c r="C5" s="70"/>
      <c r="D5" s="69" t="s">
        <v>867</v>
      </c>
      <c r="E5" s="69" t="s">
        <v>868</v>
      </c>
      <c r="F5" s="69" t="s">
        <v>867</v>
      </c>
      <c r="G5" s="69" t="s">
        <v>868</v>
      </c>
      <c r="H5" s="69" t="s">
        <v>867</v>
      </c>
      <c r="I5" s="69" t="s">
        <v>868</v>
      </c>
      <c r="J5" s="69" t="s">
        <v>867</v>
      </c>
      <c r="K5" s="69" t="s">
        <v>868</v>
      </c>
      <c r="L5" s="69" t="s">
        <v>867</v>
      </c>
      <c r="M5" s="69" t="s">
        <v>868</v>
      </c>
      <c r="N5" s="69" t="s">
        <v>867</v>
      </c>
      <c r="O5" s="69" t="s">
        <v>868</v>
      </c>
      <c r="P5" s="69" t="s">
        <v>867</v>
      </c>
      <c r="Q5" s="69" t="s">
        <v>868</v>
      </c>
      <c r="R5" s="69" t="s">
        <v>867</v>
      </c>
      <c r="S5" s="69" t="s">
        <v>868</v>
      </c>
      <c r="T5" s="69" t="s">
        <v>867</v>
      </c>
      <c r="U5" s="69" t="s">
        <v>868</v>
      </c>
      <c r="V5" s="69" t="s">
        <v>867</v>
      </c>
      <c r="W5" s="69" t="s">
        <v>868</v>
      </c>
      <c r="X5" s="69" t="s">
        <v>867</v>
      </c>
      <c r="Y5" s="69" t="s">
        <v>868</v>
      </c>
      <c r="Z5" s="69" t="s">
        <v>867</v>
      </c>
      <c r="AA5" s="69" t="s">
        <v>868</v>
      </c>
      <c r="AB5" s="69" t="s">
        <v>867</v>
      </c>
      <c r="AC5" s="69" t="s">
        <v>868</v>
      </c>
      <c r="AD5" s="69" t="s">
        <v>867</v>
      </c>
      <c r="AE5" s="69" t="s">
        <v>868</v>
      </c>
      <c r="AF5" s="69" t="s">
        <v>867</v>
      </c>
      <c r="AG5" s="69" t="s">
        <v>868</v>
      </c>
      <c r="AH5" s="69" t="s">
        <v>867</v>
      </c>
      <c r="AI5" s="69" t="s">
        <v>868</v>
      </c>
      <c r="AJ5" s="69" t="s">
        <v>867</v>
      </c>
      <c r="AK5" s="69" t="s">
        <v>868</v>
      </c>
      <c r="AL5" s="69" t="s">
        <v>867</v>
      </c>
      <c r="AM5" s="69" t="s">
        <v>868</v>
      </c>
      <c r="AN5" s="69" t="s">
        <v>867</v>
      </c>
      <c r="AO5" s="69" t="s">
        <v>868</v>
      </c>
      <c r="AP5" s="69" t="s">
        <v>867</v>
      </c>
      <c r="AQ5" s="69" t="s">
        <v>868</v>
      </c>
      <c r="AR5" s="69" t="s">
        <v>867</v>
      </c>
      <c r="AS5" s="69" t="s">
        <v>868</v>
      </c>
      <c r="AT5" s="69" t="s">
        <v>867</v>
      </c>
      <c r="AU5" s="69" t="s">
        <v>868</v>
      </c>
      <c r="AV5" s="69" t="s">
        <v>867</v>
      </c>
      <c r="AW5" s="69" t="s">
        <v>868</v>
      </c>
      <c r="AX5" s="69" t="s">
        <v>867</v>
      </c>
      <c r="AY5" s="69" t="s">
        <v>868</v>
      </c>
      <c r="AZ5" s="69" t="s">
        <v>867</v>
      </c>
      <c r="BA5" s="69" t="s">
        <v>868</v>
      </c>
      <c r="BB5" s="69" t="s">
        <v>867</v>
      </c>
      <c r="BC5" s="69" t="s">
        <v>868</v>
      </c>
      <c r="BD5" s="69" t="s">
        <v>867</v>
      </c>
      <c r="BE5" s="69" t="s">
        <v>868</v>
      </c>
      <c r="BF5" s="69" t="s">
        <v>867</v>
      </c>
      <c r="BG5" s="69" t="s">
        <v>868</v>
      </c>
      <c r="BH5" s="69" t="s">
        <v>867</v>
      </c>
      <c r="BI5" s="69" t="s">
        <v>868</v>
      </c>
      <c r="BJ5" s="69" t="s">
        <v>867</v>
      </c>
      <c r="BK5" s="69" t="s">
        <v>868</v>
      </c>
      <c r="BL5" s="69" t="s">
        <v>867</v>
      </c>
      <c r="BM5" s="69" t="s">
        <v>868</v>
      </c>
      <c r="BN5" s="69" t="s">
        <v>867</v>
      </c>
      <c r="BO5" s="69" t="s">
        <v>868</v>
      </c>
      <c r="BP5" s="69" t="s">
        <v>867</v>
      </c>
      <c r="BQ5" s="69" t="s">
        <v>868</v>
      </c>
      <c r="BR5" s="69" t="s">
        <v>867</v>
      </c>
      <c r="BS5" s="69" t="s">
        <v>868</v>
      </c>
      <c r="BT5" s="69" t="s">
        <v>867</v>
      </c>
      <c r="BU5" s="69" t="s">
        <v>868</v>
      </c>
      <c r="BV5" s="69" t="s">
        <v>867</v>
      </c>
      <c r="BW5" s="69" t="s">
        <v>868</v>
      </c>
      <c r="BX5" s="69" t="s">
        <v>867</v>
      </c>
      <c r="BY5" s="69" t="s">
        <v>868</v>
      </c>
      <c r="BZ5" s="69" t="s">
        <v>867</v>
      </c>
      <c r="CA5" s="69" t="s">
        <v>868</v>
      </c>
      <c r="CB5" s="69" t="s">
        <v>867</v>
      </c>
      <c r="CC5" s="69" t="s">
        <v>868</v>
      </c>
      <c r="CD5" s="69" t="s">
        <v>867</v>
      </c>
      <c r="CE5" s="69" t="s">
        <v>868</v>
      </c>
      <c r="CF5" s="69" t="s">
        <v>867</v>
      </c>
      <c r="CG5" s="69" t="s">
        <v>868</v>
      </c>
      <c r="CH5" s="69" t="s">
        <v>867</v>
      </c>
      <c r="CI5" s="69" t="s">
        <v>868</v>
      </c>
      <c r="CJ5" s="69" t="s">
        <v>867</v>
      </c>
      <c r="CK5" s="69" t="s">
        <v>868</v>
      </c>
      <c r="CL5" s="69" t="s">
        <v>867</v>
      </c>
      <c r="CM5" s="69" t="s">
        <v>868</v>
      </c>
      <c r="CN5" s="69" t="s">
        <v>867</v>
      </c>
      <c r="CO5" s="69" t="s">
        <v>868</v>
      </c>
      <c r="CP5" s="69" t="s">
        <v>867</v>
      </c>
      <c r="CQ5" s="69" t="s">
        <v>868</v>
      </c>
      <c r="CR5" s="69" t="s">
        <v>867</v>
      </c>
      <c r="CS5" s="69" t="s">
        <v>868</v>
      </c>
      <c r="CT5" s="69" t="s">
        <v>867</v>
      </c>
      <c r="CU5" s="69" t="s">
        <v>868</v>
      </c>
      <c r="CV5" s="69" t="s">
        <v>867</v>
      </c>
      <c r="CW5" s="69" t="s">
        <v>868</v>
      </c>
      <c r="CX5" s="69" t="s">
        <v>867</v>
      </c>
      <c r="CY5" s="69" t="s">
        <v>868</v>
      </c>
      <c r="CZ5" s="69" t="s">
        <v>867</v>
      </c>
      <c r="DA5" s="69" t="s">
        <v>868</v>
      </c>
      <c r="DB5" s="69" t="s">
        <v>867</v>
      </c>
      <c r="DC5" s="69" t="s">
        <v>868</v>
      </c>
      <c r="DD5" s="69" t="s">
        <v>867</v>
      </c>
      <c r="DE5" s="69" t="s">
        <v>868</v>
      </c>
      <c r="DF5" s="69" t="s">
        <v>867</v>
      </c>
      <c r="DG5" s="69" t="s">
        <v>868</v>
      </c>
      <c r="DH5" s="69" t="s">
        <v>867</v>
      </c>
      <c r="DI5" s="69" t="s">
        <v>868</v>
      </c>
      <c r="DJ5" s="69" t="s">
        <v>867</v>
      </c>
      <c r="DK5" s="69" t="s">
        <v>868</v>
      </c>
      <c r="DL5" s="69" t="s">
        <v>867</v>
      </c>
      <c r="DM5" s="69" t="s">
        <v>868</v>
      </c>
      <c r="DN5" s="69" t="s">
        <v>867</v>
      </c>
      <c r="DO5" s="69" t="s">
        <v>868</v>
      </c>
      <c r="DP5" s="69" t="s">
        <v>867</v>
      </c>
      <c r="DQ5" s="69" t="s">
        <v>868</v>
      </c>
      <c r="DR5" s="69" t="s">
        <v>867</v>
      </c>
      <c r="DS5" s="69" t="s">
        <v>868</v>
      </c>
      <c r="DT5" s="69" t="s">
        <v>867</v>
      </c>
      <c r="DU5" s="69" t="s">
        <v>868</v>
      </c>
      <c r="DV5" s="69" t="s">
        <v>867</v>
      </c>
      <c r="DW5" s="69" t="s">
        <v>868</v>
      </c>
      <c r="DX5" s="69" t="s">
        <v>867</v>
      </c>
      <c r="DY5" s="69" t="s">
        <v>868</v>
      </c>
      <c r="DZ5" s="69" t="s">
        <v>867</v>
      </c>
      <c r="EA5" s="69" t="s">
        <v>868</v>
      </c>
      <c r="EB5" s="69" t="s">
        <v>867</v>
      </c>
      <c r="EC5" s="69" t="s">
        <v>868</v>
      </c>
      <c r="ED5" s="69" t="s">
        <v>867</v>
      </c>
      <c r="EE5" s="69" t="s">
        <v>868</v>
      </c>
      <c r="EF5" s="69" t="s">
        <v>867</v>
      </c>
      <c r="EG5" s="69" t="s">
        <v>868</v>
      </c>
      <c r="EH5" s="69" t="s">
        <v>867</v>
      </c>
      <c r="EI5" s="69" t="s">
        <v>868</v>
      </c>
      <c r="EJ5" s="69" t="s">
        <v>867</v>
      </c>
      <c r="EK5" s="69" t="s">
        <v>868</v>
      </c>
      <c r="EL5" s="69" t="s">
        <v>867</v>
      </c>
      <c r="EM5" s="69" t="s">
        <v>868</v>
      </c>
      <c r="EN5" s="69" t="s">
        <v>867</v>
      </c>
      <c r="EO5" s="69" t="s">
        <v>868</v>
      </c>
      <c r="EP5" s="69" t="s">
        <v>867</v>
      </c>
      <c r="EQ5" s="69" t="s">
        <v>868</v>
      </c>
      <c r="ER5" s="69" t="s">
        <v>867</v>
      </c>
      <c r="ES5" s="69" t="s">
        <v>868</v>
      </c>
      <c r="ET5" s="69" t="s">
        <v>867</v>
      </c>
      <c r="EU5" s="69" t="s">
        <v>868</v>
      </c>
      <c r="EV5" s="69" t="s">
        <v>867</v>
      </c>
      <c r="EW5" s="69" t="s">
        <v>868</v>
      </c>
      <c r="EX5" s="69" t="s">
        <v>867</v>
      </c>
      <c r="EY5" s="69" t="s">
        <v>868</v>
      </c>
      <c r="EZ5" s="69" t="s">
        <v>867</v>
      </c>
      <c r="FA5" s="69" t="s">
        <v>868</v>
      </c>
      <c r="FB5" s="69" t="s">
        <v>867</v>
      </c>
      <c r="FC5" s="69" t="s">
        <v>868</v>
      </c>
      <c r="FD5" s="69" t="s">
        <v>867</v>
      </c>
      <c r="FE5" s="69" t="s">
        <v>868</v>
      </c>
      <c r="FF5" s="69" t="s">
        <v>867</v>
      </c>
      <c r="FG5" s="69" t="s">
        <v>868</v>
      </c>
      <c r="FH5" s="69" t="s">
        <v>867</v>
      </c>
      <c r="FI5" s="69" t="s">
        <v>868</v>
      </c>
      <c r="FJ5" s="69" t="s">
        <v>867</v>
      </c>
      <c r="FK5" s="69" t="s">
        <v>868</v>
      </c>
      <c r="FL5" s="69" t="s">
        <v>867</v>
      </c>
      <c r="FM5" s="69" t="s">
        <v>868</v>
      </c>
    </row>
    <row r="6" spans="2:170" ht="9" customHeight="1" x14ac:dyDescent="0.25">
      <c r="B6" s="61" t="s">
        <v>866</v>
      </c>
      <c r="C6" s="71" t="s">
        <v>869</v>
      </c>
      <c r="D6" s="72" t="e">
        <f>SUMIFS('[30]Лист1 (2)'!$E$3:$FL$77,'[30]Лист1 (2)'!E2:FL2,'Лист3 (2)'!D$3)</f>
        <v>#VALUE!</v>
      </c>
      <c r="E6" s="72" t="e">
        <f>SUMIF('[30]Лист1 (2)'!$E$3:$FL$77,'Лист3 (2)'!E3,'[30]Лист1 (2)'!$D$3:$FL$77)</f>
        <v>#VALUE!</v>
      </c>
      <c r="F6" s="72" t="e">
        <f>SUMIF('[30]Лист1 (2)'!$E$3:$FL$77,'Лист3 (2)'!F3,'[30]Лист1 (2)'!$D$3:$FL$77)</f>
        <v>#VALUE!</v>
      </c>
      <c r="G6" s="72" t="e">
        <f>SUMIF('[30]Лист1 (2)'!$E$3:$FL$77,'Лист3 (2)'!G3,'[30]Лист1 (2)'!$D$3:$FL$77)</f>
        <v>#VALUE!</v>
      </c>
      <c r="H6" s="72" t="e">
        <f>SUMIF('[30]Лист1 (2)'!$E$3:$FL$77,'Лист3 (2)'!H3,'[30]Лист1 (2)'!$D$3:$FL$77)</f>
        <v>#VALUE!</v>
      </c>
      <c r="I6" s="72" t="e">
        <f>SUMIF('[30]Лист1 (2)'!$E$3:$FL$77,'Лист3 (2)'!I3,'[30]Лист1 (2)'!$D$3:$FL$77)</f>
        <v>#VALUE!</v>
      </c>
      <c r="J6" s="72" t="e">
        <f>SUMIF('[30]Лист1 (2)'!$E$3:$FL$77,'Лист3 (2)'!J3,'[30]Лист1 (2)'!$D$3:$FL$77)</f>
        <v>#VALUE!</v>
      </c>
      <c r="K6" s="72" t="e">
        <f>SUMIF('[30]Лист1 (2)'!$E$3:$FL$77,'Лист3 (2)'!K3,'[30]Лист1 (2)'!$D$3:$FL$77)</f>
        <v>#VALUE!</v>
      </c>
      <c r="L6" s="72" t="e">
        <f>SUMIF('[30]Лист1 (2)'!$E$3:$FL$77,'Лист3 (2)'!L3,'[30]Лист1 (2)'!$D$3:$FL$77)</f>
        <v>#VALUE!</v>
      </c>
      <c r="M6" s="72" t="e">
        <f>SUMIF('[30]Лист1 (2)'!$E$3:$FL$77,'Лист3 (2)'!M3,'[30]Лист1 (2)'!$D$3:$FL$77)</f>
        <v>#VALUE!</v>
      </c>
      <c r="N6" s="72" t="e">
        <f>SUMIF('[30]Лист1 (2)'!$E$3:$FL$77,'Лист3 (2)'!N3,'[30]Лист1 (2)'!$D$3:$FL$77)</f>
        <v>#VALUE!</v>
      </c>
      <c r="O6" s="72" t="e">
        <f>SUMIF('[30]Лист1 (2)'!$E$3:$FL$77,'Лист3 (2)'!O3,'[30]Лист1 (2)'!$D$3:$FL$77)</f>
        <v>#VALUE!</v>
      </c>
      <c r="P6" s="72" t="e">
        <f>SUMIF('[30]Лист1 (2)'!$E$3:$FL$77,'Лист3 (2)'!P3,'[30]Лист1 (2)'!$D$3:$FL$77)</f>
        <v>#VALUE!</v>
      </c>
      <c r="Q6" s="72" t="e">
        <f>SUMIF('[30]Лист1 (2)'!$E$3:$FL$77,'Лист3 (2)'!Q3,'[30]Лист1 (2)'!$D$3:$FL$77)</f>
        <v>#VALUE!</v>
      </c>
      <c r="R6" s="72" t="e">
        <f>SUMIF('[30]Лист1 (2)'!$E$3:$FL$77,'Лист3 (2)'!R3,'[30]Лист1 (2)'!$D$3:$FL$77)</f>
        <v>#VALUE!</v>
      </c>
      <c r="S6" s="72" t="e">
        <f>SUMIFS('[30]Лист1 (2)'!$E3:$FL3,'[30]Лист1 (2)'!$D2:$D77,'Лист3 (2)'!$B6)</f>
        <v>#VALUE!</v>
      </c>
      <c r="T6" s="72" t="e">
        <f>SUMIFS('[30]Лист1 (2)'!$E3:$FL3,'[30]Лист1 (2)'!$D2:$D77,'Лист3 (2)'!$B6)</f>
        <v>#VALUE!</v>
      </c>
      <c r="U6" s="72" t="e">
        <f>SUMIFS('[30]Лист1 (2)'!$E3:$FL3,'[30]Лист1 (2)'!$D2:$D77,'Лист3 (2)'!$B6)</f>
        <v>#VALUE!</v>
      </c>
      <c r="V6" s="72" t="e">
        <f>SUMIFS('[30]Лист1 (2)'!$E3:$FL3,'[30]Лист1 (2)'!$D2:$D77,'Лист3 (2)'!$B6)</f>
        <v>#VALUE!</v>
      </c>
      <c r="W6" s="72" t="e">
        <f>SUMIFS('[30]Лист1 (2)'!$E3:$FL3,'[30]Лист1 (2)'!$D2:$D77,'Лист3 (2)'!$B6)</f>
        <v>#VALUE!</v>
      </c>
      <c r="X6" s="72" t="e">
        <f>SUMIFS('[30]Лист1 (2)'!$E3:$FL3,'[30]Лист1 (2)'!$D2:$D77,'Лист3 (2)'!$B6)</f>
        <v>#VALUE!</v>
      </c>
      <c r="Y6" s="72" t="e">
        <f>SUMIFS('[30]Лист1 (2)'!$E3:$FL3,'[30]Лист1 (2)'!$D2:$D77,'Лист3 (2)'!$B6)</f>
        <v>#VALUE!</v>
      </c>
      <c r="Z6" s="72" t="e">
        <f>SUMIFS('[30]Лист1 (2)'!$E3:$FL3,'[30]Лист1 (2)'!$D2:$D77,'Лист3 (2)'!$B6)</f>
        <v>#VALUE!</v>
      </c>
      <c r="AA6" s="72" t="e">
        <f>SUMIFS('[30]Лист1 (2)'!$E3:$FL3,'[30]Лист1 (2)'!$D2:$D77,'Лист3 (2)'!$B6)</f>
        <v>#VALUE!</v>
      </c>
      <c r="AB6" s="72" t="e">
        <f>SUMIFS('[30]Лист1 (2)'!$E3:$FL3,'[30]Лист1 (2)'!$D2:$D77,'Лист3 (2)'!$B6)</f>
        <v>#VALUE!</v>
      </c>
      <c r="AC6" s="72" t="e">
        <f>SUMIFS('[30]Лист1 (2)'!$E3:$FL3,'[30]Лист1 (2)'!$D2:$D77,'Лист3 (2)'!$B6)</f>
        <v>#VALUE!</v>
      </c>
      <c r="AD6" s="72" t="e">
        <f>SUMIFS('[30]Лист1 (2)'!$E3:$FL3,'[30]Лист1 (2)'!$D2:$D77,'Лист3 (2)'!$B6)</f>
        <v>#VALUE!</v>
      </c>
      <c r="AE6" s="72" t="e">
        <f>SUMIFS('[30]Лист1 (2)'!$E3:$FL3,'[30]Лист1 (2)'!$D2:$D77,'Лист3 (2)'!$B6)</f>
        <v>#VALUE!</v>
      </c>
      <c r="AF6" s="72" t="e">
        <f>SUMIFS('[30]Лист1 (2)'!$E3:$FL3,'[30]Лист1 (2)'!$D2:$D77,'Лист3 (2)'!$B6)</f>
        <v>#VALUE!</v>
      </c>
      <c r="AG6" s="72" t="e">
        <f>SUMIFS('[30]Лист1 (2)'!$E3:$FL3,'[30]Лист1 (2)'!$D2:$D77,'Лист3 (2)'!$B6)</f>
        <v>#VALUE!</v>
      </c>
      <c r="AH6" s="72" t="e">
        <f>SUMIFS('[30]Лист1 (2)'!$E3:$FL3,'[30]Лист1 (2)'!$D2:$D77,'Лист3 (2)'!$B6)</f>
        <v>#VALUE!</v>
      </c>
      <c r="AI6" s="72" t="e">
        <f>SUMIFS('[30]Лист1 (2)'!$E3:$FL3,'[30]Лист1 (2)'!$D2:$D77,'Лист3 (2)'!$B6)</f>
        <v>#VALUE!</v>
      </c>
      <c r="AJ6" s="72" t="e">
        <f>SUMIFS('[30]Лист1 (2)'!$E3:$FL3,'[30]Лист1 (2)'!$D2:$D77,'Лист3 (2)'!$B6)</f>
        <v>#VALUE!</v>
      </c>
      <c r="AK6" s="72" t="e">
        <f>SUMIFS('[30]Лист1 (2)'!$E3:$FL3,'[30]Лист1 (2)'!$D2:$D77,'Лист3 (2)'!$B6)</f>
        <v>#VALUE!</v>
      </c>
      <c r="AL6" s="72" t="e">
        <f>SUMIFS('[30]Лист1 (2)'!$E3:$FL3,'[30]Лист1 (2)'!$D2:$D77,'Лист3 (2)'!$B6)</f>
        <v>#VALUE!</v>
      </c>
      <c r="AM6" s="72" t="e">
        <f>SUMIFS('[30]Лист1 (2)'!$E3:$FL3,'[30]Лист1 (2)'!$D2:$D77,'Лист3 (2)'!$B6)</f>
        <v>#VALUE!</v>
      </c>
      <c r="AN6" s="72" t="e">
        <f>SUMIFS('[30]Лист1 (2)'!$E3:$FL3,'[30]Лист1 (2)'!$D2:$D77,'Лист3 (2)'!$B6)</f>
        <v>#VALUE!</v>
      </c>
      <c r="AO6" s="72" t="e">
        <f>SUMIFS('[30]Лист1 (2)'!$E3:$FL3,'[30]Лист1 (2)'!$D2:$D77,'Лист3 (2)'!$B6)</f>
        <v>#VALUE!</v>
      </c>
      <c r="AP6" s="72" t="e">
        <f>SUMIFS('[30]Лист1 (2)'!$E3:$FL3,'[30]Лист1 (2)'!$D2:$D77,'Лист3 (2)'!$B6)</f>
        <v>#VALUE!</v>
      </c>
      <c r="AQ6" s="72" t="e">
        <f>SUMIFS('[30]Лист1 (2)'!$E3:$FL3,'[30]Лист1 (2)'!$D2:$D77,'Лист3 (2)'!$B6)</f>
        <v>#VALUE!</v>
      </c>
      <c r="AR6" s="72" t="e">
        <f>SUMIFS('[30]Лист1 (2)'!$E3:$FL3,'[30]Лист1 (2)'!$D2:$D77,'Лист3 (2)'!$B6)</f>
        <v>#VALUE!</v>
      </c>
      <c r="AS6" s="72" t="e">
        <f>SUMIFS('[30]Лист1 (2)'!$E3:$FL3,'[30]Лист1 (2)'!$D2:$D77,'Лист3 (2)'!$B6)</f>
        <v>#VALUE!</v>
      </c>
      <c r="AT6" s="72" t="e">
        <f>SUMIFS('[30]Лист1 (2)'!$E3:$FL3,'[30]Лист1 (2)'!$D2:$D77,'Лист3 (2)'!$B6)</f>
        <v>#VALUE!</v>
      </c>
      <c r="AU6" s="72" t="e">
        <f>SUMIFS('[30]Лист1 (2)'!$E3:$FL3,'[30]Лист1 (2)'!$D2:$D77,'Лист3 (2)'!$B6)</f>
        <v>#VALUE!</v>
      </c>
      <c r="AV6" s="72" t="e">
        <f>SUMIFS('[30]Лист1 (2)'!$E3:$FL3,'[30]Лист1 (2)'!$D2:$D77,'Лист3 (2)'!$B6)</f>
        <v>#VALUE!</v>
      </c>
      <c r="AW6" s="72" t="e">
        <f>SUMIFS('[30]Лист1 (2)'!$E3:$FL3,'[30]Лист1 (2)'!$D2:$D77,'Лист3 (2)'!$B6)</f>
        <v>#VALUE!</v>
      </c>
      <c r="AX6" s="72" t="e">
        <f>SUMIFS('[30]Лист1 (2)'!$E3:$FL3,'[30]Лист1 (2)'!$D2:$D77,'Лист3 (2)'!$B6)</f>
        <v>#VALUE!</v>
      </c>
      <c r="AY6" s="72" t="e">
        <f>SUMIFS('[30]Лист1 (2)'!$E3:$FL3,'[30]Лист1 (2)'!$D2:$D77,'Лист3 (2)'!$B6)</f>
        <v>#VALUE!</v>
      </c>
      <c r="AZ6" s="72" t="e">
        <f>SUMIFS('[30]Лист1 (2)'!$E3:$FL3,'[30]Лист1 (2)'!$D2:$D77,'Лист3 (2)'!$B6)</f>
        <v>#VALUE!</v>
      </c>
      <c r="BA6" s="72" t="e">
        <f>SUMIFS('[30]Лист1 (2)'!$E3:$FL3,'[30]Лист1 (2)'!$D2:$D77,'Лист3 (2)'!$B6)</f>
        <v>#VALUE!</v>
      </c>
      <c r="BB6" s="72" t="e">
        <f>SUMIFS('[30]Лист1 (2)'!$E3:$FL3,'[30]Лист1 (2)'!$D2:$D77,'Лист3 (2)'!$B6)</f>
        <v>#VALUE!</v>
      </c>
      <c r="BC6" s="72" t="e">
        <f>SUMIFS('[30]Лист1 (2)'!$E3:$FL3,'[30]Лист1 (2)'!$D2:$D77,'Лист3 (2)'!$B6)</f>
        <v>#VALUE!</v>
      </c>
      <c r="BD6" s="72" t="e">
        <f>SUMIFS('[30]Лист1 (2)'!$E3:$FL3,'[30]Лист1 (2)'!$D2:$D77,'Лист3 (2)'!$B6)</f>
        <v>#VALUE!</v>
      </c>
      <c r="BE6" s="72" t="e">
        <f>SUMIFS('[30]Лист1 (2)'!$E3:$FL3,'[30]Лист1 (2)'!$D2:$D77,'Лист3 (2)'!$B6)</f>
        <v>#VALUE!</v>
      </c>
      <c r="BF6" s="72" t="e">
        <f>SUMIFS('[30]Лист1 (2)'!$E3:$FL3,'[30]Лист1 (2)'!$D2:$D77,'Лист3 (2)'!$B6)</f>
        <v>#VALUE!</v>
      </c>
      <c r="BG6" s="72" t="e">
        <f>SUMIFS('[30]Лист1 (2)'!$E3:$FL3,'[30]Лист1 (2)'!$D2:$D77,'Лист3 (2)'!$B6)</f>
        <v>#VALUE!</v>
      </c>
      <c r="BH6" s="72" t="e">
        <f>SUMIFS('[30]Лист1 (2)'!$E3:$FL3,'[30]Лист1 (2)'!$D2:$D77,'Лист3 (2)'!$B6)</f>
        <v>#VALUE!</v>
      </c>
      <c r="BI6" s="72" t="e">
        <f>SUMIFS('[30]Лист1 (2)'!$E3:$FL3,'[30]Лист1 (2)'!$D2:$D77,'Лист3 (2)'!$B6)</f>
        <v>#VALUE!</v>
      </c>
      <c r="BJ6" s="72" t="e">
        <f>SUMIFS('[30]Лист1 (2)'!$E3:$FL3,'[30]Лист1 (2)'!$D2:$D77,'Лист3 (2)'!$B6)</f>
        <v>#VALUE!</v>
      </c>
      <c r="BK6" s="72" t="e">
        <f>SUMIFS('[30]Лист1 (2)'!$E3:$FL3,'[30]Лист1 (2)'!$D2:$D77,'Лист3 (2)'!$B6)</f>
        <v>#VALUE!</v>
      </c>
      <c r="BL6" s="72" t="e">
        <f>SUMIFS('[30]Лист1 (2)'!$E3:$FL3,'[30]Лист1 (2)'!$D2:$D77,'Лист3 (2)'!$B6)</f>
        <v>#VALUE!</v>
      </c>
      <c r="BM6" s="72" t="e">
        <f>SUMIFS('[30]Лист1 (2)'!$E3:$FL3,'[30]Лист1 (2)'!$D2:$D77,'Лист3 (2)'!$B6)</f>
        <v>#VALUE!</v>
      </c>
      <c r="BN6" s="72" t="e">
        <f>SUMIFS('[30]Лист1 (2)'!$E3:$FL3,'[30]Лист1 (2)'!$D2:$D77,'Лист3 (2)'!$B6)</f>
        <v>#VALUE!</v>
      </c>
      <c r="BO6" s="72" t="e">
        <f>SUMIFS('[30]Лист1 (2)'!$E3:$FL3,'[30]Лист1 (2)'!$D2:$D77,'Лист3 (2)'!$B6)</f>
        <v>#VALUE!</v>
      </c>
      <c r="BP6" s="72" t="e">
        <f>SUMIFS('[30]Лист1 (2)'!$E3:$FL3,'[30]Лист1 (2)'!$D2:$D77,'Лист3 (2)'!$B6)</f>
        <v>#VALUE!</v>
      </c>
      <c r="BQ6" s="72" t="e">
        <f>SUMIFS('[30]Лист1 (2)'!$E3:$FL3,'[30]Лист1 (2)'!$D2:$D77,'Лист3 (2)'!$B6)</f>
        <v>#VALUE!</v>
      </c>
      <c r="BR6" s="72" t="e">
        <f>SUMIFS('[30]Лист1 (2)'!$E3:$FL3,'[30]Лист1 (2)'!$D2:$D77,'Лист3 (2)'!$B6)</f>
        <v>#VALUE!</v>
      </c>
      <c r="BS6" s="72" t="e">
        <f>SUMIFS('[30]Лист1 (2)'!$E3:$FL3,'[30]Лист1 (2)'!$D2:$D77,'Лист3 (2)'!$B6)</f>
        <v>#VALUE!</v>
      </c>
      <c r="BT6" s="72" t="e">
        <f>SUMIFS('[30]Лист1 (2)'!$E3:$FL3,'[30]Лист1 (2)'!$D2:$D77,'Лист3 (2)'!$B6)</f>
        <v>#VALUE!</v>
      </c>
      <c r="BU6" s="72" t="e">
        <f>SUMIFS('[30]Лист1 (2)'!$E3:$FL3,'[30]Лист1 (2)'!$D2:$D77,'Лист3 (2)'!$B6)</f>
        <v>#VALUE!</v>
      </c>
      <c r="BV6" s="72" t="e">
        <f>SUMIFS('[30]Лист1 (2)'!$E3:$FL3,'[30]Лист1 (2)'!$D2:$D77,'Лист3 (2)'!$B6)</f>
        <v>#VALUE!</v>
      </c>
      <c r="BW6" s="72" t="e">
        <f>SUMIFS('[30]Лист1 (2)'!$E3:$FL3,'[30]Лист1 (2)'!$D2:$D77,'Лист3 (2)'!$B6)</f>
        <v>#VALUE!</v>
      </c>
      <c r="BX6" s="72" t="e">
        <f>SUMIFS('[30]Лист1 (2)'!$E3:$FL3,'[30]Лист1 (2)'!$D2:$D77,'Лист3 (2)'!$B6)</f>
        <v>#VALUE!</v>
      </c>
      <c r="BY6" s="72" t="e">
        <f>SUMIFS('[30]Лист1 (2)'!$E3:$FL3,'[30]Лист1 (2)'!$D2:$D77,'Лист3 (2)'!$B6)</f>
        <v>#VALUE!</v>
      </c>
      <c r="BZ6" s="72" t="e">
        <f>SUMIFS('[30]Лист1 (2)'!$E3:$FL3,'[30]Лист1 (2)'!$D2:$D77,'Лист3 (2)'!$B6)</f>
        <v>#VALUE!</v>
      </c>
      <c r="CA6" s="72" t="e">
        <f>SUMIFS('[30]Лист1 (2)'!$E3:$FL3,'[30]Лист1 (2)'!$D2:$D77,'Лист3 (2)'!$B6)</f>
        <v>#VALUE!</v>
      </c>
      <c r="CB6" s="72" t="e">
        <f>SUMIFS('[30]Лист1 (2)'!$E3:$FL3,'[30]Лист1 (2)'!$D2:$D77,'Лист3 (2)'!$B6)</f>
        <v>#VALUE!</v>
      </c>
      <c r="CC6" s="72" t="e">
        <f>SUMIFS('[30]Лист1 (2)'!$E3:$FL3,'[30]Лист1 (2)'!$D2:$D77,'Лист3 (2)'!$B6)</f>
        <v>#VALUE!</v>
      </c>
      <c r="CD6" s="72" t="e">
        <f>SUMIFS('[30]Лист1 (2)'!$E3:$FL3,'[30]Лист1 (2)'!$D2:$D77,'Лист3 (2)'!$B6)</f>
        <v>#VALUE!</v>
      </c>
      <c r="CE6" s="72" t="e">
        <f>SUMIFS('[30]Лист1 (2)'!$E3:$FL3,'[30]Лист1 (2)'!$D2:$D77,'Лист3 (2)'!$B6)</f>
        <v>#VALUE!</v>
      </c>
      <c r="CF6" s="72" t="e">
        <f>SUMIFS('[30]Лист1 (2)'!$E3:$FL3,'[30]Лист1 (2)'!$D2:$D77,'Лист3 (2)'!$B6)</f>
        <v>#VALUE!</v>
      </c>
      <c r="CG6" s="72" t="e">
        <f>SUMIFS('[30]Лист1 (2)'!$E3:$FL3,'[30]Лист1 (2)'!$D2:$D77,'Лист3 (2)'!$B6)</f>
        <v>#VALUE!</v>
      </c>
      <c r="CH6" s="72" t="e">
        <f>SUMIFS('[30]Лист1 (2)'!$E3:$FL3,'[30]Лист1 (2)'!$D2:$D77,'Лист3 (2)'!$B6)</f>
        <v>#VALUE!</v>
      </c>
      <c r="CI6" s="72" t="e">
        <f>SUMIFS('[30]Лист1 (2)'!$E3:$FL3,'[30]Лист1 (2)'!$D2:$D77,'Лист3 (2)'!$B6)</f>
        <v>#VALUE!</v>
      </c>
      <c r="CJ6" s="72" t="e">
        <f>SUMIFS('[30]Лист1 (2)'!$E3:$FL3,'[30]Лист1 (2)'!$D2:$D77,'Лист3 (2)'!$B6)</f>
        <v>#VALUE!</v>
      </c>
      <c r="CK6" s="72" t="e">
        <f>SUMIFS('[30]Лист1 (2)'!$E3:$FL3,'[30]Лист1 (2)'!$D2:$D77,'Лист3 (2)'!$B6)</f>
        <v>#VALUE!</v>
      </c>
      <c r="CL6" s="72" t="e">
        <f>SUMIFS('[30]Лист1 (2)'!$E3:$FL3,'[30]Лист1 (2)'!$D2:$D77,'Лист3 (2)'!$B6)</f>
        <v>#VALUE!</v>
      </c>
      <c r="CM6" s="72" t="e">
        <f>SUMIFS('[30]Лист1 (2)'!$E3:$FL3,'[30]Лист1 (2)'!$D2:$D77,'Лист3 (2)'!$B6)</f>
        <v>#VALUE!</v>
      </c>
      <c r="CN6" s="72" t="e">
        <f>SUMIFS('[30]Лист1 (2)'!$E3:$FL3,'[30]Лист1 (2)'!$D2:$D77,'Лист3 (2)'!$B6)</f>
        <v>#VALUE!</v>
      </c>
      <c r="CO6" s="72" t="e">
        <f>SUMIFS('[30]Лист1 (2)'!$E3:$FL3,'[30]Лист1 (2)'!$D2:$D77,'Лист3 (2)'!$B6)</f>
        <v>#VALUE!</v>
      </c>
      <c r="CP6" s="72" t="e">
        <f>SUMIFS('[30]Лист1 (2)'!$E3:$FL3,'[30]Лист1 (2)'!$D2:$D77,'Лист3 (2)'!$B6)</f>
        <v>#VALUE!</v>
      </c>
      <c r="CQ6" s="72" t="e">
        <f>SUMIFS('[30]Лист1 (2)'!$E3:$FL3,'[30]Лист1 (2)'!$D2:$D77,'Лист3 (2)'!$B6)</f>
        <v>#VALUE!</v>
      </c>
      <c r="CR6" s="72" t="e">
        <f>SUMIFS('[30]Лист1 (2)'!$E3:$FL3,'[30]Лист1 (2)'!$D2:$D77,'Лист3 (2)'!$B6)</f>
        <v>#VALUE!</v>
      </c>
      <c r="CS6" s="72" t="e">
        <f>SUMIFS('[30]Лист1 (2)'!$E3:$FL3,'[30]Лист1 (2)'!$D2:$D77,'Лист3 (2)'!$B6)</f>
        <v>#VALUE!</v>
      </c>
      <c r="CT6" s="72" t="e">
        <f>SUMIFS('[30]Лист1 (2)'!$E3:$FL3,'[30]Лист1 (2)'!$D2:$D77,'Лист3 (2)'!$B6)</f>
        <v>#VALUE!</v>
      </c>
      <c r="CU6" s="72" t="e">
        <f>SUMIFS('[30]Лист1 (2)'!$E3:$FL3,'[30]Лист1 (2)'!$D2:$D77,'Лист3 (2)'!$B6)</f>
        <v>#VALUE!</v>
      </c>
      <c r="CV6" s="72" t="e">
        <f>SUMIFS('[30]Лист1 (2)'!$E3:$FL3,'[30]Лист1 (2)'!$D2:$D77,'Лист3 (2)'!$B6)</f>
        <v>#VALUE!</v>
      </c>
      <c r="CW6" s="72" t="e">
        <f>SUMIFS('[30]Лист1 (2)'!$E3:$FL3,'[30]Лист1 (2)'!$D2:$D77,'Лист3 (2)'!$B6)</f>
        <v>#VALUE!</v>
      </c>
      <c r="CX6" s="72" t="e">
        <f>SUMIFS('[30]Лист1 (2)'!$E3:$FL3,'[30]Лист1 (2)'!$D2:$D77,'Лист3 (2)'!$B6)</f>
        <v>#VALUE!</v>
      </c>
      <c r="CY6" s="72" t="e">
        <f>SUMIFS('[30]Лист1 (2)'!$E3:$FL3,'[30]Лист1 (2)'!$D2:$D77,'Лист3 (2)'!$B6)</f>
        <v>#VALUE!</v>
      </c>
      <c r="CZ6" s="72" t="e">
        <f>SUMIFS('[30]Лист1 (2)'!$E3:$FL3,'[30]Лист1 (2)'!$D2:$D77,'Лист3 (2)'!$B6)</f>
        <v>#VALUE!</v>
      </c>
      <c r="DA6" s="72" t="e">
        <f>SUMIFS('[30]Лист1 (2)'!$E3:$FL3,'[30]Лист1 (2)'!$D2:$D77,'Лист3 (2)'!$B6)</f>
        <v>#VALUE!</v>
      </c>
      <c r="DB6" s="72" t="e">
        <f>SUMIFS('[30]Лист1 (2)'!$E3:$FL3,'[30]Лист1 (2)'!$D2:$D77,'Лист3 (2)'!$B6)</f>
        <v>#VALUE!</v>
      </c>
      <c r="DC6" s="72" t="e">
        <f>SUMIFS('[30]Лист1 (2)'!$E3:$FL3,'[30]Лист1 (2)'!$D2:$D77,'Лист3 (2)'!$B6)</f>
        <v>#VALUE!</v>
      </c>
      <c r="DD6" s="72" t="e">
        <f>SUMIFS('[30]Лист1 (2)'!$E3:$FL3,'[30]Лист1 (2)'!$D2:$D77,'Лист3 (2)'!$B6)</f>
        <v>#VALUE!</v>
      </c>
      <c r="DE6" s="72" t="e">
        <f>SUMIFS('[30]Лист1 (2)'!$E3:$FL3,'[30]Лист1 (2)'!$D2:$D77,'Лист3 (2)'!$B6)</f>
        <v>#VALUE!</v>
      </c>
      <c r="DF6" s="72" t="e">
        <f>SUMIFS('[30]Лист1 (2)'!$E3:$FL3,'[30]Лист1 (2)'!$D2:$D77,'Лист3 (2)'!$B6)</f>
        <v>#VALUE!</v>
      </c>
      <c r="DG6" s="72" t="e">
        <f>SUMIFS('[30]Лист1 (2)'!$E3:$FL3,'[30]Лист1 (2)'!$D2:$D77,'Лист3 (2)'!$B6)</f>
        <v>#VALUE!</v>
      </c>
      <c r="DH6" s="72" t="e">
        <f>SUMIFS('[30]Лист1 (2)'!$E3:$FL3,'[30]Лист1 (2)'!$D2:$D77,'Лист3 (2)'!$B6)</f>
        <v>#VALUE!</v>
      </c>
      <c r="DI6" s="72" t="e">
        <f>SUMIFS('[30]Лист1 (2)'!$E3:$FL3,'[30]Лист1 (2)'!$D2:$D77,'Лист3 (2)'!$B6)</f>
        <v>#VALUE!</v>
      </c>
      <c r="DJ6" s="72" t="e">
        <f>SUMIFS('[30]Лист1 (2)'!$E3:$FL3,'[30]Лист1 (2)'!$D2:$D77,'Лист3 (2)'!$B6)</f>
        <v>#VALUE!</v>
      </c>
      <c r="DK6" s="72" t="e">
        <f>SUMIFS('[30]Лист1 (2)'!$E3:$FL3,'[30]Лист1 (2)'!$D2:$D77,'Лист3 (2)'!$B6)</f>
        <v>#VALUE!</v>
      </c>
      <c r="DL6" s="72" t="e">
        <f>SUMIFS('[30]Лист1 (2)'!$E3:$FL3,'[30]Лист1 (2)'!$D2:$D77,'Лист3 (2)'!$B6)</f>
        <v>#VALUE!</v>
      </c>
      <c r="DM6" s="72" t="e">
        <f>SUMIFS('[30]Лист1 (2)'!$E3:$FL3,'[30]Лист1 (2)'!$D2:$D77,'Лист3 (2)'!$B6)</f>
        <v>#VALUE!</v>
      </c>
      <c r="DN6" s="72" t="e">
        <f>SUMIFS('[30]Лист1 (2)'!$E3:$FL3,'[30]Лист1 (2)'!$D2:$D77,'Лист3 (2)'!$B6)</f>
        <v>#VALUE!</v>
      </c>
      <c r="DO6" s="72" t="e">
        <f>SUMIFS('[30]Лист1 (2)'!$E3:$FL3,'[30]Лист1 (2)'!$D2:$D77,'Лист3 (2)'!$B6)</f>
        <v>#VALUE!</v>
      </c>
      <c r="DP6" s="72" t="e">
        <f>SUMIFS('[30]Лист1 (2)'!$E3:$FL3,'[30]Лист1 (2)'!$D2:$D77,'Лист3 (2)'!$B6)</f>
        <v>#VALUE!</v>
      </c>
      <c r="DQ6" s="72" t="e">
        <f>SUMIFS('[30]Лист1 (2)'!$E3:$FL3,'[30]Лист1 (2)'!$D2:$D77,'Лист3 (2)'!$B6)</f>
        <v>#VALUE!</v>
      </c>
      <c r="DR6" s="72" t="e">
        <f>SUMIFS('[30]Лист1 (2)'!$E3:$FL3,'[30]Лист1 (2)'!$D2:$D77,'Лист3 (2)'!$B6)</f>
        <v>#VALUE!</v>
      </c>
      <c r="DS6" s="72" t="e">
        <f>SUMIFS('[30]Лист1 (2)'!$E3:$FL3,'[30]Лист1 (2)'!$D2:$D77,'Лист3 (2)'!$B6)</f>
        <v>#VALUE!</v>
      </c>
      <c r="DT6" s="72" t="e">
        <f>SUMIFS('[30]Лист1 (2)'!$E3:$FL3,'[30]Лист1 (2)'!$D2:$D77,'Лист3 (2)'!$B6)</f>
        <v>#VALUE!</v>
      </c>
      <c r="DU6" s="72" t="e">
        <f>SUMIFS('[30]Лист1 (2)'!$E3:$FL3,'[30]Лист1 (2)'!$D2:$D77,'Лист3 (2)'!$B6)</f>
        <v>#VALUE!</v>
      </c>
      <c r="DV6" s="72" t="e">
        <f>SUMIFS('[30]Лист1 (2)'!$E3:$FL3,'[30]Лист1 (2)'!$D2:$D77,'Лист3 (2)'!$B6)</f>
        <v>#VALUE!</v>
      </c>
      <c r="DW6" s="72" t="e">
        <f>SUMIFS('[30]Лист1 (2)'!$E3:$FL3,'[30]Лист1 (2)'!$D2:$D77,'Лист3 (2)'!$B6)</f>
        <v>#VALUE!</v>
      </c>
      <c r="DX6" s="72" t="e">
        <f>SUMIFS('[30]Лист1 (2)'!$E3:$FL3,'[30]Лист1 (2)'!$D2:$D77,'Лист3 (2)'!$B6)</f>
        <v>#VALUE!</v>
      </c>
      <c r="DY6" s="72" t="e">
        <f>SUMIFS('[30]Лист1 (2)'!$E3:$FL3,'[30]Лист1 (2)'!$D2:$D77,'Лист3 (2)'!$B6)</f>
        <v>#VALUE!</v>
      </c>
      <c r="DZ6" s="72" t="e">
        <f>SUMIFS('[30]Лист1 (2)'!$E3:$FL3,'[30]Лист1 (2)'!$D2:$D77,'Лист3 (2)'!$B6)</f>
        <v>#VALUE!</v>
      </c>
      <c r="EA6" s="72" t="e">
        <f>SUMIFS('[30]Лист1 (2)'!$E3:$FL3,'[30]Лист1 (2)'!$D2:$D77,'Лист3 (2)'!$B6)</f>
        <v>#VALUE!</v>
      </c>
      <c r="EB6" s="72" t="e">
        <f>SUMIFS('[30]Лист1 (2)'!$E3:$FL3,'[30]Лист1 (2)'!$D2:$D77,'Лист3 (2)'!$B6)</f>
        <v>#VALUE!</v>
      </c>
      <c r="EC6" s="72" t="e">
        <f>SUMIFS('[30]Лист1 (2)'!$E3:$FL3,'[30]Лист1 (2)'!$D2:$D77,'Лист3 (2)'!$B6)</f>
        <v>#VALUE!</v>
      </c>
      <c r="ED6" s="72" t="e">
        <f>SUMIFS('[30]Лист1 (2)'!$E3:$FL3,'[30]Лист1 (2)'!$D2:$D77,'Лист3 (2)'!$B6)</f>
        <v>#VALUE!</v>
      </c>
      <c r="EE6" s="72" t="e">
        <f>SUMIFS('[30]Лист1 (2)'!$E3:$FL3,'[30]Лист1 (2)'!$D2:$D77,'Лист3 (2)'!$B6)</f>
        <v>#VALUE!</v>
      </c>
      <c r="EF6" s="72" t="e">
        <f>SUMIFS('[30]Лист1 (2)'!$E3:$FL3,'[30]Лист1 (2)'!$D2:$D77,'Лист3 (2)'!$B6)</f>
        <v>#VALUE!</v>
      </c>
      <c r="EG6" s="72" t="e">
        <f>SUMIFS('[30]Лист1 (2)'!$E3:$FL3,'[30]Лист1 (2)'!$D2:$D77,'Лист3 (2)'!$B6)</f>
        <v>#VALUE!</v>
      </c>
      <c r="EH6" s="72" t="e">
        <f>SUMIFS('[30]Лист1 (2)'!$E3:$FL3,'[30]Лист1 (2)'!$D2:$D77,'Лист3 (2)'!$B6)</f>
        <v>#VALUE!</v>
      </c>
      <c r="EI6" s="72" t="e">
        <f>SUMIFS('[30]Лист1 (2)'!$E3:$FL3,'[30]Лист1 (2)'!$D2:$D77,'Лист3 (2)'!$B6)</f>
        <v>#VALUE!</v>
      </c>
      <c r="EJ6" s="72" t="e">
        <f>SUMIFS('[30]Лист1 (2)'!$E3:$FL3,'[30]Лист1 (2)'!$D2:$D77,'Лист3 (2)'!$B6)</f>
        <v>#VALUE!</v>
      </c>
      <c r="EK6" s="72" t="e">
        <f>SUMIFS('[30]Лист1 (2)'!$E3:$FL3,'[30]Лист1 (2)'!$D2:$D77,'Лист3 (2)'!$B6)</f>
        <v>#VALUE!</v>
      </c>
      <c r="EL6" s="72" t="e">
        <f>SUMIFS('[30]Лист1 (2)'!$E3:$FL3,'[30]Лист1 (2)'!$D2:$D77,'Лист3 (2)'!$B6)</f>
        <v>#VALUE!</v>
      </c>
      <c r="EM6" s="72" t="e">
        <f>SUMIFS('[30]Лист1 (2)'!$E3:$FL3,'[30]Лист1 (2)'!$D2:$D77,'Лист3 (2)'!$B6)</f>
        <v>#VALUE!</v>
      </c>
      <c r="EN6" s="72" t="e">
        <f>SUMIFS('[30]Лист1 (2)'!$E3:$FL3,'[30]Лист1 (2)'!$D2:$D77,'Лист3 (2)'!$B6)</f>
        <v>#VALUE!</v>
      </c>
      <c r="EO6" s="72" t="e">
        <f>SUMIFS('[30]Лист1 (2)'!$E3:$FL3,'[30]Лист1 (2)'!$D2:$D77,'Лист3 (2)'!$B6)</f>
        <v>#VALUE!</v>
      </c>
      <c r="EP6" s="72" t="e">
        <f>SUMIFS('[30]Лист1 (2)'!$E3:$FL3,'[30]Лист1 (2)'!$D2:$D77,'Лист3 (2)'!$B6)</f>
        <v>#VALUE!</v>
      </c>
      <c r="EQ6" s="72" t="e">
        <f>SUMIFS('[30]Лист1 (2)'!$E3:$FL3,'[30]Лист1 (2)'!$D2:$D77,'Лист3 (2)'!$B6)</f>
        <v>#VALUE!</v>
      </c>
      <c r="ER6" s="72" t="e">
        <f>SUMIFS('[30]Лист1 (2)'!$E3:$FL3,'[30]Лист1 (2)'!$D2:$D77,'Лист3 (2)'!$B6)</f>
        <v>#VALUE!</v>
      </c>
      <c r="ES6" s="72" t="e">
        <f>SUMIFS('[30]Лист1 (2)'!$E3:$FL3,'[30]Лист1 (2)'!$D2:$D77,'Лист3 (2)'!$B6)</f>
        <v>#VALUE!</v>
      </c>
      <c r="ET6" s="72" t="e">
        <f>SUMIFS('[30]Лист1 (2)'!$E3:$FL3,'[30]Лист1 (2)'!$D2:$D77,'Лист3 (2)'!$B6)</f>
        <v>#VALUE!</v>
      </c>
      <c r="EU6" s="72" t="e">
        <f>SUMIFS('[30]Лист1 (2)'!$E3:$FL3,'[30]Лист1 (2)'!$D2:$D77,'Лист3 (2)'!$B6)</f>
        <v>#VALUE!</v>
      </c>
      <c r="EV6" s="72" t="e">
        <f>SUMIFS('[30]Лист1 (2)'!$E3:$FL3,'[30]Лист1 (2)'!$D2:$D77,'Лист3 (2)'!$B6)</f>
        <v>#VALUE!</v>
      </c>
      <c r="EW6" s="72" t="e">
        <f>SUMIFS('[30]Лист1 (2)'!$E3:$FL3,'[30]Лист1 (2)'!$D2:$D77,'Лист3 (2)'!$B6)</f>
        <v>#VALUE!</v>
      </c>
      <c r="EX6" s="72" t="e">
        <f>SUMIFS('[30]Лист1 (2)'!$E3:$FL3,'[30]Лист1 (2)'!$D2:$D77,'Лист3 (2)'!$B6)</f>
        <v>#VALUE!</v>
      </c>
      <c r="EY6" s="72" t="e">
        <f>SUMIFS('[30]Лист1 (2)'!$E3:$FL3,'[30]Лист1 (2)'!$D2:$D77,'Лист3 (2)'!$B6)</f>
        <v>#VALUE!</v>
      </c>
      <c r="EZ6" s="72" t="e">
        <f>SUMIFS('[30]Лист1 (2)'!$E3:$FL3,'[30]Лист1 (2)'!$D2:$D77,'Лист3 (2)'!$B6)</f>
        <v>#VALUE!</v>
      </c>
      <c r="FA6" s="72" t="e">
        <f>SUMIFS('[30]Лист1 (2)'!$E3:$FL3,'[30]Лист1 (2)'!$D2:$D77,'Лист3 (2)'!$B6)</f>
        <v>#VALUE!</v>
      </c>
      <c r="FB6" s="72" t="e">
        <f>SUMIFS('[30]Лист1 (2)'!$E3:$FL3,'[30]Лист1 (2)'!$D2:$D77,'Лист3 (2)'!$B6)</f>
        <v>#VALUE!</v>
      </c>
      <c r="FC6" s="72" t="e">
        <f>SUMIFS('[30]Лист1 (2)'!$E3:$FL3,'[30]Лист1 (2)'!$D2:$D77,'Лист3 (2)'!$B6)</f>
        <v>#VALUE!</v>
      </c>
      <c r="FD6" s="72" t="e">
        <f>SUMIFS('[30]Лист1 (2)'!$E3:$FL3,'[30]Лист1 (2)'!$D2:$D77,'Лист3 (2)'!$B6)</f>
        <v>#VALUE!</v>
      </c>
      <c r="FE6" s="72" t="e">
        <f>SUMIFS('[30]Лист1 (2)'!$E3:$FL3,'[30]Лист1 (2)'!$D2:$D77,'Лист3 (2)'!$B6)</f>
        <v>#VALUE!</v>
      </c>
      <c r="FF6" s="72" t="e">
        <f>SUMIFS('[30]Лист1 (2)'!$E3:$FL3,'[30]Лист1 (2)'!$D2:$D77,'Лист3 (2)'!$B6)</f>
        <v>#VALUE!</v>
      </c>
      <c r="FG6" s="72" t="e">
        <f>SUMIFS('[30]Лист1 (2)'!$E3:$FL3,'[30]Лист1 (2)'!$D2:$D77,'Лист3 (2)'!$B6)</f>
        <v>#VALUE!</v>
      </c>
      <c r="FH6" s="72" t="e">
        <f>SUMIFS('[30]Лист1 (2)'!$E3:$FL3,'[30]Лист1 (2)'!$D2:$D77,'Лист3 (2)'!$B6)</f>
        <v>#VALUE!</v>
      </c>
      <c r="FI6" s="72" t="e">
        <f>SUMIFS('[30]Лист1 (2)'!$E3:$FL3,'[30]Лист1 (2)'!$D2:$D77,'Лист3 (2)'!$B6)</f>
        <v>#VALUE!</v>
      </c>
      <c r="FJ6" s="72" t="e">
        <f>SUMIFS('[30]Лист1 (2)'!$E3:$FL3,'[30]Лист1 (2)'!$D2:$D77,'Лист3 (2)'!$B6)</f>
        <v>#VALUE!</v>
      </c>
      <c r="FK6" s="72" t="e">
        <f>SUMIFS('[30]Лист1 (2)'!$E3:$FL3,'[30]Лист1 (2)'!$D2:$D77,'Лист3 (2)'!$B6)</f>
        <v>#VALUE!</v>
      </c>
      <c r="FL6" s="72" t="e">
        <f>SUMIFS('[30]Лист1 (2)'!$E3:$FL3,'[30]Лист1 (2)'!$D2:$D77,'Лист3 (2)'!$B6)</f>
        <v>#VALUE!</v>
      </c>
      <c r="FM6" s="72" t="e">
        <f>SUMIFS('[30]Лист1 (2)'!$E3:$FL3,'[30]Лист1 (2)'!$D2:$D77,'Лист3 (2)'!$B6)</f>
        <v>#VALUE!</v>
      </c>
      <c r="FN6" s="72" t="e">
        <f>SUMIFS('[30]Лист1 (2)'!$E3:$FL3,'[30]Лист1 (2)'!$D2:$D77,'Лист3 (2)'!$B6)</f>
        <v>#VALUE!</v>
      </c>
    </row>
    <row r="7" spans="2:170" ht="9" customHeight="1" x14ac:dyDescent="0.25">
      <c r="B7" s="61" t="s">
        <v>673</v>
      </c>
      <c r="C7" s="71" t="s">
        <v>870</v>
      </c>
      <c r="D7" s="72" t="e">
        <f>SUMIFS('[30]Лист1 (2)'!$E$3:$FL$77,'[30]Лист1 (2)'!#REF!,'Лист3 (2)'!D$3)</f>
        <v>#REF!</v>
      </c>
      <c r="E7" s="72" t="e">
        <f>SUMIF('[30]Лист1 (2)'!$E:$FL,'Лист3 (2)'!$C7,'[30]Лист1 (2)'!$E$3:$FL$77)</f>
        <v>#VALUE!</v>
      </c>
      <c r="F7" s="72" t="e">
        <f>SUMIF('[30]Лист1 (2)'!#REF!,'Лист3 (2)'!$C7,'[30]Лист1 (2)'!$E:$FL)</f>
        <v>#REF!</v>
      </c>
      <c r="L7" s="72" t="e">
        <f>SUMIF('[30]Лист1 (2)'!$E$3:$FL$77,'Лист3 (2)'!L4,'[30]Лист1 (2)'!$D$3:$FL$77)</f>
        <v>#VALUE!</v>
      </c>
    </row>
    <row r="8" spans="2:170" ht="9" customHeight="1" x14ac:dyDescent="0.25">
      <c r="B8" s="61" t="s">
        <v>674</v>
      </c>
      <c r="C8" s="71" t="s">
        <v>871</v>
      </c>
      <c r="D8" s="72" t="e">
        <f>SUMIFS('[30]Лист1 (2)'!$E$3:$FL$77,'[30]Лист1 (2)'!#REF!,'Лист3 (2)'!D$3)</f>
        <v>#REF!</v>
      </c>
      <c r="E8" s="72" t="e">
        <f>SUMIF('[30]Лист1 (2)'!$E:$FL,'Лист3 (2)'!$C8,'[30]Лист1 (2)'!$E$3:$FL$77)</f>
        <v>#VALUE!</v>
      </c>
      <c r="F8" s="72" t="e">
        <f>SUMIF('[30]Лист1 (2)'!#REF!,'Лист3 (2)'!$C8,'[30]Лист1 (2)'!$E:$FL)</f>
        <v>#REF!</v>
      </c>
      <c r="L8" s="72" t="e">
        <f>SUMIF('[30]Лист1 (2)'!$E$3:$FL$77,'Лист3 (2)'!L5,'[30]Лист1 (2)'!$D$3:$FL$77)</f>
        <v>#VALUE!</v>
      </c>
    </row>
    <row r="9" spans="2:170" ht="9" customHeight="1" x14ac:dyDescent="0.25">
      <c r="B9" s="61" t="s">
        <v>675</v>
      </c>
      <c r="C9" s="71" t="s">
        <v>872</v>
      </c>
      <c r="D9" s="72" t="e">
        <f>SUMIFS('[30]Лист1 (2)'!$E$3:$FL$77,'[30]Лист1 (2)'!E3:FL3,'Лист3 (2)'!D$3)</f>
        <v>#VALUE!</v>
      </c>
      <c r="E9" s="72" t="e">
        <f>SUMIF('[30]Лист1 (2)'!$E:$FL,'Лист3 (2)'!$C9,'[30]Лист1 (2)'!$E$3:$FL$77)</f>
        <v>#VALUE!</v>
      </c>
      <c r="F9" s="72" t="e">
        <f>SUMIF('[30]Лист1 (2)'!#REF!,'Лист3 (2)'!$C9,'[30]Лист1 (2)'!$E:$FL)</f>
        <v>#REF!</v>
      </c>
      <c r="L9" s="72" t="e">
        <f>SUMIF('[30]Лист1 (2)'!$E$3:$FL$77,'Лист3 (2)'!L6,'[30]Лист1 (2)'!$D$3:$FL$77)</f>
        <v>#VALUE!</v>
      </c>
    </row>
    <row r="10" spans="2:170" ht="9" customHeight="1" x14ac:dyDescent="0.25">
      <c r="B10" s="61" t="s">
        <v>676</v>
      </c>
      <c r="C10" s="71" t="s">
        <v>873</v>
      </c>
      <c r="D10" s="72" t="e">
        <f>SUMIFS('[30]Лист1 (2)'!$E$3:$FL$77,'[30]Лист1 (2)'!E4:FL4,'Лист3 (2)'!D$3)</f>
        <v>#VALUE!</v>
      </c>
      <c r="E10" s="72" t="e">
        <f>SUMIF('[30]Лист1 (2)'!$E:$FL,'Лист3 (2)'!$C10,'[30]Лист1 (2)'!$E$3:$FL$77)</f>
        <v>#VALUE!</v>
      </c>
      <c r="F10" s="72" t="e">
        <f>SUMIF('[30]Лист1 (2)'!#REF!,'Лист3 (2)'!$C10,'[30]Лист1 (2)'!$E:$FL)</f>
        <v>#REF!</v>
      </c>
      <c r="L10" s="72" t="e">
        <f>SUMIF('[30]Лист1 (2)'!$E$3:$FL$77,'Лист3 (2)'!L7,'[30]Лист1 (2)'!$D$3:$FL$77)</f>
        <v>#VALUE!</v>
      </c>
    </row>
    <row r="11" spans="2:170" ht="9" customHeight="1" x14ac:dyDescent="0.25">
      <c r="B11" s="61" t="s">
        <v>864</v>
      </c>
      <c r="C11" s="71" t="s">
        <v>874</v>
      </c>
      <c r="D11" s="72" t="e">
        <f>SUMIFS('[30]Лист1 (2)'!$E$3:$FL$77,'[30]Лист1 (2)'!E5:FL5,'Лист3 (2)'!D$3)</f>
        <v>#VALUE!</v>
      </c>
      <c r="E11" s="72" t="e">
        <f>SUMIF('[30]Лист1 (2)'!$E:$FL,'Лист3 (2)'!$C11,'[30]Лист1 (2)'!$E$3:$FL$77)</f>
        <v>#VALUE!</v>
      </c>
      <c r="F11" s="72" t="e">
        <f>SUMIF('[30]Лист1 (2)'!#REF!,'Лист3 (2)'!$C11,'[30]Лист1 (2)'!$E:$FL)</f>
        <v>#REF!</v>
      </c>
      <c r="L11" s="72" t="e">
        <f>SUMIF('[30]Лист1 (2)'!$E$3:$FL$77,'Лист3 (2)'!L8,'[30]Лист1 (2)'!$D$3:$FL$77)</f>
        <v>#VALUE!</v>
      </c>
    </row>
    <row r="12" spans="2:170" ht="9" customHeight="1" x14ac:dyDescent="0.25">
      <c r="B12" s="61" t="s">
        <v>678</v>
      </c>
      <c r="C12" s="71" t="s">
        <v>875</v>
      </c>
      <c r="D12" s="72" t="e">
        <f>SUMIFS('[30]Лист1 (2)'!$E$3:$FL$77,'[30]Лист1 (2)'!E6:FL6,'Лист3 (2)'!D$3)</f>
        <v>#VALUE!</v>
      </c>
      <c r="E12" s="72" t="e">
        <f>SUMIF('[30]Лист1 (2)'!$E:$FL,'Лист3 (2)'!$C12,'[30]Лист1 (2)'!$E$3:$FL$77)</f>
        <v>#VALUE!</v>
      </c>
      <c r="F12" s="72" t="e">
        <f>SUMIF('[30]Лист1 (2)'!#REF!,'Лист3 (2)'!$C12,'[30]Лист1 (2)'!$E:$FL)</f>
        <v>#REF!</v>
      </c>
      <c r="L12" s="72" t="e">
        <f>SUMIF('[30]Лист1 (2)'!$E$3:$FL$77,'Лист3 (2)'!L9,'[30]Лист1 (2)'!$D$3:$FL$77)</f>
        <v>#VALUE!</v>
      </c>
    </row>
    <row r="13" spans="2:170" ht="9" customHeight="1" x14ac:dyDescent="0.25">
      <c r="B13" s="61" t="s">
        <v>679</v>
      </c>
      <c r="C13" s="71" t="s">
        <v>876</v>
      </c>
      <c r="D13" s="72" t="e">
        <f>SUMIFS('[30]Лист1 (2)'!$E$3:$FL$77,'[30]Лист1 (2)'!E7:FL7,'Лист3 (2)'!D$3)</f>
        <v>#VALUE!</v>
      </c>
      <c r="E13" s="72" t="e">
        <f>SUMIF('[30]Лист1 (2)'!$E:$FL,'Лист3 (2)'!$C13,'[30]Лист1 (2)'!$E$3:$FL$77)</f>
        <v>#VALUE!</v>
      </c>
      <c r="F13" s="72" t="e">
        <f>SUMIF('[30]Лист1 (2)'!#REF!,'Лист3 (2)'!$C13,'[30]Лист1 (2)'!$E:$FL)</f>
        <v>#REF!</v>
      </c>
      <c r="L13" s="72" t="e">
        <f>SUMIF('[30]Лист1 (2)'!$E$3:$FL$77,'Лист3 (2)'!L10,'[30]Лист1 (2)'!$D$3:$FL$77)</f>
        <v>#VALUE!</v>
      </c>
    </row>
    <row r="14" spans="2:170" ht="9" customHeight="1" x14ac:dyDescent="0.25">
      <c r="B14" s="61" t="s">
        <v>865</v>
      </c>
      <c r="C14" s="71" t="s">
        <v>877</v>
      </c>
      <c r="D14" s="72" t="e">
        <f>SUMIFS('[30]Лист1 (2)'!$E$3:$FL$77,'[30]Лист1 (2)'!E8:FL8,'Лист3 (2)'!D$3)</f>
        <v>#VALUE!</v>
      </c>
      <c r="E14" s="72" t="e">
        <f>SUMIF('[30]Лист1 (2)'!$E:$FL,'Лист3 (2)'!$C14,'[30]Лист1 (2)'!$E$3:$FL$77)</f>
        <v>#VALUE!</v>
      </c>
      <c r="F14" s="72" t="e">
        <f>SUMIF('[30]Лист1 (2)'!#REF!,'Лист3 (2)'!$C14,'[30]Лист1 (2)'!$E:$FL)</f>
        <v>#REF!</v>
      </c>
      <c r="L14" s="72" t="e">
        <f>SUMIF('[30]Лист1 (2)'!$E$3:$FL$77,'Лист3 (2)'!L11,'[30]Лист1 (2)'!$D$3:$FL$77)</f>
        <v>#VALUE!</v>
      </c>
    </row>
    <row r="15" spans="2:170" ht="9" customHeight="1" x14ac:dyDescent="0.25">
      <c r="B15" s="61" t="s">
        <v>681</v>
      </c>
      <c r="C15" s="71" t="s">
        <v>878</v>
      </c>
      <c r="D15" s="72" t="e">
        <f>SUMIFS('[30]Лист1 (2)'!$E$3:$FL$77,'[30]Лист1 (2)'!E9:FL9,'Лист3 (2)'!D$3)</f>
        <v>#VALUE!</v>
      </c>
      <c r="E15" s="72" t="e">
        <f>SUMIF('[30]Лист1 (2)'!$E:$FL,'Лист3 (2)'!$C15,'[30]Лист1 (2)'!$E$3:$FL$77)</f>
        <v>#VALUE!</v>
      </c>
      <c r="F15" s="72" t="e">
        <f>SUMIF('[30]Лист1 (2)'!#REF!,'Лист3 (2)'!$C15,'[30]Лист1 (2)'!$E:$FL)</f>
        <v>#REF!</v>
      </c>
      <c r="L15" s="72" t="e">
        <f>SUMIF('[30]Лист1 (2)'!$E$3:$FL$77,'Лист3 (2)'!L12,'[30]Лист1 (2)'!$D$3:$FL$77)</f>
        <v>#VALUE!</v>
      </c>
    </row>
    <row r="16" spans="2:170" ht="9" customHeight="1" x14ac:dyDescent="0.25">
      <c r="B16" s="61" t="s">
        <v>682</v>
      </c>
      <c r="C16" s="71" t="s">
        <v>879</v>
      </c>
      <c r="D16" s="72" t="e">
        <f>SUMIFS('[30]Лист1 (2)'!$E$3:$FL$77,'[30]Лист1 (2)'!E10:FL10,'Лист3 (2)'!D$3)</f>
        <v>#VALUE!</v>
      </c>
      <c r="E16" s="72" t="e">
        <f>SUMIF('[30]Лист1 (2)'!$E:$FL,'Лист3 (2)'!$C16,'[30]Лист1 (2)'!$E$3:$FL$77)</f>
        <v>#VALUE!</v>
      </c>
      <c r="F16" s="72" t="e">
        <f>SUMIF('[30]Лист1 (2)'!#REF!,'Лист3 (2)'!$C16,'[30]Лист1 (2)'!$E:$FL)</f>
        <v>#REF!</v>
      </c>
      <c r="L16" s="72" t="e">
        <f>SUMIF('[30]Лист1 (2)'!$E$3:$FL$77,'Лист3 (2)'!L13,'[30]Лист1 (2)'!$D$3:$FL$77)</f>
        <v>#VALUE!</v>
      </c>
    </row>
    <row r="17" spans="2:12" ht="9" customHeight="1" x14ac:dyDescent="0.25">
      <c r="B17" s="61" t="s">
        <v>683</v>
      </c>
      <c r="C17" s="71" t="s">
        <v>880</v>
      </c>
      <c r="D17" s="72" t="e">
        <f>SUMIFS('[30]Лист1 (2)'!$E$3:$FL$77,'[30]Лист1 (2)'!E11:FL11,'Лист3 (2)'!D$3)</f>
        <v>#VALUE!</v>
      </c>
      <c r="E17" s="72" t="e">
        <f>SUMIF('[30]Лист1 (2)'!$E:$FL,'Лист3 (2)'!$C17,'[30]Лист1 (2)'!$E$3:$FL$77)</f>
        <v>#VALUE!</v>
      </c>
      <c r="F17" s="72" t="e">
        <f>SUMIF('[30]Лист1 (2)'!#REF!,'Лист3 (2)'!$C17,'[30]Лист1 (2)'!$E:$FL)</f>
        <v>#REF!</v>
      </c>
      <c r="L17" s="72" t="e">
        <f>SUMIF('[30]Лист1 (2)'!$E$3:$FL$77,'Лист3 (2)'!L14,'[30]Лист1 (2)'!$D$3:$FL$77)</f>
        <v>#VALUE!</v>
      </c>
    </row>
    <row r="18" spans="2:12" ht="9" customHeight="1" x14ac:dyDescent="0.25">
      <c r="B18" s="61" t="s">
        <v>684</v>
      </c>
      <c r="C18" s="71" t="s">
        <v>881</v>
      </c>
      <c r="D18" s="72" t="e">
        <f>SUMIFS('[30]Лист1 (2)'!$E$3:$FL$77,'[30]Лист1 (2)'!E12:FL12,'Лист3 (2)'!D$3)</f>
        <v>#VALUE!</v>
      </c>
      <c r="E18" s="72" t="e">
        <f>SUMIF('[30]Лист1 (2)'!$E:$FL,'Лист3 (2)'!$C18,'[30]Лист1 (2)'!$E$3:$FL$77)</f>
        <v>#VALUE!</v>
      </c>
      <c r="F18" s="72" t="e">
        <f>SUMIF('[30]Лист1 (2)'!#REF!,'Лист3 (2)'!$C18,'[30]Лист1 (2)'!$E:$FL)</f>
        <v>#REF!</v>
      </c>
      <c r="L18" s="72" t="e">
        <f>SUMIF('[30]Лист1 (2)'!$E$3:$FL$77,'Лист3 (2)'!L15,'[30]Лист1 (2)'!$D$3:$FL$77)</f>
        <v>#VALUE!</v>
      </c>
    </row>
    <row r="19" spans="2:12" ht="9" customHeight="1" x14ac:dyDescent="0.25">
      <c r="B19" s="61" t="s">
        <v>685</v>
      </c>
      <c r="C19" s="71" t="s">
        <v>882</v>
      </c>
      <c r="D19" s="72" t="e">
        <f>SUMIFS('[30]Лист1 (2)'!$E$3:$FL$77,'[30]Лист1 (2)'!E13:FL13,'Лист3 (2)'!D$3)</f>
        <v>#VALUE!</v>
      </c>
      <c r="E19" s="72" t="e">
        <f>SUMIF('[30]Лист1 (2)'!$E:$FL,'Лист3 (2)'!$C19,'[30]Лист1 (2)'!$E$3:$FL$77)</f>
        <v>#VALUE!</v>
      </c>
      <c r="F19" s="72" t="e">
        <f>SUMIF('[30]Лист1 (2)'!#REF!,'Лист3 (2)'!$C19,'[30]Лист1 (2)'!$E:$FL)</f>
        <v>#REF!</v>
      </c>
      <c r="L19" s="72" t="e">
        <f>SUMIF('[30]Лист1 (2)'!$E$3:$FL$77,'Лист3 (2)'!L16,'[30]Лист1 (2)'!$D$3:$FL$77)</f>
        <v>#VALUE!</v>
      </c>
    </row>
    <row r="20" spans="2:12" ht="9" customHeight="1" x14ac:dyDescent="0.25">
      <c r="B20" s="61" t="s">
        <v>686</v>
      </c>
      <c r="C20" s="71" t="s">
        <v>883</v>
      </c>
      <c r="D20" s="72" t="e">
        <f>SUMIFS('[30]Лист1 (2)'!$E$3:$FL$77,'[30]Лист1 (2)'!E14:FL14,'Лист3 (2)'!D$3)</f>
        <v>#VALUE!</v>
      </c>
      <c r="E20" s="72" t="e">
        <f>SUMIF('[30]Лист1 (2)'!$E:$FL,'Лист3 (2)'!$C20,'[30]Лист1 (2)'!$E$3:$FL$77)</f>
        <v>#VALUE!</v>
      </c>
      <c r="F20" s="72" t="e">
        <f>SUMIF('[30]Лист1 (2)'!#REF!,'Лист3 (2)'!$C20,'[30]Лист1 (2)'!$E:$FL)</f>
        <v>#REF!</v>
      </c>
      <c r="L20" s="72" t="e">
        <f>SUMIF('[30]Лист1 (2)'!$E$3:$FL$77,'Лист3 (2)'!L17,'[30]Лист1 (2)'!$D$3:$FL$77)</f>
        <v>#VALUE!</v>
      </c>
    </row>
    <row r="21" spans="2:12" ht="9" customHeight="1" x14ac:dyDescent="0.25">
      <c r="B21" s="61" t="s">
        <v>687</v>
      </c>
      <c r="C21" s="71" t="s">
        <v>884</v>
      </c>
      <c r="D21" s="72" t="e">
        <f>SUMIFS('[30]Лист1 (2)'!$E$3:$FL$77,'[30]Лист1 (2)'!E15:FL15,'Лист3 (2)'!D$3)</f>
        <v>#VALUE!</v>
      </c>
      <c r="E21" s="72" t="e">
        <f>SUMIF('[30]Лист1 (2)'!$E:$FL,'Лист3 (2)'!$C21,'[30]Лист1 (2)'!$E$3:$FL$77)</f>
        <v>#VALUE!</v>
      </c>
      <c r="F21" s="72" t="e">
        <f>SUMIF('[30]Лист1 (2)'!#REF!,'Лист3 (2)'!$C21,'[30]Лист1 (2)'!$E:$FL)</f>
        <v>#REF!</v>
      </c>
      <c r="L21" s="72" t="e">
        <f>SUMIF('[30]Лист1 (2)'!$E$3:$FL$77,'Лист3 (2)'!L18,'[30]Лист1 (2)'!$D$3:$FL$77)</f>
        <v>#VALUE!</v>
      </c>
    </row>
    <row r="22" spans="2:12" ht="9" customHeight="1" x14ac:dyDescent="0.25">
      <c r="B22" s="61" t="s">
        <v>688</v>
      </c>
      <c r="C22" s="71" t="s">
        <v>885</v>
      </c>
      <c r="D22" s="72" t="e">
        <f>SUMIFS('[30]Лист1 (2)'!$E$3:$FL$77,'[30]Лист1 (2)'!E16:FL16,'Лист3 (2)'!D$3)</f>
        <v>#VALUE!</v>
      </c>
      <c r="E22" s="72" t="e">
        <f>SUMIF('[30]Лист1 (2)'!$E:$FL,'Лист3 (2)'!$C22,'[30]Лист1 (2)'!$E$3:$FL$77)</f>
        <v>#VALUE!</v>
      </c>
      <c r="F22" s="72" t="e">
        <f>SUMIF('[30]Лист1 (2)'!#REF!,'Лист3 (2)'!$C22,'[30]Лист1 (2)'!$E:$FL)</f>
        <v>#REF!</v>
      </c>
      <c r="L22" s="72" t="e">
        <f>SUMIF('[30]Лист1 (2)'!$E$3:$FL$77,'Лист3 (2)'!L19,'[30]Лист1 (2)'!$D$3:$FL$77)</f>
        <v>#VALUE!</v>
      </c>
    </row>
    <row r="23" spans="2:12" ht="9" customHeight="1" x14ac:dyDescent="0.25">
      <c r="B23" s="61" t="s">
        <v>689</v>
      </c>
      <c r="C23" s="71" t="s">
        <v>886</v>
      </c>
      <c r="D23" s="72" t="e">
        <f>SUMIFS('[30]Лист1 (2)'!$E$3:$FL$77,'[30]Лист1 (2)'!E17:FL17,'Лист3 (2)'!D$3)</f>
        <v>#VALUE!</v>
      </c>
      <c r="E23" s="72" t="e">
        <f>SUMIF('[30]Лист1 (2)'!$E:$FL,'Лист3 (2)'!$C23,'[30]Лист1 (2)'!$E$3:$FL$77)</f>
        <v>#VALUE!</v>
      </c>
      <c r="F23" s="72" t="e">
        <f>SUMIF('[30]Лист1 (2)'!#REF!,'Лист3 (2)'!$C23,'[30]Лист1 (2)'!$E:$FL)</f>
        <v>#REF!</v>
      </c>
      <c r="L23" s="72" t="e">
        <f>SUMIF('[30]Лист1 (2)'!$E$3:$FL$77,'Лист3 (2)'!L20,'[30]Лист1 (2)'!$D$3:$FL$77)</f>
        <v>#VALUE!</v>
      </c>
    </row>
    <row r="24" spans="2:12" ht="9" customHeight="1" x14ac:dyDescent="0.25">
      <c r="B24" s="61" t="s">
        <v>690</v>
      </c>
      <c r="C24" s="71" t="s">
        <v>887</v>
      </c>
      <c r="D24" s="72" t="e">
        <f>SUMIFS('[30]Лист1 (2)'!$E$3:$FL$77,'[30]Лист1 (2)'!E18:FL18,'Лист3 (2)'!D$3)</f>
        <v>#VALUE!</v>
      </c>
      <c r="E24" s="72" t="e">
        <f>SUMIF('[30]Лист1 (2)'!$E:$FL,'Лист3 (2)'!$C24,'[30]Лист1 (2)'!$E$3:$FL$77)</f>
        <v>#VALUE!</v>
      </c>
      <c r="F24" s="72" t="e">
        <f>SUMIF('[30]Лист1 (2)'!#REF!,'Лист3 (2)'!$C24,'[30]Лист1 (2)'!$E:$FL)</f>
        <v>#REF!</v>
      </c>
      <c r="L24" s="72" t="e">
        <f>SUMIF('[30]Лист1 (2)'!$E$3:$FL$77,'Лист3 (2)'!L21,'[30]Лист1 (2)'!$D$3:$FL$77)</f>
        <v>#VALUE!</v>
      </c>
    </row>
    <row r="25" spans="2:12" ht="9" customHeight="1" x14ac:dyDescent="0.25">
      <c r="B25" s="61" t="s">
        <v>691</v>
      </c>
      <c r="C25" s="71" t="s">
        <v>888</v>
      </c>
      <c r="D25" s="72" t="e">
        <f>SUMIFS('[30]Лист1 (2)'!$E$3:$FL$77,'[30]Лист1 (2)'!E19:FL19,'Лист3 (2)'!D$3)</f>
        <v>#VALUE!</v>
      </c>
      <c r="E25" s="72" t="e">
        <f>SUMIF('[30]Лист1 (2)'!$E:$FL,'Лист3 (2)'!$C25,'[30]Лист1 (2)'!$E$3:$FL$77)</f>
        <v>#VALUE!</v>
      </c>
      <c r="F25" s="72" t="e">
        <f>SUMIF('[30]Лист1 (2)'!#REF!,'Лист3 (2)'!$C25,'[30]Лист1 (2)'!$E:$FL)</f>
        <v>#REF!</v>
      </c>
      <c r="L25" s="72" t="e">
        <f>SUMIF('[30]Лист1 (2)'!$E$3:$FL$77,'Лист3 (2)'!L22,'[30]Лист1 (2)'!$D$3:$FL$77)</f>
        <v>#VALUE!</v>
      </c>
    </row>
    <row r="26" spans="2:12" ht="9" customHeight="1" x14ac:dyDescent="0.25">
      <c r="B26" s="61" t="s">
        <v>692</v>
      </c>
      <c r="C26" s="71" t="s">
        <v>889</v>
      </c>
      <c r="D26" s="72" t="e">
        <f>SUMIFS('[30]Лист1 (2)'!$E$3:$FL$77,'[30]Лист1 (2)'!E20:FL20,'Лист3 (2)'!D$3)</f>
        <v>#VALUE!</v>
      </c>
      <c r="E26" s="72" t="e">
        <f>SUMIF('[30]Лист1 (2)'!$E:$FL,'Лист3 (2)'!$C26,'[30]Лист1 (2)'!$E$3:$FL$77)</f>
        <v>#VALUE!</v>
      </c>
      <c r="F26" s="72" t="e">
        <f>SUMIF('[30]Лист1 (2)'!#REF!,'Лист3 (2)'!$C26,'[30]Лист1 (2)'!$E:$FL)</f>
        <v>#REF!</v>
      </c>
      <c r="L26" s="72" t="e">
        <f>SUMIF('[30]Лист1 (2)'!$E$3:$FL$77,'Лист3 (2)'!L23,'[30]Лист1 (2)'!$D$3:$FL$77)</f>
        <v>#VALUE!</v>
      </c>
    </row>
    <row r="27" spans="2:12" ht="9" customHeight="1" x14ac:dyDescent="0.25">
      <c r="B27" s="61" t="s">
        <v>415</v>
      </c>
      <c r="C27" s="71" t="s">
        <v>890</v>
      </c>
      <c r="D27" s="72" t="e">
        <f>SUMIFS('[30]Лист1 (2)'!$E$3:$FL$77,'[30]Лист1 (2)'!E21:FL21,'Лист3 (2)'!D$3)</f>
        <v>#VALUE!</v>
      </c>
      <c r="E27" s="72" t="e">
        <f>SUMIF('[30]Лист1 (2)'!$E:$FL,'Лист3 (2)'!$C27,'[30]Лист1 (2)'!$E$3:$FL$77)</f>
        <v>#VALUE!</v>
      </c>
      <c r="F27" s="72" t="e">
        <f>SUMIF('[30]Лист1 (2)'!#REF!,'Лист3 (2)'!$C27,'[30]Лист1 (2)'!$E:$FL)</f>
        <v>#REF!</v>
      </c>
      <c r="L27" s="72" t="e">
        <f>SUMIF('[30]Лист1 (2)'!$E$3:$FL$77,'Лист3 (2)'!L24,'[30]Лист1 (2)'!$D$3:$FL$77)</f>
        <v>#VALUE!</v>
      </c>
    </row>
    <row r="28" spans="2:12" ht="9" customHeight="1" x14ac:dyDescent="0.25">
      <c r="B28" s="61" t="s">
        <v>290</v>
      </c>
      <c r="C28" s="71" t="s">
        <v>891</v>
      </c>
      <c r="D28" s="72" t="e">
        <f>SUMIFS('[30]Лист1 (2)'!$E$3:$FL$77,'[30]Лист1 (2)'!E22:FL22,'Лист3 (2)'!D$3)</f>
        <v>#VALUE!</v>
      </c>
      <c r="E28" s="72" t="e">
        <f>SUMIF('[30]Лист1 (2)'!$E:$FL,'Лист3 (2)'!$C28,'[30]Лист1 (2)'!$E$3:$FL$77)</f>
        <v>#VALUE!</v>
      </c>
      <c r="F28" s="72" t="e">
        <f>SUMIF('[30]Лист1 (2)'!#REF!,'Лист3 (2)'!$C28,'[30]Лист1 (2)'!$E:$FL)</f>
        <v>#REF!</v>
      </c>
      <c r="L28" s="72" t="e">
        <f>SUMIF('[30]Лист1 (2)'!$E$3:$FL$77,'Лист3 (2)'!L25,'[30]Лист1 (2)'!$D$3:$FL$77)</f>
        <v>#VALUE!</v>
      </c>
    </row>
    <row r="29" spans="2:12" ht="9" customHeight="1" x14ac:dyDescent="0.25">
      <c r="B29" s="61" t="s">
        <v>693</v>
      </c>
      <c r="C29" s="71" t="s">
        <v>892</v>
      </c>
      <c r="D29" s="72" t="e">
        <f>SUMIFS('[30]Лист1 (2)'!$E$3:$FL$77,'[30]Лист1 (2)'!E23:FL23,'Лист3 (2)'!D$3)</f>
        <v>#VALUE!</v>
      </c>
      <c r="E29" s="72" t="e">
        <f>SUMIF('[30]Лист1 (2)'!$E:$FL,'Лист3 (2)'!$C29,'[30]Лист1 (2)'!$E$3:$FL$77)</f>
        <v>#VALUE!</v>
      </c>
      <c r="F29" s="72" t="e">
        <f>SUMIF('[30]Лист1 (2)'!#REF!,'Лист3 (2)'!$C29,'[30]Лист1 (2)'!$E:$FL)</f>
        <v>#REF!</v>
      </c>
      <c r="L29" s="72" t="e">
        <f>SUMIF('[30]Лист1 (2)'!$E$3:$FL$77,'Лист3 (2)'!L26,'[30]Лист1 (2)'!$D$3:$FL$77)</f>
        <v>#VALUE!</v>
      </c>
    </row>
    <row r="30" spans="2:12" ht="9" customHeight="1" x14ac:dyDescent="0.25">
      <c r="B30" s="61" t="s">
        <v>694</v>
      </c>
      <c r="C30" s="71" t="s">
        <v>893</v>
      </c>
      <c r="D30" s="72" t="e">
        <f>SUMIFS('[30]Лист1 (2)'!$E$3:$FL$77,'[30]Лист1 (2)'!E24:FL24,'Лист3 (2)'!D$3)</f>
        <v>#VALUE!</v>
      </c>
      <c r="E30" s="72" t="e">
        <f>SUMIF('[30]Лист1 (2)'!$E:$FL,'Лист3 (2)'!$C30,'[30]Лист1 (2)'!$E$3:$FL$77)</f>
        <v>#VALUE!</v>
      </c>
      <c r="F30" s="72" t="e">
        <f>SUMIF('[30]Лист1 (2)'!#REF!,'Лист3 (2)'!$C30,'[30]Лист1 (2)'!$E:$FL)</f>
        <v>#REF!</v>
      </c>
      <c r="L30" s="72" t="e">
        <f>SUMIF('[30]Лист1 (2)'!$E$3:$FL$77,'Лист3 (2)'!L27,'[30]Лист1 (2)'!$D$3:$FL$77)</f>
        <v>#VALUE!</v>
      </c>
    </row>
  </sheetData>
  <autoFilter ref="B5:FN30" xr:uid="{00000000-0009-0000-0000-000006000000}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ADA461-EA9D-40EB-AB35-2940DC5A4FA3}">
  <sheetPr codeName="Лист37"/>
  <dimension ref="A2:FL77"/>
  <sheetViews>
    <sheetView topLeftCell="D1" zoomScale="30" zoomScaleNormal="30" workbookViewId="0">
      <selection activeCell="V19" sqref="V19"/>
    </sheetView>
  </sheetViews>
  <sheetFormatPr defaultRowHeight="15" x14ac:dyDescent="0.25"/>
  <cols>
    <col min="2" max="3" width="0" hidden="1" customWidth="1"/>
    <col min="4" max="4" width="55.28515625" style="53" customWidth="1"/>
  </cols>
  <sheetData>
    <row r="2" spans="1:168" s="55" customFormat="1" ht="24.75" customHeight="1" x14ac:dyDescent="0.25">
      <c r="D2" s="56" t="s">
        <v>697</v>
      </c>
      <c r="E2" s="57" t="s">
        <v>698</v>
      </c>
      <c r="F2" s="57" t="s">
        <v>699</v>
      </c>
      <c r="G2" s="57" t="s">
        <v>700</v>
      </c>
      <c r="H2" s="57" t="s">
        <v>701</v>
      </c>
      <c r="I2" s="57" t="s">
        <v>702</v>
      </c>
      <c r="J2" s="57" t="s">
        <v>703</v>
      </c>
      <c r="K2" s="57" t="s">
        <v>704</v>
      </c>
      <c r="L2" s="57" t="s">
        <v>705</v>
      </c>
      <c r="M2" s="57" t="s">
        <v>706</v>
      </c>
      <c r="N2" s="57" t="s">
        <v>707</v>
      </c>
      <c r="O2" s="57" t="s">
        <v>708</v>
      </c>
      <c r="P2" s="57" t="s">
        <v>709</v>
      </c>
      <c r="Q2" s="57" t="s">
        <v>710</v>
      </c>
      <c r="R2" s="57" t="s">
        <v>711</v>
      </c>
      <c r="S2" s="57" t="s">
        <v>712</v>
      </c>
      <c r="T2" s="57" t="s">
        <v>713</v>
      </c>
      <c r="U2" s="57" t="s">
        <v>714</v>
      </c>
      <c r="V2" s="57" t="s">
        <v>715</v>
      </c>
      <c r="W2" s="57" t="s">
        <v>716</v>
      </c>
      <c r="X2" s="57" t="s">
        <v>717</v>
      </c>
      <c r="Y2" s="57" t="s">
        <v>718</v>
      </c>
      <c r="Z2" s="57" t="s">
        <v>719</v>
      </c>
      <c r="AA2" s="57" t="s">
        <v>720</v>
      </c>
      <c r="AB2" s="57" t="s">
        <v>721</v>
      </c>
      <c r="AC2" s="57" t="s">
        <v>722</v>
      </c>
      <c r="AD2" s="57" t="s">
        <v>723</v>
      </c>
      <c r="AE2" s="57" t="s">
        <v>724</v>
      </c>
      <c r="AF2" s="57" t="s">
        <v>725</v>
      </c>
      <c r="AG2" s="57" t="s">
        <v>726</v>
      </c>
      <c r="AH2" s="57" t="s">
        <v>727</v>
      </c>
      <c r="AI2" s="57" t="s">
        <v>728</v>
      </c>
      <c r="AJ2" s="57" t="s">
        <v>729</v>
      </c>
      <c r="AK2" s="57" t="s">
        <v>730</v>
      </c>
      <c r="AL2" s="57" t="s">
        <v>731</v>
      </c>
      <c r="AM2" s="57" t="s">
        <v>732</v>
      </c>
      <c r="AN2" s="57" t="s">
        <v>733</v>
      </c>
      <c r="AO2" s="57" t="s">
        <v>734</v>
      </c>
      <c r="AP2" s="57" t="s">
        <v>735</v>
      </c>
      <c r="AQ2" s="57" t="s">
        <v>736</v>
      </c>
      <c r="AR2" s="57" t="s">
        <v>737</v>
      </c>
      <c r="AS2" s="57" t="s">
        <v>738</v>
      </c>
      <c r="AT2" s="57" t="s">
        <v>739</v>
      </c>
      <c r="AU2" s="57" t="s">
        <v>740</v>
      </c>
      <c r="AV2" s="57" t="s">
        <v>741</v>
      </c>
      <c r="AW2" s="57" t="s">
        <v>742</v>
      </c>
      <c r="AX2" s="57" t="s">
        <v>743</v>
      </c>
      <c r="AY2" s="57" t="s">
        <v>744</v>
      </c>
      <c r="AZ2" s="57" t="s">
        <v>745</v>
      </c>
      <c r="BA2" s="57" t="s">
        <v>746</v>
      </c>
      <c r="BB2" s="57" t="s">
        <v>747</v>
      </c>
      <c r="BC2" s="57" t="s">
        <v>748</v>
      </c>
      <c r="BD2" s="57" t="s">
        <v>749</v>
      </c>
      <c r="BE2" s="57" t="s">
        <v>750</v>
      </c>
      <c r="BF2" s="57" t="s">
        <v>751</v>
      </c>
      <c r="BG2" s="57" t="s">
        <v>752</v>
      </c>
      <c r="BH2" s="57" t="s">
        <v>753</v>
      </c>
      <c r="BI2" s="57" t="s">
        <v>754</v>
      </c>
      <c r="BJ2" s="57" t="s">
        <v>755</v>
      </c>
      <c r="BK2" s="57" t="s">
        <v>756</v>
      </c>
      <c r="BL2" s="57" t="s">
        <v>757</v>
      </c>
      <c r="BM2" s="57" t="s">
        <v>758</v>
      </c>
      <c r="BN2" s="57" t="s">
        <v>759</v>
      </c>
      <c r="BO2" s="57" t="s">
        <v>760</v>
      </c>
      <c r="BP2" s="57" t="s">
        <v>761</v>
      </c>
      <c r="BQ2" s="57" t="s">
        <v>762</v>
      </c>
      <c r="BR2" s="57" t="s">
        <v>763</v>
      </c>
      <c r="BS2" s="57" t="s">
        <v>764</v>
      </c>
      <c r="BT2" s="57" t="s">
        <v>765</v>
      </c>
      <c r="BU2" s="57" t="s">
        <v>766</v>
      </c>
      <c r="BV2" s="57" t="s">
        <v>767</v>
      </c>
      <c r="BW2" s="57" t="s">
        <v>768</v>
      </c>
      <c r="BX2" s="57" t="s">
        <v>769</v>
      </c>
      <c r="BY2" s="57" t="s">
        <v>770</v>
      </c>
      <c r="BZ2" s="57" t="s">
        <v>771</v>
      </c>
      <c r="CA2" s="57" t="s">
        <v>772</v>
      </c>
      <c r="CB2" s="57" t="s">
        <v>773</v>
      </c>
      <c r="CC2" s="57" t="s">
        <v>774</v>
      </c>
      <c r="CD2" s="57" t="s">
        <v>775</v>
      </c>
      <c r="CE2" s="57" t="s">
        <v>776</v>
      </c>
      <c r="CF2" s="57" t="s">
        <v>777</v>
      </c>
      <c r="CG2" s="57" t="s">
        <v>778</v>
      </c>
      <c r="CH2" s="57" t="s">
        <v>779</v>
      </c>
      <c r="CI2" s="57" t="s">
        <v>780</v>
      </c>
      <c r="CJ2" s="57" t="s">
        <v>781</v>
      </c>
      <c r="CK2" s="57" t="s">
        <v>782</v>
      </c>
      <c r="CL2" s="57" t="s">
        <v>783</v>
      </c>
      <c r="CM2" s="57" t="s">
        <v>784</v>
      </c>
      <c r="CN2" s="57" t="s">
        <v>785</v>
      </c>
      <c r="CO2" s="57" t="s">
        <v>786</v>
      </c>
      <c r="CP2" s="57" t="s">
        <v>787</v>
      </c>
      <c r="CQ2" s="57" t="s">
        <v>788</v>
      </c>
      <c r="CR2" s="57" t="s">
        <v>789</v>
      </c>
      <c r="CS2" s="57" t="s">
        <v>790</v>
      </c>
      <c r="CT2" s="57" t="s">
        <v>791</v>
      </c>
      <c r="CU2" s="57" t="s">
        <v>792</v>
      </c>
      <c r="CV2" s="57" t="s">
        <v>793</v>
      </c>
      <c r="CW2" s="57" t="s">
        <v>794</v>
      </c>
      <c r="CX2" s="57" t="s">
        <v>795</v>
      </c>
      <c r="CY2" s="57" t="s">
        <v>796</v>
      </c>
      <c r="CZ2" s="57" t="s">
        <v>797</v>
      </c>
      <c r="DA2" s="57" t="s">
        <v>798</v>
      </c>
      <c r="DB2" s="57" t="s">
        <v>799</v>
      </c>
      <c r="DC2" s="57" t="s">
        <v>800</v>
      </c>
      <c r="DD2" s="57" t="s">
        <v>801</v>
      </c>
      <c r="DE2" s="57" t="s">
        <v>802</v>
      </c>
      <c r="DF2" s="57" t="s">
        <v>803</v>
      </c>
      <c r="DG2" s="57" t="s">
        <v>804</v>
      </c>
      <c r="DH2" s="57" t="s">
        <v>805</v>
      </c>
      <c r="DI2" s="57" t="s">
        <v>806</v>
      </c>
      <c r="DJ2" s="57" t="s">
        <v>807</v>
      </c>
      <c r="DK2" s="57" t="s">
        <v>808</v>
      </c>
      <c r="DL2" s="57" t="s">
        <v>809</v>
      </c>
      <c r="DM2" s="57" t="s">
        <v>810</v>
      </c>
      <c r="DN2" s="57" t="s">
        <v>811</v>
      </c>
      <c r="DO2" s="57" t="s">
        <v>812</v>
      </c>
      <c r="DP2" s="57" t="s">
        <v>813</v>
      </c>
      <c r="DQ2" s="57" t="s">
        <v>814</v>
      </c>
      <c r="DR2" s="57" t="s">
        <v>815</v>
      </c>
      <c r="DS2" s="57" t="s">
        <v>816</v>
      </c>
      <c r="DT2" s="57" t="s">
        <v>817</v>
      </c>
      <c r="DU2" s="57" t="s">
        <v>818</v>
      </c>
      <c r="DV2" s="57" t="s">
        <v>819</v>
      </c>
      <c r="DW2" s="57" t="s">
        <v>820</v>
      </c>
      <c r="DX2" s="57" t="s">
        <v>821</v>
      </c>
      <c r="DY2" s="57" t="s">
        <v>822</v>
      </c>
      <c r="DZ2" s="57" t="s">
        <v>823</v>
      </c>
      <c r="EA2" s="57" t="s">
        <v>824</v>
      </c>
      <c r="EB2" s="57" t="s">
        <v>825</v>
      </c>
      <c r="EC2" s="57" t="s">
        <v>826</v>
      </c>
      <c r="ED2" s="57" t="s">
        <v>827</v>
      </c>
      <c r="EE2" s="57" t="s">
        <v>828</v>
      </c>
      <c r="EF2" s="57" t="s">
        <v>829</v>
      </c>
      <c r="EG2" s="57" t="s">
        <v>830</v>
      </c>
      <c r="EH2" s="57" t="s">
        <v>831</v>
      </c>
      <c r="EI2" s="57" t="s">
        <v>832</v>
      </c>
      <c r="EJ2" s="57" t="s">
        <v>833</v>
      </c>
      <c r="EK2" s="57" t="s">
        <v>834</v>
      </c>
      <c r="EL2" s="57" t="s">
        <v>835</v>
      </c>
      <c r="EM2" s="57" t="s">
        <v>836</v>
      </c>
      <c r="EN2" s="57" t="s">
        <v>837</v>
      </c>
      <c r="EO2" s="57" t="s">
        <v>838</v>
      </c>
      <c r="EP2" s="57" t="s">
        <v>839</v>
      </c>
      <c r="EQ2" s="57" t="s">
        <v>840</v>
      </c>
      <c r="ER2" s="57" t="s">
        <v>841</v>
      </c>
      <c r="ES2" s="57" t="s">
        <v>842</v>
      </c>
      <c r="ET2" s="57" t="s">
        <v>843</v>
      </c>
      <c r="EU2" s="57" t="s">
        <v>844</v>
      </c>
      <c r="EV2" s="57" t="s">
        <v>845</v>
      </c>
      <c r="EW2" s="57" t="s">
        <v>846</v>
      </c>
      <c r="EX2" s="57" t="s">
        <v>847</v>
      </c>
      <c r="EY2" s="57" t="s">
        <v>848</v>
      </c>
      <c r="EZ2" s="57" t="s">
        <v>849</v>
      </c>
      <c r="FA2" s="57" t="s">
        <v>850</v>
      </c>
      <c r="FB2" s="57" t="s">
        <v>851</v>
      </c>
      <c r="FC2" s="57" t="s">
        <v>852</v>
      </c>
      <c r="FD2" s="57" t="s">
        <v>853</v>
      </c>
      <c r="FE2" s="57" t="s">
        <v>854</v>
      </c>
      <c r="FF2" s="57" t="s">
        <v>855</v>
      </c>
      <c r="FG2" s="57" t="s">
        <v>856</v>
      </c>
      <c r="FH2" s="57" t="s">
        <v>857</v>
      </c>
      <c r="FI2" s="57" t="s">
        <v>858</v>
      </c>
      <c r="FJ2" s="57" t="s">
        <v>859</v>
      </c>
      <c r="FK2" s="57" t="s">
        <v>860</v>
      </c>
      <c r="FL2" s="57" t="s">
        <v>861</v>
      </c>
    </row>
    <row r="3" spans="1:168" ht="15.75" customHeight="1" x14ac:dyDescent="0.25">
      <c r="A3">
        <f>SUM(E3:FL3)</f>
        <v>47</v>
      </c>
      <c r="B3" s="58" t="s">
        <v>862</v>
      </c>
      <c r="C3" s="58" t="s">
        <v>863</v>
      </c>
      <c r="D3" s="59" t="s">
        <v>687</v>
      </c>
      <c r="E3" s="60">
        <v>1</v>
      </c>
      <c r="F3" s="60">
        <v>1</v>
      </c>
      <c r="G3" s="60">
        <v>1</v>
      </c>
      <c r="H3" s="60">
        <v>1</v>
      </c>
      <c r="I3" s="60">
        <v>1</v>
      </c>
      <c r="J3" s="60">
        <v>1</v>
      </c>
      <c r="K3" s="60">
        <v>1</v>
      </c>
      <c r="L3" s="60">
        <v>1</v>
      </c>
      <c r="M3" s="60">
        <v>1</v>
      </c>
      <c r="N3" s="60">
        <v>1</v>
      </c>
      <c r="O3" s="60">
        <v>1</v>
      </c>
      <c r="P3" s="60">
        <v>1</v>
      </c>
      <c r="Q3" s="60">
        <v>1</v>
      </c>
      <c r="R3" s="60">
        <v>1</v>
      </c>
      <c r="S3" s="60">
        <v>1</v>
      </c>
      <c r="T3" s="60">
        <v>1</v>
      </c>
      <c r="U3" s="60">
        <v>1</v>
      </c>
      <c r="V3" s="60">
        <v>1</v>
      </c>
      <c r="W3" s="60">
        <v>1</v>
      </c>
      <c r="X3" s="60">
        <v>1</v>
      </c>
      <c r="Y3" s="60">
        <v>1</v>
      </c>
      <c r="Z3" s="60">
        <v>1</v>
      </c>
      <c r="AA3" s="60">
        <v>1</v>
      </c>
      <c r="AB3" s="60">
        <v>1</v>
      </c>
      <c r="AC3" s="60">
        <v>1</v>
      </c>
      <c r="AD3" s="60">
        <v>1</v>
      </c>
      <c r="AE3" s="60">
        <v>1</v>
      </c>
      <c r="AF3" s="60">
        <v>1</v>
      </c>
      <c r="AG3" s="60">
        <v>1</v>
      </c>
      <c r="AH3" s="60">
        <v>1</v>
      </c>
      <c r="AI3" s="60">
        <v>1</v>
      </c>
      <c r="AJ3" s="60">
        <v>1</v>
      </c>
      <c r="AK3" s="60">
        <v>1</v>
      </c>
      <c r="AL3" s="60">
        <v>1</v>
      </c>
      <c r="AM3" s="60">
        <v>1</v>
      </c>
      <c r="AN3" s="60">
        <v>1</v>
      </c>
      <c r="AO3" s="60">
        <v>1</v>
      </c>
      <c r="AP3" s="60">
        <v>1</v>
      </c>
      <c r="AQ3" s="60">
        <v>1</v>
      </c>
      <c r="AR3" s="60">
        <v>1</v>
      </c>
      <c r="AS3" s="60">
        <v>1</v>
      </c>
      <c r="AT3" s="60">
        <v>1</v>
      </c>
      <c r="AU3" s="60">
        <v>1</v>
      </c>
      <c r="AV3" s="60">
        <v>1</v>
      </c>
      <c r="AW3" s="60">
        <v>1</v>
      </c>
      <c r="AX3" s="60">
        <v>1</v>
      </c>
      <c r="AY3" s="60">
        <v>1</v>
      </c>
    </row>
    <row r="4" spans="1:168" ht="15.75" customHeight="1" x14ac:dyDescent="0.25">
      <c r="A4">
        <f t="shared" ref="A4:A67" si="0">SUM(E4:FL4)</f>
        <v>47</v>
      </c>
      <c r="B4" s="58"/>
      <c r="C4" s="58"/>
      <c r="D4" s="59" t="s">
        <v>692</v>
      </c>
      <c r="E4" s="60">
        <v>1</v>
      </c>
      <c r="F4" s="60">
        <v>1</v>
      </c>
      <c r="G4" s="60">
        <v>1</v>
      </c>
      <c r="H4" s="60">
        <v>1</v>
      </c>
      <c r="I4" s="60">
        <v>1</v>
      </c>
      <c r="J4" s="60">
        <v>1</v>
      </c>
      <c r="K4" s="60">
        <v>1</v>
      </c>
      <c r="L4" s="60">
        <v>1</v>
      </c>
      <c r="M4" s="60">
        <v>1</v>
      </c>
      <c r="N4" s="60">
        <v>1</v>
      </c>
      <c r="O4" s="60">
        <v>1</v>
      </c>
      <c r="P4" s="60">
        <v>1</v>
      </c>
      <c r="Q4" s="60">
        <v>1</v>
      </c>
      <c r="R4" s="60">
        <v>1</v>
      </c>
      <c r="S4" s="60">
        <v>1</v>
      </c>
      <c r="T4" s="60">
        <v>1</v>
      </c>
      <c r="U4" s="60">
        <v>1</v>
      </c>
      <c r="V4" s="60">
        <v>1</v>
      </c>
      <c r="W4" s="60">
        <v>1</v>
      </c>
      <c r="X4" s="60">
        <v>1</v>
      </c>
      <c r="Y4" s="60">
        <v>1</v>
      </c>
      <c r="Z4" s="60">
        <v>1</v>
      </c>
      <c r="AA4" s="60">
        <v>1</v>
      </c>
      <c r="AB4" s="60">
        <v>1</v>
      </c>
      <c r="AC4" s="60">
        <v>1</v>
      </c>
      <c r="AD4" s="60">
        <v>1</v>
      </c>
      <c r="AE4" s="60">
        <v>1</v>
      </c>
      <c r="AF4" s="60">
        <v>1</v>
      </c>
      <c r="AG4" s="60">
        <v>1</v>
      </c>
      <c r="AH4" s="60">
        <v>1</v>
      </c>
      <c r="AI4" s="60">
        <v>1</v>
      </c>
      <c r="AJ4" s="60">
        <v>1</v>
      </c>
      <c r="AK4" s="60">
        <v>1</v>
      </c>
      <c r="AL4" s="60">
        <v>1</v>
      </c>
      <c r="AM4" s="60">
        <v>1</v>
      </c>
      <c r="AN4" s="60">
        <v>1</v>
      </c>
      <c r="AO4" s="60">
        <v>1</v>
      </c>
      <c r="AP4" s="60">
        <v>1</v>
      </c>
      <c r="AQ4" s="60">
        <v>1</v>
      </c>
      <c r="AR4" s="60">
        <v>1</v>
      </c>
      <c r="AS4" s="60">
        <v>1</v>
      </c>
      <c r="AT4" s="60">
        <v>1</v>
      </c>
      <c r="AU4" s="60">
        <v>1</v>
      </c>
      <c r="AV4" s="60">
        <v>1</v>
      </c>
      <c r="AW4" s="60">
        <v>1</v>
      </c>
      <c r="AX4" s="60">
        <v>1</v>
      </c>
      <c r="AY4" s="60">
        <v>1</v>
      </c>
    </row>
    <row r="5" spans="1:168" ht="15.75" customHeight="1" x14ac:dyDescent="0.25">
      <c r="A5">
        <f t="shared" si="0"/>
        <v>47</v>
      </c>
      <c r="B5" s="58"/>
      <c r="C5" s="58"/>
      <c r="D5" s="59" t="s">
        <v>674</v>
      </c>
      <c r="E5" s="60">
        <v>1</v>
      </c>
      <c r="F5" s="60">
        <v>1</v>
      </c>
      <c r="G5" s="60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60">
        <v>1</v>
      </c>
      <c r="O5" s="60">
        <v>1</v>
      </c>
      <c r="P5" s="60">
        <v>1</v>
      </c>
      <c r="Q5" s="60">
        <v>1</v>
      </c>
      <c r="R5" s="60">
        <v>1</v>
      </c>
      <c r="S5" s="60">
        <v>1</v>
      </c>
      <c r="T5" s="60">
        <v>1</v>
      </c>
      <c r="U5" s="60">
        <v>1</v>
      </c>
      <c r="V5" s="60">
        <v>1</v>
      </c>
      <c r="W5" s="60">
        <v>1</v>
      </c>
      <c r="X5" s="60">
        <v>1</v>
      </c>
      <c r="Y5" s="60">
        <v>1</v>
      </c>
      <c r="Z5" s="60">
        <v>1</v>
      </c>
      <c r="AA5" s="60">
        <v>1</v>
      </c>
      <c r="AB5" s="60">
        <v>1</v>
      </c>
      <c r="AC5" s="60">
        <v>1</v>
      </c>
      <c r="AD5" s="60">
        <v>1</v>
      </c>
      <c r="AE5" s="60">
        <v>1</v>
      </c>
      <c r="AF5" s="60">
        <v>1</v>
      </c>
      <c r="AG5" s="60">
        <v>1</v>
      </c>
      <c r="AH5" s="60">
        <v>1</v>
      </c>
      <c r="AI5" s="60">
        <v>1</v>
      </c>
      <c r="AJ5" s="60">
        <v>1</v>
      </c>
      <c r="AK5" s="60">
        <v>1</v>
      </c>
      <c r="AL5" s="60">
        <v>1</v>
      </c>
      <c r="AM5" s="60">
        <v>1</v>
      </c>
      <c r="AN5" s="60">
        <v>1</v>
      </c>
      <c r="AO5" s="60">
        <v>1</v>
      </c>
      <c r="AP5" s="60">
        <v>1</v>
      </c>
      <c r="AQ5" s="60">
        <v>1</v>
      </c>
      <c r="AR5" s="60">
        <v>1</v>
      </c>
      <c r="AS5" s="60">
        <v>1</v>
      </c>
      <c r="AT5" s="60">
        <v>1</v>
      </c>
      <c r="AU5" s="60">
        <v>1</v>
      </c>
      <c r="AV5" s="60">
        <v>1</v>
      </c>
      <c r="AW5" s="60">
        <v>1</v>
      </c>
      <c r="AX5" s="60">
        <v>1</v>
      </c>
      <c r="AY5" s="60">
        <v>1</v>
      </c>
    </row>
    <row r="6" spans="1:168" ht="15.75" customHeight="1" x14ac:dyDescent="0.25">
      <c r="A6">
        <f t="shared" si="0"/>
        <v>47</v>
      </c>
      <c r="B6" s="58"/>
      <c r="C6" s="58"/>
      <c r="D6" s="59" t="s">
        <v>686</v>
      </c>
      <c r="E6" s="60">
        <v>1</v>
      </c>
      <c r="F6" s="60">
        <v>1</v>
      </c>
      <c r="G6" s="60">
        <v>1</v>
      </c>
      <c r="H6" s="60">
        <v>1</v>
      </c>
      <c r="I6" s="60">
        <v>1</v>
      </c>
      <c r="J6" s="60">
        <v>1</v>
      </c>
      <c r="K6" s="60">
        <v>1</v>
      </c>
      <c r="L6" s="60">
        <v>1</v>
      </c>
      <c r="M6" s="60">
        <v>1</v>
      </c>
      <c r="N6" s="60">
        <v>1</v>
      </c>
      <c r="O6" s="60">
        <v>1</v>
      </c>
      <c r="P6" s="60">
        <v>1</v>
      </c>
      <c r="Q6" s="60">
        <v>1</v>
      </c>
      <c r="R6" s="60">
        <v>1</v>
      </c>
      <c r="S6" s="60">
        <v>1</v>
      </c>
      <c r="T6" s="60">
        <v>1</v>
      </c>
      <c r="U6" s="60">
        <v>1</v>
      </c>
      <c r="V6" s="60">
        <v>1</v>
      </c>
      <c r="W6" s="60">
        <v>1</v>
      </c>
      <c r="X6" s="60">
        <v>1</v>
      </c>
      <c r="Y6" s="60">
        <v>1</v>
      </c>
      <c r="Z6" s="60">
        <v>1</v>
      </c>
      <c r="AA6" s="60">
        <v>1</v>
      </c>
      <c r="AB6" s="60">
        <v>1</v>
      </c>
      <c r="AC6" s="60">
        <v>1</v>
      </c>
      <c r="AD6" s="60">
        <v>1</v>
      </c>
      <c r="AE6" s="60">
        <v>1</v>
      </c>
      <c r="AF6" s="60">
        <v>1</v>
      </c>
      <c r="AG6" s="60">
        <v>1</v>
      </c>
      <c r="AH6" s="60">
        <v>1</v>
      </c>
      <c r="AI6" s="60">
        <v>1</v>
      </c>
      <c r="AJ6" s="60">
        <v>1</v>
      </c>
      <c r="AK6" s="60">
        <v>1</v>
      </c>
      <c r="AL6" s="60">
        <v>1</v>
      </c>
      <c r="AM6" s="60">
        <v>1</v>
      </c>
      <c r="AN6" s="60">
        <v>1</v>
      </c>
      <c r="AO6" s="60">
        <v>1</v>
      </c>
      <c r="AP6" s="60">
        <v>1</v>
      </c>
      <c r="AQ6" s="60">
        <v>1</v>
      </c>
      <c r="AR6" s="60">
        <v>1</v>
      </c>
      <c r="AS6" s="60">
        <v>1</v>
      </c>
      <c r="AT6" s="60">
        <v>1</v>
      </c>
      <c r="AU6" s="60">
        <v>1</v>
      </c>
      <c r="AV6" s="60">
        <v>1</v>
      </c>
      <c r="AW6" s="60">
        <v>1</v>
      </c>
      <c r="AX6" s="60">
        <v>1</v>
      </c>
      <c r="AY6" s="60">
        <v>1</v>
      </c>
    </row>
    <row r="7" spans="1:168" ht="15.75" customHeight="1" x14ac:dyDescent="0.25">
      <c r="A7">
        <f t="shared" si="0"/>
        <v>47</v>
      </c>
      <c r="B7" s="58"/>
      <c r="C7" s="58"/>
      <c r="D7" s="59" t="s">
        <v>685</v>
      </c>
      <c r="E7" s="60">
        <v>1</v>
      </c>
      <c r="F7" s="60">
        <v>1</v>
      </c>
      <c r="G7" s="60">
        <v>1</v>
      </c>
      <c r="H7" s="60">
        <v>1</v>
      </c>
      <c r="I7" s="60">
        <v>1</v>
      </c>
      <c r="J7" s="60">
        <v>1</v>
      </c>
      <c r="K7" s="60">
        <v>1</v>
      </c>
      <c r="L7" s="60">
        <v>1</v>
      </c>
      <c r="M7" s="60">
        <v>1</v>
      </c>
      <c r="N7" s="60">
        <v>1</v>
      </c>
      <c r="O7" s="60">
        <v>1</v>
      </c>
      <c r="P7" s="60">
        <v>1</v>
      </c>
      <c r="Q7" s="60">
        <v>1</v>
      </c>
      <c r="R7" s="60">
        <v>1</v>
      </c>
      <c r="S7" s="60">
        <v>1</v>
      </c>
      <c r="T7" s="60">
        <v>1</v>
      </c>
      <c r="U7" s="60">
        <v>1</v>
      </c>
      <c r="V7" s="60">
        <v>1</v>
      </c>
      <c r="W7" s="60">
        <v>1</v>
      </c>
      <c r="X7" s="60">
        <v>1</v>
      </c>
      <c r="Y7" s="60">
        <v>1</v>
      </c>
      <c r="Z7" s="60">
        <v>1</v>
      </c>
      <c r="AA7" s="60">
        <v>1</v>
      </c>
      <c r="AB7" s="60">
        <v>1</v>
      </c>
      <c r="AC7" s="60">
        <v>1</v>
      </c>
      <c r="AD7" s="60">
        <v>1</v>
      </c>
      <c r="AE7" s="60">
        <v>1</v>
      </c>
      <c r="AF7" s="60">
        <v>1</v>
      </c>
      <c r="AG7" s="60">
        <v>1</v>
      </c>
      <c r="AH7" s="60">
        <v>1</v>
      </c>
      <c r="AI7" s="60">
        <v>1</v>
      </c>
      <c r="AJ7" s="60">
        <v>1</v>
      </c>
      <c r="AK7" s="60">
        <v>1</v>
      </c>
      <c r="AL7" s="60">
        <v>1</v>
      </c>
      <c r="AM7" s="60">
        <v>1</v>
      </c>
      <c r="AN7" s="60">
        <v>1</v>
      </c>
      <c r="AO7" s="60">
        <v>1</v>
      </c>
      <c r="AP7" s="60">
        <v>1</v>
      </c>
      <c r="AQ7" s="60">
        <v>1</v>
      </c>
      <c r="AR7" s="60">
        <v>1</v>
      </c>
      <c r="AS7" s="60">
        <v>1</v>
      </c>
      <c r="AT7" s="60">
        <v>1</v>
      </c>
      <c r="AU7" s="60">
        <v>1</v>
      </c>
      <c r="AV7" s="60">
        <v>1</v>
      </c>
      <c r="AW7" s="60">
        <v>1</v>
      </c>
      <c r="AX7" s="60">
        <v>1</v>
      </c>
      <c r="AY7" s="60">
        <v>1</v>
      </c>
    </row>
    <row r="8" spans="1:168" ht="15.75" customHeight="1" x14ac:dyDescent="0.25">
      <c r="A8">
        <f t="shared" si="0"/>
        <v>22</v>
      </c>
      <c r="B8" s="58"/>
      <c r="C8" s="58"/>
      <c r="D8" s="59" t="s">
        <v>683</v>
      </c>
      <c r="E8" s="60">
        <v>1</v>
      </c>
      <c r="F8" s="60">
        <v>1</v>
      </c>
      <c r="G8" s="60">
        <v>1</v>
      </c>
      <c r="H8" s="60">
        <v>1</v>
      </c>
      <c r="I8" s="60">
        <v>1</v>
      </c>
      <c r="J8" s="60">
        <v>1</v>
      </c>
      <c r="K8" s="60">
        <v>1</v>
      </c>
      <c r="L8" s="60">
        <v>1</v>
      </c>
      <c r="M8" s="60">
        <v>1</v>
      </c>
      <c r="N8" s="60">
        <v>1</v>
      </c>
      <c r="O8" s="60">
        <v>1</v>
      </c>
      <c r="P8" s="60">
        <v>1</v>
      </c>
      <c r="Q8" s="60">
        <v>1</v>
      </c>
      <c r="R8" s="60">
        <v>1</v>
      </c>
      <c r="S8" s="60">
        <v>1</v>
      </c>
      <c r="T8" s="60">
        <v>1</v>
      </c>
      <c r="U8" s="60">
        <v>1</v>
      </c>
      <c r="V8" s="60">
        <v>1</v>
      </c>
      <c r="W8" s="60">
        <v>1</v>
      </c>
      <c r="X8" s="60">
        <v>1</v>
      </c>
      <c r="Y8" s="60">
        <v>1</v>
      </c>
      <c r="Z8" s="60">
        <v>1</v>
      </c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</row>
    <row r="9" spans="1:168" ht="15.75" customHeight="1" x14ac:dyDescent="0.25">
      <c r="A9">
        <f t="shared" si="0"/>
        <v>25</v>
      </c>
      <c r="B9" s="58"/>
      <c r="C9" s="58"/>
      <c r="D9" s="59" t="s">
        <v>682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60">
        <v>1</v>
      </c>
      <c r="AB9" s="60">
        <v>1</v>
      </c>
      <c r="AC9" s="60">
        <v>1</v>
      </c>
      <c r="AD9" s="60">
        <v>1</v>
      </c>
      <c r="AE9" s="60">
        <v>1</v>
      </c>
      <c r="AF9" s="60">
        <v>1</v>
      </c>
      <c r="AG9" s="60">
        <v>1</v>
      </c>
      <c r="AH9" s="60">
        <v>1</v>
      </c>
      <c r="AI9" s="60">
        <v>1</v>
      </c>
      <c r="AJ9" s="60">
        <v>1</v>
      </c>
      <c r="AK9" s="60">
        <v>1</v>
      </c>
      <c r="AL9" s="60">
        <v>1</v>
      </c>
      <c r="AM9" s="60">
        <v>1</v>
      </c>
      <c r="AN9" s="60">
        <v>1</v>
      </c>
      <c r="AO9" s="60">
        <v>1</v>
      </c>
      <c r="AP9" s="60">
        <v>1</v>
      </c>
      <c r="AQ9" s="60">
        <v>1</v>
      </c>
      <c r="AR9" s="60">
        <v>1</v>
      </c>
      <c r="AS9" s="60">
        <v>1</v>
      </c>
      <c r="AT9" s="60">
        <v>1</v>
      </c>
      <c r="AU9" s="60">
        <v>1</v>
      </c>
      <c r="AV9" s="60">
        <v>1</v>
      </c>
      <c r="AW9" s="60">
        <v>1</v>
      </c>
      <c r="AX9" s="60">
        <v>1</v>
      </c>
      <c r="AY9" s="60">
        <v>1</v>
      </c>
    </row>
    <row r="10" spans="1:168" ht="15.75" customHeight="1" x14ac:dyDescent="0.25">
      <c r="A10">
        <f t="shared" si="0"/>
        <v>24</v>
      </c>
      <c r="B10" s="58"/>
      <c r="C10" s="58"/>
      <c r="D10" s="59" t="s">
        <v>415</v>
      </c>
      <c r="E10" s="60">
        <v>1</v>
      </c>
      <c r="F10" s="59"/>
      <c r="G10" s="60">
        <v>1</v>
      </c>
      <c r="H10" s="59"/>
      <c r="I10" s="60">
        <v>1</v>
      </c>
      <c r="J10" s="59"/>
      <c r="K10" s="60">
        <v>1</v>
      </c>
      <c r="L10" s="59"/>
      <c r="M10" s="60">
        <v>1</v>
      </c>
      <c r="N10" s="59"/>
      <c r="O10" s="60">
        <v>1</v>
      </c>
      <c r="P10" s="59"/>
      <c r="Q10" s="60">
        <v>1</v>
      </c>
      <c r="R10" s="59"/>
      <c r="S10" s="60">
        <v>1</v>
      </c>
      <c r="T10" s="59"/>
      <c r="U10" s="60">
        <v>1</v>
      </c>
      <c r="V10" s="59"/>
      <c r="W10" s="60">
        <v>1</v>
      </c>
      <c r="X10" s="59"/>
      <c r="Y10" s="60">
        <v>1</v>
      </c>
      <c r="Z10" s="59"/>
      <c r="AA10" s="60">
        <v>1</v>
      </c>
      <c r="AB10" s="59"/>
      <c r="AC10" s="60">
        <v>1</v>
      </c>
      <c r="AD10" s="59"/>
      <c r="AE10" s="60">
        <v>1</v>
      </c>
      <c r="AF10" s="59"/>
      <c r="AG10" s="60">
        <v>1</v>
      </c>
      <c r="AH10" s="59"/>
      <c r="AI10" s="60">
        <v>1</v>
      </c>
      <c r="AJ10" s="59"/>
      <c r="AK10" s="60">
        <v>1</v>
      </c>
      <c r="AL10" s="59"/>
      <c r="AM10" s="60">
        <v>1</v>
      </c>
      <c r="AN10" s="59"/>
      <c r="AO10" s="60">
        <v>1</v>
      </c>
      <c r="AP10" s="59"/>
      <c r="AQ10" s="60">
        <v>1</v>
      </c>
      <c r="AR10" s="59"/>
      <c r="AS10" s="60">
        <v>1</v>
      </c>
      <c r="AT10" s="59"/>
      <c r="AU10" s="60">
        <v>1</v>
      </c>
      <c r="AV10" s="59"/>
      <c r="AW10" s="60">
        <v>1</v>
      </c>
      <c r="AX10" s="59"/>
      <c r="AY10" s="60">
        <v>1</v>
      </c>
    </row>
    <row r="11" spans="1:168" ht="15.75" customHeight="1" x14ac:dyDescent="0.25">
      <c r="A11">
        <f t="shared" si="0"/>
        <v>30</v>
      </c>
      <c r="B11" s="58"/>
      <c r="C11" s="58"/>
      <c r="D11" s="59" t="s">
        <v>694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60">
        <v>1</v>
      </c>
      <c r="W11" s="60">
        <v>1</v>
      </c>
      <c r="X11" s="60">
        <v>1</v>
      </c>
      <c r="Y11" s="60">
        <v>1</v>
      </c>
      <c r="Z11" s="60">
        <v>1</v>
      </c>
      <c r="AA11" s="60">
        <v>1</v>
      </c>
      <c r="AB11" s="60">
        <v>1</v>
      </c>
      <c r="AC11" s="60">
        <v>1</v>
      </c>
      <c r="AD11" s="60">
        <v>1</v>
      </c>
      <c r="AE11" s="60">
        <v>1</v>
      </c>
      <c r="AF11" s="60">
        <v>1</v>
      </c>
      <c r="AG11" s="60">
        <v>1</v>
      </c>
      <c r="AH11" s="60">
        <v>1</v>
      </c>
      <c r="AI11" s="60">
        <v>1</v>
      </c>
      <c r="AJ11" s="60">
        <v>1</v>
      </c>
      <c r="AK11" s="60">
        <v>1</v>
      </c>
      <c r="AL11" s="60">
        <v>1</v>
      </c>
      <c r="AM11" s="60">
        <v>1</v>
      </c>
      <c r="AN11" s="60">
        <v>1</v>
      </c>
      <c r="AO11" s="60">
        <v>1</v>
      </c>
      <c r="AP11" s="60">
        <v>1</v>
      </c>
      <c r="AQ11" s="60">
        <v>1</v>
      </c>
      <c r="AR11" s="60">
        <v>1</v>
      </c>
      <c r="AS11" s="60">
        <v>1</v>
      </c>
      <c r="AT11" s="60">
        <v>1</v>
      </c>
      <c r="AU11" s="60">
        <v>1</v>
      </c>
      <c r="AV11" s="60">
        <v>1</v>
      </c>
      <c r="AW11" s="60">
        <v>1</v>
      </c>
      <c r="AX11" s="60">
        <v>1</v>
      </c>
      <c r="AY11" s="60">
        <v>1</v>
      </c>
    </row>
    <row r="12" spans="1:168" ht="15.75" customHeight="1" x14ac:dyDescent="0.25">
      <c r="A12">
        <f t="shared" si="0"/>
        <v>25</v>
      </c>
      <c r="B12" s="58"/>
      <c r="C12" s="58"/>
      <c r="D12" s="59" t="s">
        <v>676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60">
        <v>1</v>
      </c>
      <c r="AB12" s="60">
        <v>1</v>
      </c>
      <c r="AC12" s="60">
        <v>1</v>
      </c>
      <c r="AD12" s="60">
        <v>1</v>
      </c>
      <c r="AE12" s="60">
        <v>1</v>
      </c>
      <c r="AF12" s="60">
        <v>1</v>
      </c>
      <c r="AG12" s="60">
        <v>1</v>
      </c>
      <c r="AH12" s="60">
        <v>1</v>
      </c>
      <c r="AI12" s="60">
        <v>1</v>
      </c>
      <c r="AJ12" s="60">
        <v>1</v>
      </c>
      <c r="AK12" s="60">
        <v>1</v>
      </c>
      <c r="AL12" s="60">
        <v>1</v>
      </c>
      <c r="AM12" s="60">
        <v>1</v>
      </c>
      <c r="AN12" s="60">
        <v>1</v>
      </c>
      <c r="AO12" s="60">
        <v>1</v>
      </c>
      <c r="AP12" s="60">
        <v>1</v>
      </c>
      <c r="AQ12" s="60">
        <v>1</v>
      </c>
      <c r="AR12" s="60">
        <v>1</v>
      </c>
      <c r="AS12" s="60">
        <v>1</v>
      </c>
      <c r="AT12" s="60">
        <v>1</v>
      </c>
      <c r="AU12" s="60">
        <v>1</v>
      </c>
      <c r="AV12" s="60">
        <v>1</v>
      </c>
      <c r="AW12" s="60">
        <v>1</v>
      </c>
      <c r="AX12" s="60">
        <v>1</v>
      </c>
      <c r="AY12" s="60">
        <v>1</v>
      </c>
    </row>
    <row r="13" spans="1:168" ht="15.75" customHeight="1" x14ac:dyDescent="0.25">
      <c r="A13">
        <f>SUM(E13:FL13)</f>
        <v>47</v>
      </c>
      <c r="B13" s="58"/>
      <c r="C13" s="58"/>
      <c r="D13" s="59" t="s">
        <v>690</v>
      </c>
      <c r="E13" s="60">
        <v>1</v>
      </c>
      <c r="F13" s="60">
        <v>1</v>
      </c>
      <c r="G13" s="60">
        <v>1</v>
      </c>
      <c r="H13" s="60">
        <v>1</v>
      </c>
      <c r="I13" s="60">
        <v>1</v>
      </c>
      <c r="J13" s="60">
        <v>1</v>
      </c>
      <c r="K13" s="60">
        <v>1</v>
      </c>
      <c r="L13" s="60">
        <v>1</v>
      </c>
      <c r="M13" s="60">
        <v>1</v>
      </c>
      <c r="N13" s="60">
        <v>1</v>
      </c>
      <c r="O13" s="60">
        <v>1</v>
      </c>
      <c r="P13" s="60">
        <v>1</v>
      </c>
      <c r="Q13" s="60">
        <v>1</v>
      </c>
      <c r="R13" s="60">
        <v>1</v>
      </c>
      <c r="S13" s="60">
        <v>1</v>
      </c>
      <c r="T13" s="60">
        <v>1</v>
      </c>
      <c r="U13" s="60">
        <v>1</v>
      </c>
      <c r="V13" s="60">
        <v>1</v>
      </c>
      <c r="W13" s="60">
        <v>1</v>
      </c>
      <c r="X13" s="60">
        <v>1</v>
      </c>
      <c r="Y13" s="60">
        <v>1</v>
      </c>
      <c r="Z13" s="60">
        <v>1</v>
      </c>
      <c r="AA13" s="60">
        <v>1</v>
      </c>
      <c r="AB13" s="60">
        <v>1</v>
      </c>
      <c r="AC13" s="60">
        <v>1</v>
      </c>
      <c r="AD13" s="60">
        <v>1</v>
      </c>
      <c r="AE13" s="60">
        <v>1</v>
      </c>
      <c r="AF13" s="60">
        <v>1</v>
      </c>
      <c r="AG13" s="60">
        <v>1</v>
      </c>
      <c r="AH13" s="60">
        <v>1</v>
      </c>
      <c r="AI13" s="60">
        <v>1</v>
      </c>
      <c r="AJ13" s="60">
        <v>1</v>
      </c>
      <c r="AK13" s="60">
        <v>1</v>
      </c>
      <c r="AL13" s="60">
        <v>1</v>
      </c>
      <c r="AM13" s="60">
        <v>1</v>
      </c>
      <c r="AN13" s="60">
        <v>1</v>
      </c>
      <c r="AO13" s="60">
        <v>1</v>
      </c>
      <c r="AP13" s="60">
        <v>1</v>
      </c>
      <c r="AQ13" s="60">
        <v>1</v>
      </c>
      <c r="AR13" s="60">
        <v>1</v>
      </c>
      <c r="AS13" s="60">
        <v>1</v>
      </c>
      <c r="AT13" s="60">
        <v>1</v>
      </c>
      <c r="AU13" s="60">
        <v>1</v>
      </c>
      <c r="AV13" s="60">
        <v>1</v>
      </c>
      <c r="AW13" s="60">
        <v>1</v>
      </c>
      <c r="AX13" s="60">
        <v>1</v>
      </c>
      <c r="AY13" s="60">
        <v>1</v>
      </c>
    </row>
    <row r="14" spans="1:168" ht="15.75" customHeight="1" x14ac:dyDescent="0.25">
      <c r="A14">
        <f t="shared" si="0"/>
        <v>25</v>
      </c>
      <c r="B14" s="58"/>
      <c r="C14" s="58"/>
      <c r="D14" s="59" t="s">
        <v>681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60">
        <v>1</v>
      </c>
      <c r="AB14" s="60">
        <v>1</v>
      </c>
      <c r="AC14" s="60">
        <v>1</v>
      </c>
      <c r="AD14" s="60">
        <v>1</v>
      </c>
      <c r="AE14" s="60">
        <v>1</v>
      </c>
      <c r="AF14" s="60">
        <v>1</v>
      </c>
      <c r="AG14" s="60">
        <v>1</v>
      </c>
      <c r="AH14" s="60">
        <v>1</v>
      </c>
      <c r="AI14" s="60">
        <v>1</v>
      </c>
      <c r="AJ14" s="60">
        <v>1</v>
      </c>
      <c r="AK14" s="60">
        <v>1</v>
      </c>
      <c r="AL14" s="60">
        <v>1</v>
      </c>
      <c r="AM14" s="60">
        <v>1</v>
      </c>
      <c r="AN14" s="60">
        <v>1</v>
      </c>
      <c r="AO14" s="60">
        <v>1</v>
      </c>
      <c r="AP14" s="60">
        <v>1</v>
      </c>
      <c r="AQ14" s="60">
        <v>1</v>
      </c>
      <c r="AR14" s="60">
        <v>1</v>
      </c>
      <c r="AS14" s="60">
        <v>1</v>
      </c>
      <c r="AT14" s="60">
        <v>1</v>
      </c>
      <c r="AU14" s="60">
        <v>1</v>
      </c>
      <c r="AV14" s="60">
        <v>1</v>
      </c>
      <c r="AW14" s="60">
        <v>1</v>
      </c>
      <c r="AX14" s="60">
        <v>1</v>
      </c>
      <c r="AY14" s="60">
        <v>1</v>
      </c>
    </row>
    <row r="15" spans="1:168" ht="15.75" customHeight="1" x14ac:dyDescent="0.25">
      <c r="A15">
        <f t="shared" si="0"/>
        <v>4</v>
      </c>
      <c r="B15" s="58"/>
      <c r="C15" s="58"/>
      <c r="D15" s="59" t="s">
        <v>691</v>
      </c>
      <c r="E15" s="59"/>
      <c r="F15" s="59"/>
      <c r="G15" s="59"/>
      <c r="H15" s="59"/>
      <c r="I15" s="59"/>
      <c r="J15" s="59"/>
      <c r="K15" s="59"/>
      <c r="L15" s="60">
        <v>1</v>
      </c>
      <c r="M15" s="59"/>
      <c r="N15" s="59"/>
      <c r="O15" s="59"/>
      <c r="P15" s="59"/>
      <c r="Q15" s="59"/>
      <c r="R15" s="59"/>
      <c r="S15" s="59"/>
      <c r="T15" s="59"/>
      <c r="U15" s="59"/>
      <c r="V15" s="60">
        <v>1</v>
      </c>
      <c r="W15" s="59"/>
      <c r="X15" s="59"/>
      <c r="Y15" s="59"/>
      <c r="Z15" s="59"/>
      <c r="AA15" s="59"/>
      <c r="AB15" s="59"/>
      <c r="AC15" s="59"/>
      <c r="AD15" s="59"/>
      <c r="AE15" s="59"/>
      <c r="AF15" s="60">
        <v>1</v>
      </c>
      <c r="AG15" s="59"/>
      <c r="AH15" s="59"/>
      <c r="AI15" s="59"/>
      <c r="AJ15" s="59"/>
      <c r="AK15" s="59"/>
      <c r="AL15" s="59"/>
      <c r="AM15" s="59"/>
      <c r="AN15" s="59"/>
      <c r="AO15" s="59"/>
      <c r="AP15" s="60">
        <v>1</v>
      </c>
      <c r="AQ15" s="59"/>
      <c r="AR15" s="59"/>
      <c r="AS15" s="59"/>
      <c r="AT15" s="59"/>
      <c r="AU15" s="59"/>
      <c r="AV15" s="59"/>
      <c r="AW15" s="59"/>
      <c r="AX15" s="59"/>
      <c r="AY15" s="59"/>
    </row>
    <row r="16" spans="1:168" ht="15.75" customHeight="1" x14ac:dyDescent="0.25">
      <c r="A16">
        <f t="shared" si="0"/>
        <v>16</v>
      </c>
      <c r="B16" s="58"/>
      <c r="C16" s="58"/>
      <c r="D16" s="59" t="s">
        <v>679</v>
      </c>
      <c r="E16" s="60">
        <v>1</v>
      </c>
      <c r="F16" s="59"/>
      <c r="G16" s="59"/>
      <c r="H16" s="60">
        <v>1</v>
      </c>
      <c r="I16" s="59"/>
      <c r="J16" s="59"/>
      <c r="K16" s="60">
        <v>1</v>
      </c>
      <c r="L16" s="59"/>
      <c r="M16" s="59"/>
      <c r="N16" s="60">
        <v>1</v>
      </c>
      <c r="O16" s="59"/>
      <c r="P16" s="59"/>
      <c r="Q16" s="60">
        <v>1</v>
      </c>
      <c r="R16" s="59"/>
      <c r="S16" s="59"/>
      <c r="T16" s="60">
        <v>1</v>
      </c>
      <c r="U16" s="59"/>
      <c r="V16" s="59"/>
      <c r="W16" s="60">
        <v>1</v>
      </c>
      <c r="X16" s="59"/>
      <c r="Y16" s="59"/>
      <c r="Z16" s="60">
        <v>1</v>
      </c>
      <c r="AA16" s="59"/>
      <c r="AB16" s="59"/>
      <c r="AC16" s="60">
        <v>1</v>
      </c>
      <c r="AD16" s="59"/>
      <c r="AE16" s="59"/>
      <c r="AF16" s="60">
        <v>1</v>
      </c>
      <c r="AG16" s="59"/>
      <c r="AH16" s="59"/>
      <c r="AI16" s="60">
        <v>1</v>
      </c>
      <c r="AJ16" s="59"/>
      <c r="AK16" s="59"/>
      <c r="AL16" s="60">
        <v>1</v>
      </c>
      <c r="AM16" s="59"/>
      <c r="AN16" s="59"/>
      <c r="AO16" s="60">
        <v>1</v>
      </c>
      <c r="AP16" s="59"/>
      <c r="AQ16" s="59"/>
      <c r="AR16" s="60">
        <v>1</v>
      </c>
      <c r="AS16" s="59"/>
      <c r="AT16" s="59"/>
      <c r="AU16" s="60">
        <v>1</v>
      </c>
      <c r="AV16" s="59"/>
      <c r="AW16" s="59"/>
      <c r="AX16" s="60">
        <v>1</v>
      </c>
      <c r="AY16" s="59"/>
    </row>
    <row r="17" spans="1:98" ht="15.75" customHeight="1" x14ac:dyDescent="0.25">
      <c r="A17">
        <f t="shared" si="0"/>
        <v>13</v>
      </c>
      <c r="B17" s="58"/>
      <c r="C17" s="58"/>
      <c r="D17" s="59" t="s">
        <v>678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60">
        <v>1</v>
      </c>
      <c r="AB17" s="59"/>
      <c r="AC17" s="60">
        <v>1</v>
      </c>
      <c r="AD17" s="59"/>
      <c r="AE17" s="60">
        <v>1</v>
      </c>
      <c r="AF17" s="59"/>
      <c r="AG17" s="60">
        <v>1</v>
      </c>
      <c r="AH17" s="59"/>
      <c r="AI17" s="60">
        <v>1</v>
      </c>
      <c r="AJ17" s="59"/>
      <c r="AK17" s="60">
        <v>1</v>
      </c>
      <c r="AL17" s="59"/>
      <c r="AM17" s="60">
        <v>1</v>
      </c>
      <c r="AN17" s="59"/>
      <c r="AO17" s="60">
        <v>1</v>
      </c>
      <c r="AP17" s="59"/>
      <c r="AQ17" s="60">
        <v>1</v>
      </c>
      <c r="AR17" s="59"/>
      <c r="AS17" s="60">
        <v>1</v>
      </c>
      <c r="AT17" s="59"/>
      <c r="AU17" s="60">
        <v>1</v>
      </c>
      <c r="AV17" s="59"/>
      <c r="AW17" s="60">
        <v>1</v>
      </c>
      <c r="AX17" s="59"/>
      <c r="AY17" s="60">
        <v>1</v>
      </c>
    </row>
    <row r="18" spans="1:98" ht="15.75" customHeight="1" x14ac:dyDescent="0.25">
      <c r="A18">
        <f t="shared" si="0"/>
        <v>5</v>
      </c>
      <c r="B18" s="58"/>
      <c r="C18" s="58"/>
      <c r="D18" s="59" t="s">
        <v>684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60">
        <v>1</v>
      </c>
      <c r="AG18" s="59"/>
      <c r="AH18" s="59"/>
      <c r="AI18" s="59"/>
      <c r="AJ18" s="59"/>
      <c r="AK18" s="60">
        <v>1</v>
      </c>
      <c r="AL18" s="59"/>
      <c r="AM18" s="59"/>
      <c r="AN18" s="59"/>
      <c r="AO18" s="59"/>
      <c r="AP18" s="60">
        <v>1</v>
      </c>
      <c r="AQ18" s="59"/>
      <c r="AR18" s="59"/>
      <c r="AS18" s="59"/>
      <c r="AT18" s="59"/>
      <c r="AU18" s="60">
        <v>1</v>
      </c>
      <c r="AV18" s="59"/>
      <c r="AW18" s="59"/>
      <c r="AX18" s="59"/>
      <c r="AY18" s="60">
        <v>1</v>
      </c>
    </row>
    <row r="19" spans="1:98" ht="15.75" customHeight="1" x14ac:dyDescent="0.25">
      <c r="A19">
        <f t="shared" si="0"/>
        <v>33</v>
      </c>
      <c r="B19" s="58"/>
      <c r="C19" s="58"/>
      <c r="D19" s="61" t="s">
        <v>689</v>
      </c>
      <c r="E19" s="60">
        <v>1</v>
      </c>
      <c r="F19" s="59"/>
      <c r="G19" s="59"/>
      <c r="H19" s="60">
        <v>1</v>
      </c>
      <c r="I19" s="59"/>
      <c r="J19" s="59"/>
      <c r="K19" s="60">
        <v>1</v>
      </c>
      <c r="L19" s="59"/>
      <c r="M19" s="59"/>
      <c r="N19" s="60">
        <v>1</v>
      </c>
      <c r="O19" s="59"/>
      <c r="P19" s="59"/>
      <c r="Q19" s="60">
        <v>1</v>
      </c>
      <c r="R19" s="59"/>
      <c r="S19" s="59"/>
      <c r="T19" s="60">
        <v>1</v>
      </c>
      <c r="U19" s="59"/>
      <c r="V19" s="59"/>
      <c r="W19" s="60">
        <v>1</v>
      </c>
      <c r="X19" s="59"/>
      <c r="Y19" s="59"/>
      <c r="Z19" s="60">
        <v>1</v>
      </c>
      <c r="AA19" s="60">
        <v>1</v>
      </c>
      <c r="AB19" s="60">
        <v>1</v>
      </c>
      <c r="AC19" s="60">
        <v>1</v>
      </c>
      <c r="AD19" s="60">
        <v>1</v>
      </c>
      <c r="AE19" s="60">
        <v>1</v>
      </c>
      <c r="AF19" s="60">
        <v>1</v>
      </c>
      <c r="AG19" s="60">
        <v>1</v>
      </c>
      <c r="AH19" s="60">
        <v>1</v>
      </c>
      <c r="AI19" s="60">
        <v>1</v>
      </c>
      <c r="AJ19" s="60">
        <v>1</v>
      </c>
      <c r="AK19" s="60">
        <v>1</v>
      </c>
      <c r="AL19" s="60">
        <v>1</v>
      </c>
      <c r="AM19" s="60">
        <v>1</v>
      </c>
      <c r="AN19" s="60">
        <v>1</v>
      </c>
      <c r="AO19" s="60">
        <v>1</v>
      </c>
      <c r="AP19" s="60">
        <v>1</v>
      </c>
      <c r="AQ19" s="60">
        <v>1</v>
      </c>
      <c r="AR19" s="60">
        <v>1</v>
      </c>
      <c r="AS19" s="60">
        <v>1</v>
      </c>
      <c r="AT19" s="60">
        <v>1</v>
      </c>
      <c r="AU19" s="60">
        <v>1</v>
      </c>
      <c r="AV19" s="60">
        <v>1</v>
      </c>
      <c r="AW19" s="60">
        <v>1</v>
      </c>
      <c r="AX19" s="60">
        <v>1</v>
      </c>
      <c r="AY19" s="60">
        <v>1</v>
      </c>
    </row>
    <row r="20" spans="1:98" ht="15.75" customHeight="1" x14ac:dyDescent="0.25">
      <c r="A20">
        <f t="shared" si="0"/>
        <v>1</v>
      </c>
      <c r="B20" s="59"/>
      <c r="C20" s="59"/>
      <c r="D20" s="59" t="s">
        <v>290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60">
        <v>1</v>
      </c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</row>
    <row r="21" spans="1:98" s="62" customFormat="1" ht="15.75" customHeight="1" x14ac:dyDescent="0.25">
      <c r="A21">
        <f t="shared" si="0"/>
        <v>0</v>
      </c>
      <c r="D21" s="63"/>
    </row>
    <row r="22" spans="1:98" s="62" customFormat="1" ht="15.75" customHeight="1" x14ac:dyDescent="0.25">
      <c r="A22">
        <f t="shared" si="0"/>
        <v>0</v>
      </c>
      <c r="B22" s="64"/>
      <c r="C22" s="64"/>
      <c r="D22" s="64"/>
    </row>
    <row r="23" spans="1:98" ht="15.75" customHeight="1" x14ac:dyDescent="0.25">
      <c r="A23">
        <f t="shared" si="0"/>
        <v>47</v>
      </c>
      <c r="B23" s="58" t="s">
        <v>862</v>
      </c>
      <c r="C23" s="58" t="s">
        <v>863</v>
      </c>
      <c r="D23" s="59" t="s">
        <v>687</v>
      </c>
      <c r="AZ23" s="60">
        <v>1</v>
      </c>
      <c r="BA23" s="60">
        <v>1</v>
      </c>
      <c r="BB23" s="60">
        <v>1</v>
      </c>
      <c r="BC23" s="60">
        <v>1</v>
      </c>
      <c r="BD23" s="60">
        <v>1</v>
      </c>
      <c r="BE23" s="60">
        <v>1</v>
      </c>
      <c r="BF23" s="60">
        <v>1</v>
      </c>
      <c r="BG23" s="60">
        <v>1</v>
      </c>
      <c r="BH23" s="60">
        <v>1</v>
      </c>
      <c r="BI23" s="60">
        <v>1</v>
      </c>
      <c r="BJ23" s="60">
        <v>1</v>
      </c>
      <c r="BK23" s="60">
        <v>1</v>
      </c>
      <c r="BL23" s="60">
        <v>1</v>
      </c>
      <c r="BM23" s="60">
        <v>1</v>
      </c>
      <c r="BN23" s="60">
        <v>1</v>
      </c>
      <c r="BO23" s="60">
        <v>1</v>
      </c>
      <c r="BP23" s="60">
        <v>1</v>
      </c>
      <c r="BQ23" s="60">
        <v>1</v>
      </c>
      <c r="BR23" s="60">
        <v>1</v>
      </c>
      <c r="BS23" s="60">
        <v>1</v>
      </c>
      <c r="BT23" s="60">
        <v>1</v>
      </c>
      <c r="BU23" s="60">
        <v>1</v>
      </c>
      <c r="BV23" s="60">
        <v>1</v>
      </c>
      <c r="BW23" s="60">
        <v>1</v>
      </c>
      <c r="BX23" s="60">
        <v>1</v>
      </c>
      <c r="BY23" s="60">
        <v>1</v>
      </c>
      <c r="BZ23" s="60">
        <v>1</v>
      </c>
      <c r="CA23" s="60">
        <v>1</v>
      </c>
      <c r="CB23" s="60">
        <v>1</v>
      </c>
      <c r="CC23" s="60">
        <v>1</v>
      </c>
      <c r="CD23" s="60">
        <v>1</v>
      </c>
      <c r="CE23" s="60">
        <v>1</v>
      </c>
      <c r="CF23" s="60">
        <v>1</v>
      </c>
      <c r="CG23" s="60">
        <v>1</v>
      </c>
      <c r="CH23" s="60">
        <v>1</v>
      </c>
      <c r="CI23" s="60">
        <v>1</v>
      </c>
      <c r="CJ23" s="60">
        <v>1</v>
      </c>
      <c r="CK23" s="60">
        <v>1</v>
      </c>
      <c r="CL23" s="60">
        <v>1</v>
      </c>
      <c r="CM23" s="60">
        <v>1</v>
      </c>
      <c r="CN23" s="60">
        <v>1</v>
      </c>
      <c r="CO23" s="60">
        <v>1</v>
      </c>
      <c r="CP23" s="60">
        <v>1</v>
      </c>
      <c r="CQ23" s="60">
        <v>1</v>
      </c>
      <c r="CR23" s="60">
        <v>1</v>
      </c>
      <c r="CS23" s="60">
        <v>1</v>
      </c>
      <c r="CT23" s="60">
        <v>1</v>
      </c>
    </row>
    <row r="24" spans="1:98" ht="15.75" customHeight="1" x14ac:dyDescent="0.25">
      <c r="A24">
        <f t="shared" si="0"/>
        <v>47</v>
      </c>
      <c r="B24" s="58"/>
      <c r="C24" s="58"/>
      <c r="D24" s="59" t="s">
        <v>692</v>
      </c>
      <c r="AZ24" s="60">
        <v>1</v>
      </c>
      <c r="BA24" s="60">
        <v>1</v>
      </c>
      <c r="BB24" s="60">
        <v>1</v>
      </c>
      <c r="BC24" s="60">
        <v>1</v>
      </c>
      <c r="BD24" s="60">
        <v>1</v>
      </c>
      <c r="BE24" s="60">
        <v>1</v>
      </c>
      <c r="BF24" s="60">
        <v>1</v>
      </c>
      <c r="BG24" s="60">
        <v>1</v>
      </c>
      <c r="BH24" s="60">
        <v>1</v>
      </c>
      <c r="BI24" s="60">
        <v>1</v>
      </c>
      <c r="BJ24" s="60">
        <v>1</v>
      </c>
      <c r="BK24" s="60">
        <v>1</v>
      </c>
      <c r="BL24" s="60">
        <v>1</v>
      </c>
      <c r="BM24" s="60">
        <v>1</v>
      </c>
      <c r="BN24" s="60">
        <v>1</v>
      </c>
      <c r="BO24" s="60">
        <v>1</v>
      </c>
      <c r="BP24" s="60">
        <v>1</v>
      </c>
      <c r="BQ24" s="60">
        <v>1</v>
      </c>
      <c r="BR24" s="60">
        <v>1</v>
      </c>
      <c r="BS24" s="60">
        <v>1</v>
      </c>
      <c r="BT24" s="60">
        <v>1</v>
      </c>
      <c r="BU24" s="60">
        <v>1</v>
      </c>
      <c r="BV24" s="60">
        <v>1</v>
      </c>
      <c r="BW24" s="60">
        <v>1</v>
      </c>
      <c r="BX24" s="60">
        <v>1</v>
      </c>
      <c r="BY24" s="60">
        <v>1</v>
      </c>
      <c r="BZ24" s="60">
        <v>1</v>
      </c>
      <c r="CA24" s="60">
        <v>1</v>
      </c>
      <c r="CB24" s="60">
        <v>1</v>
      </c>
      <c r="CC24" s="60">
        <v>1</v>
      </c>
      <c r="CD24" s="60">
        <v>1</v>
      </c>
      <c r="CE24" s="60">
        <v>1</v>
      </c>
      <c r="CF24" s="60">
        <v>1</v>
      </c>
      <c r="CG24" s="60">
        <v>1</v>
      </c>
      <c r="CH24" s="60">
        <v>1</v>
      </c>
      <c r="CI24" s="60">
        <v>1</v>
      </c>
      <c r="CJ24" s="60">
        <v>1</v>
      </c>
      <c r="CK24" s="60">
        <v>1</v>
      </c>
      <c r="CL24" s="60">
        <v>1</v>
      </c>
      <c r="CM24" s="60">
        <v>1</v>
      </c>
      <c r="CN24" s="60">
        <v>1</v>
      </c>
      <c r="CO24" s="60">
        <v>1</v>
      </c>
      <c r="CP24" s="60">
        <v>1</v>
      </c>
      <c r="CQ24" s="60">
        <v>1</v>
      </c>
      <c r="CR24" s="60">
        <v>1</v>
      </c>
      <c r="CS24" s="60">
        <v>1</v>
      </c>
      <c r="CT24" s="60">
        <v>1</v>
      </c>
    </row>
    <row r="25" spans="1:98" ht="15.75" customHeight="1" x14ac:dyDescent="0.25">
      <c r="A25">
        <f t="shared" si="0"/>
        <v>47</v>
      </c>
      <c r="B25" s="58"/>
      <c r="C25" s="58"/>
      <c r="D25" s="59" t="s">
        <v>674</v>
      </c>
      <c r="AZ25" s="60">
        <v>1</v>
      </c>
      <c r="BA25" s="60">
        <v>1</v>
      </c>
      <c r="BB25" s="60">
        <v>1</v>
      </c>
      <c r="BC25" s="60">
        <v>1</v>
      </c>
      <c r="BD25" s="60">
        <v>1</v>
      </c>
      <c r="BE25" s="60">
        <v>1</v>
      </c>
      <c r="BF25" s="60">
        <v>1</v>
      </c>
      <c r="BG25" s="60">
        <v>1</v>
      </c>
      <c r="BH25" s="60">
        <v>1</v>
      </c>
      <c r="BI25" s="60">
        <v>1</v>
      </c>
      <c r="BJ25" s="60">
        <v>1</v>
      </c>
      <c r="BK25" s="60">
        <v>1</v>
      </c>
      <c r="BL25" s="60">
        <v>1</v>
      </c>
      <c r="BM25" s="60">
        <v>1</v>
      </c>
      <c r="BN25" s="60">
        <v>1</v>
      </c>
      <c r="BO25" s="60">
        <v>1</v>
      </c>
      <c r="BP25" s="60">
        <v>1</v>
      </c>
      <c r="BQ25" s="60">
        <v>1</v>
      </c>
      <c r="BR25" s="60">
        <v>1</v>
      </c>
      <c r="BS25" s="60">
        <v>1</v>
      </c>
      <c r="BT25" s="60">
        <v>1</v>
      </c>
      <c r="BU25" s="60">
        <v>1</v>
      </c>
      <c r="BV25" s="60">
        <v>1</v>
      </c>
      <c r="BW25" s="60">
        <v>1</v>
      </c>
      <c r="BX25" s="60">
        <v>1</v>
      </c>
      <c r="BY25" s="60">
        <v>1</v>
      </c>
      <c r="BZ25" s="60">
        <v>1</v>
      </c>
      <c r="CA25" s="60">
        <v>1</v>
      </c>
      <c r="CB25" s="60">
        <v>1</v>
      </c>
      <c r="CC25" s="60">
        <v>1</v>
      </c>
      <c r="CD25" s="60">
        <v>1</v>
      </c>
      <c r="CE25" s="60">
        <v>1</v>
      </c>
      <c r="CF25" s="60">
        <v>1</v>
      </c>
      <c r="CG25" s="60">
        <v>1</v>
      </c>
      <c r="CH25" s="60">
        <v>1</v>
      </c>
      <c r="CI25" s="60">
        <v>1</v>
      </c>
      <c r="CJ25" s="60">
        <v>1</v>
      </c>
      <c r="CK25" s="60">
        <v>1</v>
      </c>
      <c r="CL25" s="60">
        <v>1</v>
      </c>
      <c r="CM25" s="60">
        <v>1</v>
      </c>
      <c r="CN25" s="60">
        <v>1</v>
      </c>
      <c r="CO25" s="60">
        <v>1</v>
      </c>
      <c r="CP25" s="60">
        <v>1</v>
      </c>
      <c r="CQ25" s="60">
        <v>1</v>
      </c>
      <c r="CR25" s="60">
        <v>1</v>
      </c>
      <c r="CS25" s="60">
        <v>1</v>
      </c>
      <c r="CT25" s="60">
        <v>1</v>
      </c>
    </row>
    <row r="26" spans="1:98" ht="15.75" customHeight="1" x14ac:dyDescent="0.25">
      <c r="A26">
        <f t="shared" si="0"/>
        <v>47</v>
      </c>
      <c r="B26" s="58"/>
      <c r="C26" s="58"/>
      <c r="D26" s="59" t="s">
        <v>686</v>
      </c>
      <c r="AZ26" s="60">
        <v>1</v>
      </c>
      <c r="BA26" s="60">
        <v>1</v>
      </c>
      <c r="BB26" s="60">
        <v>1</v>
      </c>
      <c r="BC26" s="60">
        <v>1</v>
      </c>
      <c r="BD26" s="60">
        <v>1</v>
      </c>
      <c r="BE26" s="60">
        <v>1</v>
      </c>
      <c r="BF26" s="60">
        <v>1</v>
      </c>
      <c r="BG26" s="60">
        <v>1</v>
      </c>
      <c r="BH26" s="60">
        <v>1</v>
      </c>
      <c r="BI26" s="60">
        <v>1</v>
      </c>
      <c r="BJ26" s="60">
        <v>1</v>
      </c>
      <c r="BK26" s="60">
        <v>1</v>
      </c>
      <c r="BL26" s="60">
        <v>1</v>
      </c>
      <c r="BM26" s="60">
        <v>1</v>
      </c>
      <c r="BN26" s="60">
        <v>1</v>
      </c>
      <c r="BO26" s="60">
        <v>1</v>
      </c>
      <c r="BP26" s="60">
        <v>1</v>
      </c>
      <c r="BQ26" s="60">
        <v>1</v>
      </c>
      <c r="BR26" s="60">
        <v>1</v>
      </c>
      <c r="BS26" s="60">
        <v>1</v>
      </c>
      <c r="BT26" s="60">
        <v>1</v>
      </c>
      <c r="BU26" s="60">
        <v>1</v>
      </c>
      <c r="BV26" s="60">
        <v>1</v>
      </c>
      <c r="BW26" s="60">
        <v>1</v>
      </c>
      <c r="BX26" s="60">
        <v>1</v>
      </c>
      <c r="BY26" s="60">
        <v>1</v>
      </c>
      <c r="BZ26" s="60">
        <v>1</v>
      </c>
      <c r="CA26" s="60">
        <v>1</v>
      </c>
      <c r="CB26" s="60">
        <v>1</v>
      </c>
      <c r="CC26" s="60">
        <v>1</v>
      </c>
      <c r="CD26" s="60">
        <v>1</v>
      </c>
      <c r="CE26" s="60">
        <v>1</v>
      </c>
      <c r="CF26" s="60">
        <v>1</v>
      </c>
      <c r="CG26" s="60">
        <v>1</v>
      </c>
      <c r="CH26" s="60">
        <v>1</v>
      </c>
      <c r="CI26" s="60">
        <v>1</v>
      </c>
      <c r="CJ26" s="60">
        <v>1</v>
      </c>
      <c r="CK26" s="60">
        <v>1</v>
      </c>
      <c r="CL26" s="60">
        <v>1</v>
      </c>
      <c r="CM26" s="60">
        <v>1</v>
      </c>
      <c r="CN26" s="60">
        <v>1</v>
      </c>
      <c r="CO26" s="60">
        <v>1</v>
      </c>
      <c r="CP26" s="60">
        <v>1</v>
      </c>
      <c r="CQ26" s="60">
        <v>1</v>
      </c>
      <c r="CR26" s="60">
        <v>1</v>
      </c>
      <c r="CS26" s="60">
        <v>1</v>
      </c>
      <c r="CT26" s="60">
        <v>1</v>
      </c>
    </row>
    <row r="27" spans="1:98" ht="15.75" customHeight="1" x14ac:dyDescent="0.25">
      <c r="A27">
        <f t="shared" si="0"/>
        <v>47</v>
      </c>
      <c r="B27" s="58"/>
      <c r="C27" s="58"/>
      <c r="D27" s="59" t="s">
        <v>685</v>
      </c>
      <c r="AZ27" s="60">
        <v>1</v>
      </c>
      <c r="BA27" s="60">
        <v>1</v>
      </c>
      <c r="BB27" s="60">
        <v>1</v>
      </c>
      <c r="BC27" s="60">
        <v>1</v>
      </c>
      <c r="BD27" s="60">
        <v>1</v>
      </c>
      <c r="BE27" s="60">
        <v>1</v>
      </c>
      <c r="BF27" s="60">
        <v>1</v>
      </c>
      <c r="BG27" s="60">
        <v>1</v>
      </c>
      <c r="BH27" s="60">
        <v>1</v>
      </c>
      <c r="BI27" s="60">
        <v>1</v>
      </c>
      <c r="BJ27" s="60">
        <v>1</v>
      </c>
      <c r="BK27" s="60">
        <v>1</v>
      </c>
      <c r="BL27" s="60">
        <v>1</v>
      </c>
      <c r="BM27" s="60">
        <v>1</v>
      </c>
      <c r="BN27" s="60">
        <v>1</v>
      </c>
      <c r="BO27" s="60">
        <v>1</v>
      </c>
      <c r="BP27" s="60">
        <v>1</v>
      </c>
      <c r="BQ27" s="60">
        <v>1</v>
      </c>
      <c r="BR27" s="60">
        <v>1</v>
      </c>
      <c r="BS27" s="60">
        <v>1</v>
      </c>
      <c r="BT27" s="60">
        <v>1</v>
      </c>
      <c r="BU27" s="60">
        <v>1</v>
      </c>
      <c r="BV27" s="60">
        <v>1</v>
      </c>
      <c r="BW27" s="60">
        <v>1</v>
      </c>
      <c r="BX27" s="60">
        <v>1</v>
      </c>
      <c r="BY27" s="60">
        <v>1</v>
      </c>
      <c r="BZ27" s="60">
        <v>1</v>
      </c>
      <c r="CA27" s="60">
        <v>1</v>
      </c>
      <c r="CB27" s="60">
        <v>1</v>
      </c>
      <c r="CC27" s="60">
        <v>1</v>
      </c>
      <c r="CD27" s="60">
        <v>1</v>
      </c>
      <c r="CE27" s="60">
        <v>1</v>
      </c>
      <c r="CF27" s="60">
        <v>1</v>
      </c>
      <c r="CG27" s="60">
        <v>1</v>
      </c>
      <c r="CH27" s="60">
        <v>1</v>
      </c>
      <c r="CI27" s="60">
        <v>1</v>
      </c>
      <c r="CJ27" s="60">
        <v>1</v>
      </c>
      <c r="CK27" s="60">
        <v>1</v>
      </c>
      <c r="CL27" s="60">
        <v>1</v>
      </c>
      <c r="CM27" s="60">
        <v>1</v>
      </c>
      <c r="CN27" s="60">
        <v>1</v>
      </c>
      <c r="CO27" s="60">
        <v>1</v>
      </c>
      <c r="CP27" s="60">
        <v>1</v>
      </c>
      <c r="CQ27" s="60">
        <v>1</v>
      </c>
      <c r="CR27" s="60">
        <v>1</v>
      </c>
      <c r="CS27" s="60">
        <v>1</v>
      </c>
      <c r="CT27" s="60">
        <v>1</v>
      </c>
    </row>
    <row r="28" spans="1:98" ht="15.75" customHeight="1" x14ac:dyDescent="0.25">
      <c r="A28">
        <f t="shared" si="0"/>
        <v>22</v>
      </c>
      <c r="B28" s="58"/>
      <c r="C28" s="58"/>
      <c r="D28" s="59" t="s">
        <v>683</v>
      </c>
      <c r="AZ28" s="60">
        <v>1</v>
      </c>
      <c r="BA28" s="60">
        <v>1</v>
      </c>
      <c r="BB28" s="60">
        <v>1</v>
      </c>
      <c r="BC28" s="60">
        <v>1</v>
      </c>
      <c r="BD28" s="60">
        <v>1</v>
      </c>
      <c r="BE28" s="60">
        <v>1</v>
      </c>
      <c r="BF28" s="60">
        <v>1</v>
      </c>
      <c r="BG28" s="60">
        <v>1</v>
      </c>
      <c r="BH28" s="60">
        <v>1</v>
      </c>
      <c r="BI28" s="60">
        <v>1</v>
      </c>
      <c r="BJ28" s="60">
        <v>1</v>
      </c>
      <c r="BK28" s="60">
        <v>1</v>
      </c>
      <c r="BL28" s="60">
        <v>1</v>
      </c>
      <c r="BM28" s="60">
        <v>1</v>
      </c>
      <c r="BN28" s="60">
        <v>1</v>
      </c>
      <c r="BO28" s="60">
        <v>1</v>
      </c>
      <c r="BP28" s="60">
        <v>1</v>
      </c>
      <c r="BQ28" s="60">
        <v>1</v>
      </c>
      <c r="BR28" s="60">
        <v>1</v>
      </c>
      <c r="BS28" s="60">
        <v>1</v>
      </c>
      <c r="BT28" s="60">
        <v>1</v>
      </c>
      <c r="BU28" s="60">
        <v>1</v>
      </c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60"/>
    </row>
    <row r="29" spans="1:98" ht="15.75" customHeight="1" x14ac:dyDescent="0.25">
      <c r="A29">
        <f t="shared" si="0"/>
        <v>25</v>
      </c>
      <c r="B29" s="58"/>
      <c r="C29" s="58"/>
      <c r="D29" s="59" t="s">
        <v>682</v>
      </c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60">
        <v>1</v>
      </c>
      <c r="BW29" s="60">
        <v>1</v>
      </c>
      <c r="BX29" s="60">
        <v>1</v>
      </c>
      <c r="BY29" s="60">
        <v>1</v>
      </c>
      <c r="BZ29" s="60">
        <v>1</v>
      </c>
      <c r="CA29" s="60">
        <v>1</v>
      </c>
      <c r="CB29" s="60">
        <v>1</v>
      </c>
      <c r="CC29" s="60">
        <v>1</v>
      </c>
      <c r="CD29" s="60">
        <v>1</v>
      </c>
      <c r="CE29" s="60">
        <v>1</v>
      </c>
      <c r="CF29" s="60">
        <v>1</v>
      </c>
      <c r="CG29" s="60">
        <v>1</v>
      </c>
      <c r="CH29" s="60">
        <v>1</v>
      </c>
      <c r="CI29" s="60">
        <v>1</v>
      </c>
      <c r="CJ29" s="60">
        <v>1</v>
      </c>
      <c r="CK29" s="60">
        <v>1</v>
      </c>
      <c r="CL29" s="60">
        <v>1</v>
      </c>
      <c r="CM29" s="60">
        <v>1</v>
      </c>
      <c r="CN29" s="60">
        <v>1</v>
      </c>
      <c r="CO29" s="60">
        <v>1</v>
      </c>
      <c r="CP29" s="60">
        <v>1</v>
      </c>
      <c r="CQ29" s="60">
        <v>1</v>
      </c>
      <c r="CR29" s="60">
        <v>1</v>
      </c>
      <c r="CS29" s="60">
        <v>1</v>
      </c>
      <c r="CT29" s="60">
        <v>1</v>
      </c>
    </row>
    <row r="30" spans="1:98" ht="15.75" customHeight="1" x14ac:dyDescent="0.25">
      <c r="A30">
        <f t="shared" si="0"/>
        <v>24</v>
      </c>
      <c r="B30" s="58"/>
      <c r="C30" s="58"/>
      <c r="D30" s="59" t="s">
        <v>415</v>
      </c>
      <c r="AZ30" s="60">
        <v>1</v>
      </c>
      <c r="BA30" s="59"/>
      <c r="BB30" s="60">
        <v>1</v>
      </c>
      <c r="BC30" s="59"/>
      <c r="BD30" s="60">
        <v>1</v>
      </c>
      <c r="BE30" s="59"/>
      <c r="BF30" s="60">
        <v>1</v>
      </c>
      <c r="BG30" s="59"/>
      <c r="BH30" s="60">
        <v>1</v>
      </c>
      <c r="BI30" s="59"/>
      <c r="BJ30" s="60">
        <v>1</v>
      </c>
      <c r="BK30" s="59"/>
      <c r="BL30" s="60">
        <v>1</v>
      </c>
      <c r="BM30" s="59"/>
      <c r="BN30" s="60">
        <v>1</v>
      </c>
      <c r="BO30" s="59"/>
      <c r="BP30" s="60">
        <v>1</v>
      </c>
      <c r="BQ30" s="59"/>
      <c r="BR30" s="60">
        <v>1</v>
      </c>
      <c r="BS30" s="59"/>
      <c r="BT30" s="60">
        <v>1</v>
      </c>
      <c r="BU30" s="59"/>
      <c r="BV30" s="60">
        <v>1</v>
      </c>
      <c r="BW30" s="59"/>
      <c r="BX30" s="60">
        <v>1</v>
      </c>
      <c r="BY30" s="59"/>
      <c r="BZ30" s="60">
        <v>1</v>
      </c>
      <c r="CA30" s="59"/>
      <c r="CB30" s="60">
        <v>1</v>
      </c>
      <c r="CC30" s="59"/>
      <c r="CD30" s="60">
        <v>1</v>
      </c>
      <c r="CE30" s="59"/>
      <c r="CF30" s="60">
        <v>1</v>
      </c>
      <c r="CG30" s="59"/>
      <c r="CH30" s="60">
        <v>1</v>
      </c>
      <c r="CI30" s="59"/>
      <c r="CJ30" s="60">
        <v>1</v>
      </c>
      <c r="CK30" s="59"/>
      <c r="CL30" s="60">
        <v>1</v>
      </c>
      <c r="CM30" s="59"/>
      <c r="CN30" s="60">
        <v>1</v>
      </c>
      <c r="CO30" s="59"/>
      <c r="CP30" s="60">
        <v>1</v>
      </c>
      <c r="CQ30" s="59"/>
      <c r="CR30" s="60">
        <v>1</v>
      </c>
      <c r="CS30" s="59"/>
      <c r="CT30" s="60">
        <v>1</v>
      </c>
    </row>
    <row r="31" spans="1:98" ht="15.75" customHeight="1" x14ac:dyDescent="0.25">
      <c r="A31">
        <f t="shared" si="0"/>
        <v>30</v>
      </c>
      <c r="B31" s="58"/>
      <c r="C31" s="58"/>
      <c r="D31" s="59" t="s">
        <v>694</v>
      </c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60">
        <v>1</v>
      </c>
      <c r="BR31" s="60">
        <v>1</v>
      </c>
      <c r="BS31" s="60">
        <v>1</v>
      </c>
      <c r="BT31" s="60">
        <v>1</v>
      </c>
      <c r="BU31" s="60">
        <v>1</v>
      </c>
      <c r="BV31" s="60">
        <v>1</v>
      </c>
      <c r="BW31" s="60">
        <v>1</v>
      </c>
      <c r="BX31" s="60">
        <v>1</v>
      </c>
      <c r="BY31" s="60">
        <v>1</v>
      </c>
      <c r="BZ31" s="60">
        <v>1</v>
      </c>
      <c r="CA31" s="60">
        <v>1</v>
      </c>
      <c r="CB31" s="60">
        <v>1</v>
      </c>
      <c r="CC31" s="60">
        <v>1</v>
      </c>
      <c r="CD31" s="60">
        <v>1</v>
      </c>
      <c r="CE31" s="60">
        <v>1</v>
      </c>
      <c r="CF31" s="60">
        <v>1</v>
      </c>
      <c r="CG31" s="60">
        <v>1</v>
      </c>
      <c r="CH31" s="60">
        <v>1</v>
      </c>
      <c r="CI31" s="60">
        <v>1</v>
      </c>
      <c r="CJ31" s="60">
        <v>1</v>
      </c>
      <c r="CK31" s="60">
        <v>1</v>
      </c>
      <c r="CL31" s="60">
        <v>1</v>
      </c>
      <c r="CM31" s="60">
        <v>1</v>
      </c>
      <c r="CN31" s="60">
        <v>1</v>
      </c>
      <c r="CO31" s="60">
        <v>1</v>
      </c>
      <c r="CP31" s="60">
        <v>1</v>
      </c>
      <c r="CQ31" s="60">
        <v>1</v>
      </c>
      <c r="CR31" s="60">
        <v>1</v>
      </c>
      <c r="CS31" s="60">
        <v>1</v>
      </c>
      <c r="CT31" s="60">
        <v>1</v>
      </c>
    </row>
    <row r="32" spans="1:98" ht="15.75" customHeight="1" x14ac:dyDescent="0.25">
      <c r="A32">
        <f t="shared" si="0"/>
        <v>25</v>
      </c>
      <c r="B32" s="58"/>
      <c r="C32" s="58"/>
      <c r="D32" s="59" t="s">
        <v>676</v>
      </c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60">
        <v>1</v>
      </c>
      <c r="BW32" s="60">
        <v>1</v>
      </c>
      <c r="BX32" s="60">
        <v>1</v>
      </c>
      <c r="BY32" s="60">
        <v>1</v>
      </c>
      <c r="BZ32" s="60">
        <v>1</v>
      </c>
      <c r="CA32" s="60">
        <v>1</v>
      </c>
      <c r="CB32" s="60">
        <v>1</v>
      </c>
      <c r="CC32" s="60">
        <v>1</v>
      </c>
      <c r="CD32" s="60">
        <v>1</v>
      </c>
      <c r="CE32" s="60">
        <v>1</v>
      </c>
      <c r="CF32" s="60">
        <v>1</v>
      </c>
      <c r="CG32" s="60">
        <v>1</v>
      </c>
      <c r="CH32" s="60">
        <v>1</v>
      </c>
      <c r="CI32" s="60">
        <v>1</v>
      </c>
      <c r="CJ32" s="60">
        <v>1</v>
      </c>
      <c r="CK32" s="60">
        <v>1</v>
      </c>
      <c r="CL32" s="60">
        <v>1</v>
      </c>
      <c r="CM32" s="60">
        <v>1</v>
      </c>
      <c r="CN32" s="60">
        <v>1</v>
      </c>
      <c r="CO32" s="60">
        <v>1</v>
      </c>
      <c r="CP32" s="60">
        <v>1</v>
      </c>
      <c r="CQ32" s="60">
        <v>1</v>
      </c>
      <c r="CR32" s="60">
        <v>1</v>
      </c>
      <c r="CS32" s="60">
        <v>1</v>
      </c>
      <c r="CT32" s="60">
        <v>1</v>
      </c>
    </row>
    <row r="33" spans="1:133" ht="15.75" customHeight="1" x14ac:dyDescent="0.25">
      <c r="A33">
        <f t="shared" si="0"/>
        <v>22</v>
      </c>
      <c r="B33" s="58"/>
      <c r="C33" s="58"/>
      <c r="D33" s="59" t="s">
        <v>688</v>
      </c>
      <c r="AZ33" s="60">
        <v>1</v>
      </c>
      <c r="BA33" s="60">
        <v>1</v>
      </c>
      <c r="BB33" s="60">
        <v>1</v>
      </c>
      <c r="BC33" s="60">
        <v>1</v>
      </c>
      <c r="BD33" s="60">
        <v>1</v>
      </c>
      <c r="BE33" s="60">
        <v>1</v>
      </c>
      <c r="BF33" s="60">
        <v>1</v>
      </c>
      <c r="BG33" s="60">
        <v>1</v>
      </c>
      <c r="BH33" s="60">
        <v>1</v>
      </c>
      <c r="BI33" s="60">
        <v>1</v>
      </c>
      <c r="BJ33" s="60">
        <v>1</v>
      </c>
      <c r="BK33" s="60">
        <v>1</v>
      </c>
      <c r="BL33" s="60">
        <v>1</v>
      </c>
      <c r="BM33" s="60">
        <v>1</v>
      </c>
      <c r="BN33" s="60">
        <v>1</v>
      </c>
      <c r="BO33" s="60">
        <v>1</v>
      </c>
      <c r="BP33" s="60">
        <v>1</v>
      </c>
      <c r="BQ33" s="60">
        <v>1</v>
      </c>
      <c r="BR33" s="60">
        <v>1</v>
      </c>
      <c r="BS33" s="60">
        <v>1</v>
      </c>
      <c r="BT33" s="60">
        <v>1</v>
      </c>
      <c r="BU33" s="60">
        <v>1</v>
      </c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60"/>
    </row>
    <row r="34" spans="1:133" ht="15.75" customHeight="1" x14ac:dyDescent="0.25">
      <c r="A34">
        <f t="shared" si="0"/>
        <v>47</v>
      </c>
      <c r="B34" s="58"/>
      <c r="C34" s="58"/>
      <c r="D34" s="59" t="s">
        <v>690</v>
      </c>
      <c r="AZ34" s="60">
        <v>1</v>
      </c>
      <c r="BA34" s="60">
        <v>1</v>
      </c>
      <c r="BB34" s="60">
        <v>1</v>
      </c>
      <c r="BC34" s="60">
        <v>1</v>
      </c>
      <c r="BD34" s="60">
        <v>1</v>
      </c>
      <c r="BE34" s="60">
        <v>1</v>
      </c>
      <c r="BF34" s="60">
        <v>1</v>
      </c>
      <c r="BG34" s="60">
        <v>1</v>
      </c>
      <c r="BH34" s="60">
        <v>1</v>
      </c>
      <c r="BI34" s="60">
        <v>1</v>
      </c>
      <c r="BJ34" s="60">
        <v>1</v>
      </c>
      <c r="BK34" s="60">
        <v>1</v>
      </c>
      <c r="BL34" s="60">
        <v>1</v>
      </c>
      <c r="BM34" s="60">
        <v>1</v>
      </c>
      <c r="BN34" s="60">
        <v>1</v>
      </c>
      <c r="BO34" s="60">
        <v>1</v>
      </c>
      <c r="BP34" s="60">
        <v>1</v>
      </c>
      <c r="BQ34" s="60">
        <v>1</v>
      </c>
      <c r="BR34" s="60">
        <v>1</v>
      </c>
      <c r="BS34" s="60">
        <v>1</v>
      </c>
      <c r="BT34" s="60">
        <v>1</v>
      </c>
      <c r="BU34" s="60">
        <v>1</v>
      </c>
      <c r="BV34" s="60">
        <v>1</v>
      </c>
      <c r="BW34" s="60">
        <v>1</v>
      </c>
      <c r="BX34" s="60">
        <v>1</v>
      </c>
      <c r="BY34" s="60">
        <v>1</v>
      </c>
      <c r="BZ34" s="60">
        <v>1</v>
      </c>
      <c r="CA34" s="60">
        <v>1</v>
      </c>
      <c r="CB34" s="60">
        <v>1</v>
      </c>
      <c r="CC34" s="60">
        <v>1</v>
      </c>
      <c r="CD34" s="60">
        <v>1</v>
      </c>
      <c r="CE34" s="60">
        <v>1</v>
      </c>
      <c r="CF34" s="60">
        <v>1</v>
      </c>
      <c r="CG34" s="60">
        <v>1</v>
      </c>
      <c r="CH34" s="60">
        <v>1</v>
      </c>
      <c r="CI34" s="60">
        <v>1</v>
      </c>
      <c r="CJ34" s="60">
        <v>1</v>
      </c>
      <c r="CK34" s="60">
        <v>1</v>
      </c>
      <c r="CL34" s="60">
        <v>1</v>
      </c>
      <c r="CM34" s="60">
        <v>1</v>
      </c>
      <c r="CN34" s="60">
        <v>1</v>
      </c>
      <c r="CO34" s="60">
        <v>1</v>
      </c>
      <c r="CP34" s="60">
        <v>1</v>
      </c>
      <c r="CQ34" s="60">
        <v>1</v>
      </c>
      <c r="CR34" s="60">
        <v>1</v>
      </c>
      <c r="CS34" s="60">
        <v>1</v>
      </c>
      <c r="CT34" s="60">
        <v>1</v>
      </c>
    </row>
    <row r="35" spans="1:133" ht="15.75" customHeight="1" x14ac:dyDescent="0.25">
      <c r="A35">
        <f t="shared" si="0"/>
        <v>16</v>
      </c>
      <c r="B35" s="58"/>
      <c r="C35" s="58"/>
      <c r="D35" s="59" t="s">
        <v>679</v>
      </c>
      <c r="AZ35" s="60">
        <v>1</v>
      </c>
      <c r="BA35" s="59"/>
      <c r="BB35" s="59"/>
      <c r="BC35" s="60">
        <v>1</v>
      </c>
      <c r="BD35" s="59"/>
      <c r="BE35" s="59"/>
      <c r="BF35" s="60">
        <v>1</v>
      </c>
      <c r="BG35" s="59"/>
      <c r="BH35" s="59"/>
      <c r="BI35" s="60">
        <v>1</v>
      </c>
      <c r="BJ35" s="59"/>
      <c r="BK35" s="59"/>
      <c r="BL35" s="60">
        <v>1</v>
      </c>
      <c r="BM35" s="59"/>
      <c r="BN35" s="59"/>
      <c r="BO35" s="60">
        <v>1</v>
      </c>
      <c r="BP35" s="59"/>
      <c r="BQ35" s="59"/>
      <c r="BR35" s="60">
        <v>1</v>
      </c>
      <c r="BS35" s="59"/>
      <c r="BT35" s="59"/>
      <c r="BU35" s="60">
        <v>1</v>
      </c>
      <c r="BV35" s="59"/>
      <c r="BW35" s="59"/>
      <c r="BX35" s="60">
        <v>1</v>
      </c>
      <c r="BY35" s="59"/>
      <c r="BZ35" s="59"/>
      <c r="CA35" s="60">
        <v>1</v>
      </c>
      <c r="CB35" s="59"/>
      <c r="CC35" s="59"/>
      <c r="CD35" s="60">
        <v>1</v>
      </c>
      <c r="CE35" s="59"/>
      <c r="CF35" s="59"/>
      <c r="CG35" s="60">
        <v>1</v>
      </c>
      <c r="CH35" s="59"/>
      <c r="CI35" s="59"/>
      <c r="CJ35" s="60">
        <v>1</v>
      </c>
      <c r="CK35" s="59"/>
      <c r="CL35" s="59"/>
      <c r="CM35" s="60">
        <v>1</v>
      </c>
      <c r="CN35" s="59"/>
      <c r="CO35" s="59"/>
      <c r="CP35" s="60">
        <v>1</v>
      </c>
      <c r="CQ35" s="59"/>
      <c r="CR35" s="59"/>
      <c r="CS35" s="60">
        <v>1</v>
      </c>
      <c r="CT35" s="60"/>
    </row>
    <row r="36" spans="1:133" ht="15.75" customHeight="1" x14ac:dyDescent="0.25">
      <c r="A36">
        <f t="shared" si="0"/>
        <v>25</v>
      </c>
      <c r="B36" s="58"/>
      <c r="C36" s="58"/>
      <c r="D36" s="59" t="s">
        <v>681</v>
      </c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60">
        <v>1</v>
      </c>
      <c r="BW36" s="60">
        <v>1</v>
      </c>
      <c r="BX36" s="60">
        <v>1</v>
      </c>
      <c r="BY36" s="60">
        <v>1</v>
      </c>
      <c r="BZ36" s="60">
        <v>1</v>
      </c>
      <c r="CA36" s="60">
        <v>1</v>
      </c>
      <c r="CB36" s="60">
        <v>1</v>
      </c>
      <c r="CC36" s="60">
        <v>1</v>
      </c>
      <c r="CD36" s="60">
        <v>1</v>
      </c>
      <c r="CE36" s="60">
        <v>1</v>
      </c>
      <c r="CF36" s="60">
        <v>1</v>
      </c>
      <c r="CG36" s="60">
        <v>1</v>
      </c>
      <c r="CH36" s="60">
        <v>1</v>
      </c>
      <c r="CI36" s="60">
        <v>1</v>
      </c>
      <c r="CJ36" s="60">
        <v>1</v>
      </c>
      <c r="CK36" s="60">
        <v>1</v>
      </c>
      <c r="CL36" s="60">
        <v>1</v>
      </c>
      <c r="CM36" s="60">
        <v>1</v>
      </c>
      <c r="CN36" s="60">
        <v>1</v>
      </c>
      <c r="CO36" s="60">
        <v>1</v>
      </c>
      <c r="CP36" s="60">
        <v>1</v>
      </c>
      <c r="CQ36" s="60">
        <v>1</v>
      </c>
      <c r="CR36" s="60">
        <v>1</v>
      </c>
      <c r="CS36" s="60">
        <v>1</v>
      </c>
      <c r="CT36" s="60">
        <v>1</v>
      </c>
    </row>
    <row r="37" spans="1:133" ht="15.75" customHeight="1" x14ac:dyDescent="0.25">
      <c r="A37">
        <f t="shared" si="0"/>
        <v>4</v>
      </c>
      <c r="B37" s="65"/>
      <c r="C37" s="65"/>
      <c r="D37" s="59" t="s">
        <v>691</v>
      </c>
      <c r="AZ37" s="59"/>
      <c r="BA37" s="59"/>
      <c r="BB37" s="59"/>
      <c r="BC37" s="59"/>
      <c r="BD37" s="59"/>
      <c r="BE37" s="59"/>
      <c r="BF37" s="59"/>
      <c r="BG37" s="60">
        <v>1</v>
      </c>
      <c r="BH37" s="59"/>
      <c r="BI37" s="59"/>
      <c r="BJ37" s="59"/>
      <c r="BK37" s="59"/>
      <c r="BL37" s="59"/>
      <c r="BM37" s="59"/>
      <c r="BN37" s="59"/>
      <c r="BO37" s="59"/>
      <c r="BP37" s="59"/>
      <c r="BQ37" s="60">
        <v>1</v>
      </c>
      <c r="BR37" s="59"/>
      <c r="BS37" s="59"/>
      <c r="BT37" s="59"/>
      <c r="BU37" s="59"/>
      <c r="BV37" s="59"/>
      <c r="BW37" s="59"/>
      <c r="BX37" s="59"/>
      <c r="BY37" s="59"/>
      <c r="BZ37" s="59"/>
      <c r="CA37" s="60">
        <v>1</v>
      </c>
      <c r="CB37" s="59"/>
      <c r="CC37" s="59"/>
      <c r="CD37" s="59"/>
      <c r="CE37" s="59"/>
      <c r="CF37" s="59"/>
      <c r="CG37" s="59"/>
      <c r="CH37" s="59"/>
      <c r="CI37" s="59"/>
      <c r="CJ37" s="59"/>
      <c r="CK37" s="60">
        <v>1</v>
      </c>
      <c r="CL37" s="59"/>
      <c r="CM37" s="59"/>
      <c r="CN37" s="59"/>
      <c r="CO37" s="59"/>
      <c r="CP37" s="59"/>
      <c r="CQ37" s="59"/>
      <c r="CR37" s="59"/>
      <c r="CS37" s="59"/>
      <c r="CT37" s="60"/>
    </row>
    <row r="38" spans="1:133" ht="15.75" customHeight="1" x14ac:dyDescent="0.25">
      <c r="A38">
        <f t="shared" si="0"/>
        <v>13</v>
      </c>
      <c r="B38" s="58"/>
      <c r="C38" s="58"/>
      <c r="D38" s="59" t="s">
        <v>864</v>
      </c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60">
        <v>1</v>
      </c>
      <c r="BW38" s="59"/>
      <c r="BX38" s="60">
        <v>1</v>
      </c>
      <c r="BY38" s="59"/>
      <c r="BZ38" s="60">
        <v>1</v>
      </c>
      <c r="CA38" s="59"/>
      <c r="CB38" s="60">
        <v>1</v>
      </c>
      <c r="CC38" s="59"/>
      <c r="CD38" s="60">
        <v>1</v>
      </c>
      <c r="CE38" s="59"/>
      <c r="CF38" s="60">
        <v>1</v>
      </c>
      <c r="CG38" s="59"/>
      <c r="CH38" s="60">
        <v>1</v>
      </c>
      <c r="CI38" s="59"/>
      <c r="CJ38" s="60">
        <v>1</v>
      </c>
      <c r="CK38" s="59"/>
      <c r="CL38" s="60">
        <v>1</v>
      </c>
      <c r="CM38" s="59"/>
      <c r="CN38" s="60">
        <v>1</v>
      </c>
      <c r="CO38" s="59"/>
      <c r="CP38" s="60">
        <v>1</v>
      </c>
      <c r="CQ38" s="59"/>
      <c r="CR38" s="60">
        <v>1</v>
      </c>
      <c r="CS38" s="59"/>
      <c r="CT38" s="60">
        <v>1</v>
      </c>
    </row>
    <row r="39" spans="1:133" ht="15.75" customHeight="1" x14ac:dyDescent="0.25">
      <c r="A39">
        <f t="shared" si="0"/>
        <v>13</v>
      </c>
      <c r="B39" s="58"/>
      <c r="C39" s="58"/>
      <c r="D39" s="59" t="s">
        <v>865</v>
      </c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60">
        <v>1</v>
      </c>
      <c r="BW39" s="59"/>
      <c r="BX39" s="60">
        <v>1</v>
      </c>
      <c r="BY39" s="59"/>
      <c r="BZ39" s="60">
        <v>1</v>
      </c>
      <c r="CA39" s="59"/>
      <c r="CB39" s="60">
        <v>1</v>
      </c>
      <c r="CC39" s="59"/>
      <c r="CD39" s="60">
        <v>1</v>
      </c>
      <c r="CE39" s="59"/>
      <c r="CF39" s="60">
        <v>1</v>
      </c>
      <c r="CG39" s="59"/>
      <c r="CH39" s="60">
        <v>1</v>
      </c>
      <c r="CI39" s="59"/>
      <c r="CJ39" s="60">
        <v>1</v>
      </c>
      <c r="CK39" s="59"/>
      <c r="CL39" s="60">
        <v>1</v>
      </c>
      <c r="CM39" s="59"/>
      <c r="CN39" s="60">
        <v>1</v>
      </c>
      <c r="CO39" s="59"/>
      <c r="CP39" s="60">
        <v>1</v>
      </c>
      <c r="CQ39" s="59"/>
      <c r="CR39" s="60">
        <v>1</v>
      </c>
      <c r="CS39" s="59"/>
      <c r="CT39" s="60">
        <v>1</v>
      </c>
    </row>
    <row r="40" spans="1:133" ht="15.75" customHeight="1" x14ac:dyDescent="0.25">
      <c r="A40">
        <f t="shared" si="0"/>
        <v>25</v>
      </c>
      <c r="B40" s="58"/>
      <c r="C40" s="58"/>
      <c r="D40" s="59" t="s">
        <v>688</v>
      </c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60">
        <v>1</v>
      </c>
      <c r="BW40" s="60">
        <v>1</v>
      </c>
      <c r="BX40" s="60">
        <v>1</v>
      </c>
      <c r="BY40" s="60">
        <v>1</v>
      </c>
      <c r="BZ40" s="60">
        <v>1</v>
      </c>
      <c r="CA40" s="60">
        <v>1</v>
      </c>
      <c r="CB40" s="60">
        <v>1</v>
      </c>
      <c r="CC40" s="60">
        <v>1</v>
      </c>
      <c r="CD40" s="60">
        <v>1</v>
      </c>
      <c r="CE40" s="60">
        <v>1</v>
      </c>
      <c r="CF40" s="60">
        <v>1</v>
      </c>
      <c r="CG40" s="60">
        <v>1</v>
      </c>
      <c r="CH40" s="60">
        <v>1</v>
      </c>
      <c r="CI40" s="60">
        <v>1</v>
      </c>
      <c r="CJ40" s="60">
        <v>1</v>
      </c>
      <c r="CK40" s="60">
        <v>1</v>
      </c>
      <c r="CL40" s="60">
        <v>1</v>
      </c>
      <c r="CM40" s="60">
        <v>1</v>
      </c>
      <c r="CN40" s="60">
        <v>1</v>
      </c>
      <c r="CO40" s="60">
        <v>1</v>
      </c>
      <c r="CP40" s="60">
        <v>1</v>
      </c>
      <c r="CQ40" s="60">
        <v>1</v>
      </c>
      <c r="CR40" s="60">
        <v>1</v>
      </c>
      <c r="CS40" s="60">
        <v>1</v>
      </c>
      <c r="CT40" s="60">
        <v>1</v>
      </c>
    </row>
    <row r="41" spans="1:133" ht="15.75" customHeight="1" x14ac:dyDescent="0.25">
      <c r="A41">
        <f t="shared" si="0"/>
        <v>16</v>
      </c>
      <c r="B41" s="58"/>
      <c r="C41" s="58"/>
      <c r="D41" s="59" t="s">
        <v>866</v>
      </c>
      <c r="AZ41" s="60">
        <v>1</v>
      </c>
      <c r="BC41" s="60">
        <v>1</v>
      </c>
      <c r="BF41" s="60">
        <v>1</v>
      </c>
      <c r="BI41" s="60">
        <v>1</v>
      </c>
      <c r="BL41" s="60">
        <v>1</v>
      </c>
      <c r="BO41" s="60">
        <v>1</v>
      </c>
      <c r="BR41" s="60">
        <v>1</v>
      </c>
      <c r="BU41" s="60">
        <v>1</v>
      </c>
      <c r="BX41" s="60">
        <v>1</v>
      </c>
      <c r="CA41" s="60">
        <v>1</v>
      </c>
      <c r="CD41" s="60">
        <v>1</v>
      </c>
      <c r="CG41" s="60">
        <v>1</v>
      </c>
      <c r="CJ41" s="60">
        <v>1</v>
      </c>
      <c r="CM41" s="60">
        <v>1</v>
      </c>
      <c r="CP41" s="60">
        <v>1</v>
      </c>
      <c r="CS41" s="60">
        <v>1</v>
      </c>
    </row>
    <row r="42" spans="1:133" ht="15.75" customHeight="1" x14ac:dyDescent="0.25">
      <c r="A42">
        <f t="shared" si="0"/>
        <v>33</v>
      </c>
      <c r="B42" s="58"/>
      <c r="C42" s="58"/>
      <c r="D42" s="61" t="s">
        <v>689</v>
      </c>
      <c r="AZ42" s="60">
        <v>1</v>
      </c>
      <c r="BA42" s="59"/>
      <c r="BB42" s="59"/>
      <c r="BC42" s="60">
        <v>1</v>
      </c>
      <c r="BD42" s="59"/>
      <c r="BE42" s="59"/>
      <c r="BF42" s="60">
        <v>1</v>
      </c>
      <c r="BG42" s="59"/>
      <c r="BH42" s="59"/>
      <c r="BI42" s="60">
        <v>1</v>
      </c>
      <c r="BJ42" s="59"/>
      <c r="BK42" s="59"/>
      <c r="BL42" s="60">
        <v>1</v>
      </c>
      <c r="BM42" s="59"/>
      <c r="BN42" s="59"/>
      <c r="BO42" s="60">
        <v>1</v>
      </c>
      <c r="BP42" s="59"/>
      <c r="BQ42" s="59"/>
      <c r="BR42" s="60">
        <v>1</v>
      </c>
      <c r="BS42" s="59"/>
      <c r="BT42" s="59"/>
      <c r="BU42" s="60">
        <v>1</v>
      </c>
      <c r="BV42" s="60">
        <v>1</v>
      </c>
      <c r="BW42" s="60">
        <v>1</v>
      </c>
      <c r="BX42" s="60">
        <v>1</v>
      </c>
      <c r="BY42" s="60">
        <v>1</v>
      </c>
      <c r="BZ42" s="60">
        <v>1</v>
      </c>
      <c r="CA42" s="60">
        <v>1</v>
      </c>
      <c r="CB42" s="60">
        <v>1</v>
      </c>
      <c r="CC42" s="60">
        <v>1</v>
      </c>
      <c r="CD42" s="60">
        <v>1</v>
      </c>
      <c r="CE42" s="60">
        <v>1</v>
      </c>
      <c r="CF42" s="60">
        <v>1</v>
      </c>
      <c r="CG42" s="60">
        <v>1</v>
      </c>
      <c r="CH42" s="60">
        <v>1</v>
      </c>
      <c r="CI42" s="60">
        <v>1</v>
      </c>
      <c r="CJ42" s="60">
        <v>1</v>
      </c>
      <c r="CK42" s="60">
        <v>1</v>
      </c>
      <c r="CL42" s="60">
        <v>1</v>
      </c>
      <c r="CM42" s="60">
        <v>1</v>
      </c>
      <c r="CN42" s="60">
        <v>1</v>
      </c>
      <c r="CO42" s="60">
        <v>1</v>
      </c>
      <c r="CP42" s="60">
        <v>1</v>
      </c>
      <c r="CQ42" s="60">
        <v>1</v>
      </c>
      <c r="CR42" s="60">
        <v>1</v>
      </c>
      <c r="CS42" s="60">
        <v>1</v>
      </c>
      <c r="CT42" s="60">
        <v>1</v>
      </c>
    </row>
    <row r="43" spans="1:133" ht="15.75" customHeight="1" x14ac:dyDescent="0.25">
      <c r="A43">
        <f t="shared" si="0"/>
        <v>1</v>
      </c>
      <c r="B43" s="58"/>
      <c r="C43" s="58"/>
      <c r="D43" s="59" t="s">
        <v>290</v>
      </c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60">
        <v>1</v>
      </c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60"/>
    </row>
    <row r="44" spans="1:133" s="62" customFormat="1" ht="15.75" customHeight="1" x14ac:dyDescent="0.25">
      <c r="A44">
        <f t="shared" si="0"/>
        <v>0</v>
      </c>
      <c r="B44" s="66"/>
      <c r="C44" s="66"/>
      <c r="D44" s="63"/>
    </row>
    <row r="45" spans="1:133" s="62" customFormat="1" ht="15.75" customHeight="1" x14ac:dyDescent="0.25">
      <c r="A45">
        <f t="shared" si="0"/>
        <v>0</v>
      </c>
      <c r="B45" s="66"/>
      <c r="C45" s="66"/>
      <c r="D45" s="66"/>
    </row>
    <row r="46" spans="1:133" ht="15.75" customHeight="1" x14ac:dyDescent="0.25">
      <c r="A46">
        <f t="shared" si="0"/>
        <v>35</v>
      </c>
      <c r="B46" s="61" t="s">
        <v>862</v>
      </c>
      <c r="C46" s="61" t="s">
        <v>863</v>
      </c>
      <c r="D46" s="61" t="s">
        <v>687</v>
      </c>
      <c r="CU46" s="60">
        <v>1</v>
      </c>
      <c r="CV46" s="60">
        <v>1</v>
      </c>
      <c r="CW46" s="60">
        <v>1</v>
      </c>
      <c r="CX46" s="60">
        <v>1</v>
      </c>
      <c r="CY46" s="60">
        <v>1</v>
      </c>
      <c r="CZ46" s="60">
        <v>1</v>
      </c>
      <c r="DA46" s="60">
        <v>1</v>
      </c>
      <c r="DB46" s="60">
        <v>1</v>
      </c>
      <c r="DC46" s="60">
        <v>1</v>
      </c>
      <c r="DD46" s="60">
        <v>1</v>
      </c>
      <c r="DE46" s="60">
        <v>1</v>
      </c>
      <c r="DF46" s="60">
        <v>1</v>
      </c>
      <c r="DG46" s="60">
        <v>1</v>
      </c>
      <c r="DH46" s="60">
        <v>1</v>
      </c>
      <c r="DI46" s="60">
        <v>1</v>
      </c>
      <c r="DJ46" s="60">
        <v>1</v>
      </c>
      <c r="DK46" s="60">
        <v>1</v>
      </c>
      <c r="DL46" s="60">
        <v>1</v>
      </c>
      <c r="DM46" s="60">
        <v>1</v>
      </c>
      <c r="DN46" s="60">
        <v>1</v>
      </c>
      <c r="DO46" s="60">
        <v>1</v>
      </c>
      <c r="DP46" s="60">
        <v>1</v>
      </c>
      <c r="DQ46" s="60">
        <v>1</v>
      </c>
      <c r="DR46" s="60">
        <v>1</v>
      </c>
      <c r="DS46" s="60">
        <v>1</v>
      </c>
      <c r="DT46" s="60">
        <v>1</v>
      </c>
      <c r="DU46" s="60">
        <v>1</v>
      </c>
      <c r="DV46" s="60">
        <v>1</v>
      </c>
      <c r="DW46" s="60">
        <v>1</v>
      </c>
      <c r="DX46" s="60">
        <v>1</v>
      </c>
      <c r="DY46" s="60">
        <v>1</v>
      </c>
      <c r="DZ46" s="60">
        <v>1</v>
      </c>
      <c r="EA46" s="60">
        <v>1</v>
      </c>
      <c r="EB46" s="60">
        <v>1</v>
      </c>
      <c r="EC46" s="60">
        <v>1</v>
      </c>
    </row>
    <row r="47" spans="1:133" ht="15.75" customHeight="1" x14ac:dyDescent="0.25">
      <c r="A47">
        <f t="shared" si="0"/>
        <v>35</v>
      </c>
      <c r="B47" s="61"/>
      <c r="C47" s="61"/>
      <c r="D47" s="61" t="s">
        <v>692</v>
      </c>
      <c r="CU47" s="60">
        <v>1</v>
      </c>
      <c r="CV47" s="60">
        <v>1</v>
      </c>
      <c r="CW47" s="60">
        <v>1</v>
      </c>
      <c r="CX47" s="60">
        <v>1</v>
      </c>
      <c r="CY47" s="60">
        <v>1</v>
      </c>
      <c r="CZ47" s="60">
        <v>1</v>
      </c>
      <c r="DA47" s="60">
        <v>1</v>
      </c>
      <c r="DB47" s="60">
        <v>1</v>
      </c>
      <c r="DC47" s="60">
        <v>1</v>
      </c>
      <c r="DD47" s="60">
        <v>1</v>
      </c>
      <c r="DE47" s="60">
        <v>1</v>
      </c>
      <c r="DF47" s="60">
        <v>1</v>
      </c>
      <c r="DG47" s="60">
        <v>1</v>
      </c>
      <c r="DH47" s="60">
        <v>1</v>
      </c>
      <c r="DI47" s="60">
        <v>1</v>
      </c>
      <c r="DJ47" s="60">
        <v>1</v>
      </c>
      <c r="DK47" s="60">
        <v>1</v>
      </c>
      <c r="DL47" s="60">
        <v>1</v>
      </c>
      <c r="DM47" s="60">
        <v>1</v>
      </c>
      <c r="DN47" s="60">
        <v>1</v>
      </c>
      <c r="DO47" s="60">
        <v>1</v>
      </c>
      <c r="DP47" s="60">
        <v>1</v>
      </c>
      <c r="DQ47" s="60">
        <v>1</v>
      </c>
      <c r="DR47" s="60">
        <v>1</v>
      </c>
      <c r="DS47" s="60">
        <v>1</v>
      </c>
      <c r="DT47" s="60">
        <v>1</v>
      </c>
      <c r="DU47" s="60">
        <v>1</v>
      </c>
      <c r="DV47" s="60">
        <v>1</v>
      </c>
      <c r="DW47" s="60">
        <v>1</v>
      </c>
      <c r="DX47" s="60">
        <v>1</v>
      </c>
      <c r="DY47" s="60">
        <v>1</v>
      </c>
      <c r="DZ47" s="60">
        <v>1</v>
      </c>
      <c r="EA47" s="60">
        <v>1</v>
      </c>
      <c r="EB47" s="60">
        <v>1</v>
      </c>
      <c r="EC47" s="60">
        <v>1</v>
      </c>
    </row>
    <row r="48" spans="1:133" ht="15.75" customHeight="1" x14ac:dyDescent="0.25">
      <c r="A48">
        <f t="shared" si="0"/>
        <v>35</v>
      </c>
      <c r="B48" s="61"/>
      <c r="C48" s="61"/>
      <c r="D48" s="61" t="s">
        <v>673</v>
      </c>
      <c r="CU48" s="60">
        <v>1</v>
      </c>
      <c r="CV48" s="60">
        <v>1</v>
      </c>
      <c r="CW48" s="60">
        <v>1</v>
      </c>
      <c r="CX48" s="60">
        <v>1</v>
      </c>
      <c r="CY48" s="60">
        <v>1</v>
      </c>
      <c r="CZ48" s="60">
        <v>1</v>
      </c>
      <c r="DA48" s="60">
        <v>1</v>
      </c>
      <c r="DB48" s="60">
        <v>1</v>
      </c>
      <c r="DC48" s="60">
        <v>1</v>
      </c>
      <c r="DD48" s="60">
        <v>1</v>
      </c>
      <c r="DE48" s="60">
        <v>1</v>
      </c>
      <c r="DF48" s="60">
        <v>1</v>
      </c>
      <c r="DG48" s="60">
        <v>1</v>
      </c>
      <c r="DH48" s="60">
        <v>1</v>
      </c>
      <c r="DI48" s="60">
        <v>1</v>
      </c>
      <c r="DJ48" s="60">
        <v>1</v>
      </c>
      <c r="DK48" s="60">
        <v>1</v>
      </c>
      <c r="DL48" s="60">
        <v>1</v>
      </c>
      <c r="DM48" s="60">
        <v>1</v>
      </c>
      <c r="DN48" s="60">
        <v>1</v>
      </c>
      <c r="DO48" s="60">
        <v>1</v>
      </c>
      <c r="DP48" s="60">
        <v>1</v>
      </c>
      <c r="DQ48" s="60">
        <v>1</v>
      </c>
      <c r="DR48" s="60">
        <v>1</v>
      </c>
      <c r="DS48" s="60">
        <v>1</v>
      </c>
      <c r="DT48" s="60">
        <v>1</v>
      </c>
      <c r="DU48" s="60">
        <v>1</v>
      </c>
      <c r="DV48" s="60">
        <v>1</v>
      </c>
      <c r="DW48" s="60">
        <v>1</v>
      </c>
      <c r="DX48" s="60">
        <v>1</v>
      </c>
      <c r="DY48" s="60">
        <v>1</v>
      </c>
      <c r="DZ48" s="60">
        <v>1</v>
      </c>
      <c r="EA48" s="60">
        <v>1</v>
      </c>
      <c r="EB48" s="60">
        <v>1</v>
      </c>
      <c r="EC48" s="60">
        <v>1</v>
      </c>
    </row>
    <row r="49" spans="1:168" ht="15.75" customHeight="1" x14ac:dyDescent="0.25">
      <c r="A49">
        <f t="shared" si="0"/>
        <v>35</v>
      </c>
      <c r="B49" s="61"/>
      <c r="C49" s="61"/>
      <c r="D49" s="61" t="s">
        <v>686</v>
      </c>
      <c r="CU49" s="60">
        <v>1</v>
      </c>
      <c r="CV49" s="60">
        <v>1</v>
      </c>
      <c r="CW49" s="60">
        <v>1</v>
      </c>
      <c r="CX49" s="60">
        <v>1</v>
      </c>
      <c r="CY49" s="60">
        <v>1</v>
      </c>
      <c r="CZ49" s="60">
        <v>1</v>
      </c>
      <c r="DA49" s="60">
        <v>1</v>
      </c>
      <c r="DB49" s="60">
        <v>1</v>
      </c>
      <c r="DC49" s="60">
        <v>1</v>
      </c>
      <c r="DD49" s="60">
        <v>1</v>
      </c>
      <c r="DE49" s="60">
        <v>1</v>
      </c>
      <c r="DF49" s="60">
        <v>1</v>
      </c>
      <c r="DG49" s="60">
        <v>1</v>
      </c>
      <c r="DH49" s="60">
        <v>1</v>
      </c>
      <c r="DI49" s="60">
        <v>1</v>
      </c>
      <c r="DJ49" s="60">
        <v>1</v>
      </c>
      <c r="DK49" s="60">
        <v>1</v>
      </c>
      <c r="DL49" s="60">
        <v>1</v>
      </c>
      <c r="DM49" s="60">
        <v>1</v>
      </c>
      <c r="DN49" s="60">
        <v>1</v>
      </c>
      <c r="DO49" s="60">
        <v>1</v>
      </c>
      <c r="DP49" s="60">
        <v>1</v>
      </c>
      <c r="DQ49" s="60">
        <v>1</v>
      </c>
      <c r="DR49" s="60">
        <v>1</v>
      </c>
      <c r="DS49" s="60">
        <v>1</v>
      </c>
      <c r="DT49" s="60">
        <v>1</v>
      </c>
      <c r="DU49" s="60">
        <v>1</v>
      </c>
      <c r="DV49" s="60">
        <v>1</v>
      </c>
      <c r="DW49" s="60">
        <v>1</v>
      </c>
      <c r="DX49" s="60">
        <v>1</v>
      </c>
      <c r="DY49" s="60">
        <v>1</v>
      </c>
      <c r="DZ49" s="60">
        <v>1</v>
      </c>
      <c r="EA49" s="60">
        <v>1</v>
      </c>
      <c r="EB49" s="60">
        <v>1</v>
      </c>
      <c r="EC49" s="60">
        <v>1</v>
      </c>
    </row>
    <row r="50" spans="1:168" ht="15.75" customHeight="1" x14ac:dyDescent="0.25">
      <c r="A50">
        <f t="shared" si="0"/>
        <v>35</v>
      </c>
      <c r="B50" s="61"/>
      <c r="C50" s="61"/>
      <c r="D50" s="61" t="s">
        <v>685</v>
      </c>
      <c r="CU50" s="60">
        <v>1</v>
      </c>
      <c r="CV50" s="60">
        <v>1</v>
      </c>
      <c r="CW50" s="60">
        <v>1</v>
      </c>
      <c r="CX50" s="60">
        <v>1</v>
      </c>
      <c r="CY50" s="60">
        <v>1</v>
      </c>
      <c r="CZ50" s="60">
        <v>1</v>
      </c>
      <c r="DA50" s="60">
        <v>1</v>
      </c>
      <c r="DB50" s="60">
        <v>1</v>
      </c>
      <c r="DC50" s="60">
        <v>1</v>
      </c>
      <c r="DD50" s="60">
        <v>1</v>
      </c>
      <c r="DE50" s="60">
        <v>1</v>
      </c>
      <c r="DF50" s="60">
        <v>1</v>
      </c>
      <c r="DG50" s="60">
        <v>1</v>
      </c>
      <c r="DH50" s="60">
        <v>1</v>
      </c>
      <c r="DI50" s="60">
        <v>1</v>
      </c>
      <c r="DJ50" s="60">
        <v>1</v>
      </c>
      <c r="DK50" s="60">
        <v>1</v>
      </c>
      <c r="DL50" s="60">
        <v>1</v>
      </c>
      <c r="DM50" s="60">
        <v>1</v>
      </c>
      <c r="DN50" s="60">
        <v>1</v>
      </c>
      <c r="DO50" s="60">
        <v>1</v>
      </c>
      <c r="DP50" s="60">
        <v>1</v>
      </c>
      <c r="DQ50" s="60">
        <v>1</v>
      </c>
      <c r="DR50" s="60">
        <v>1</v>
      </c>
      <c r="DS50" s="60">
        <v>1</v>
      </c>
      <c r="DT50" s="60">
        <v>1</v>
      </c>
      <c r="DU50" s="60">
        <v>1</v>
      </c>
      <c r="DV50" s="60">
        <v>1</v>
      </c>
      <c r="DW50" s="60">
        <v>1</v>
      </c>
      <c r="DX50" s="60">
        <v>1</v>
      </c>
      <c r="DY50" s="60">
        <v>1</v>
      </c>
      <c r="DZ50" s="60">
        <v>1</v>
      </c>
      <c r="EA50" s="60">
        <v>1</v>
      </c>
      <c r="EB50" s="60">
        <v>1</v>
      </c>
      <c r="EC50" s="60">
        <v>1</v>
      </c>
    </row>
    <row r="51" spans="1:168" ht="15.75" customHeight="1" x14ac:dyDescent="0.25">
      <c r="A51">
        <f t="shared" si="0"/>
        <v>17</v>
      </c>
      <c r="B51" s="61"/>
      <c r="C51" s="61"/>
      <c r="D51" s="61" t="s">
        <v>415</v>
      </c>
      <c r="CU51" s="59"/>
      <c r="CV51" s="60">
        <v>1</v>
      </c>
      <c r="CW51" s="59"/>
      <c r="CX51" s="60">
        <v>1</v>
      </c>
      <c r="CY51" s="59"/>
      <c r="CZ51" s="60">
        <v>1</v>
      </c>
      <c r="DA51" s="59"/>
      <c r="DB51" s="60">
        <v>1</v>
      </c>
      <c r="DC51" s="59"/>
      <c r="DD51" s="60">
        <v>1</v>
      </c>
      <c r="DE51" s="59"/>
      <c r="DF51" s="60">
        <v>1</v>
      </c>
      <c r="DG51" s="59"/>
      <c r="DH51" s="60">
        <v>1</v>
      </c>
      <c r="DI51" s="59"/>
      <c r="DJ51" s="60">
        <v>1</v>
      </c>
      <c r="DK51" s="59"/>
      <c r="DL51" s="60">
        <v>1</v>
      </c>
      <c r="DM51" s="59"/>
      <c r="DN51" s="60">
        <v>1</v>
      </c>
      <c r="DO51" s="59"/>
      <c r="DP51" s="60">
        <v>1</v>
      </c>
      <c r="DQ51" s="59"/>
      <c r="DR51" s="60">
        <v>1</v>
      </c>
      <c r="DS51" s="59"/>
      <c r="DT51" s="60">
        <v>1</v>
      </c>
      <c r="DU51" s="59"/>
      <c r="DV51" s="60">
        <v>1</v>
      </c>
      <c r="DW51" s="59"/>
      <c r="DX51" s="60">
        <v>1</v>
      </c>
      <c r="DY51" s="59"/>
      <c r="DZ51" s="60">
        <v>1</v>
      </c>
      <c r="EA51" s="59"/>
      <c r="EB51" s="60">
        <v>1</v>
      </c>
      <c r="EC51" s="59"/>
    </row>
    <row r="52" spans="1:168" ht="15.75" customHeight="1" x14ac:dyDescent="0.25">
      <c r="A52">
        <f t="shared" si="0"/>
        <v>35</v>
      </c>
      <c r="B52" s="61"/>
      <c r="C52" s="61"/>
      <c r="D52" s="61" t="s">
        <v>693</v>
      </c>
      <c r="CU52" s="60">
        <v>1</v>
      </c>
      <c r="CV52" s="60">
        <v>1</v>
      </c>
      <c r="CW52" s="60">
        <v>1</v>
      </c>
      <c r="CX52" s="60">
        <v>1</v>
      </c>
      <c r="CY52" s="60">
        <v>1</v>
      </c>
      <c r="CZ52" s="60">
        <v>1</v>
      </c>
      <c r="DA52" s="60">
        <v>1</v>
      </c>
      <c r="DB52" s="60">
        <v>1</v>
      </c>
      <c r="DC52" s="60">
        <v>1</v>
      </c>
      <c r="DD52" s="60">
        <v>1</v>
      </c>
      <c r="DE52" s="60">
        <v>1</v>
      </c>
      <c r="DF52" s="60">
        <v>1</v>
      </c>
      <c r="DG52" s="60">
        <v>1</v>
      </c>
      <c r="DH52" s="60">
        <v>1</v>
      </c>
      <c r="DI52" s="60">
        <v>1</v>
      </c>
      <c r="DJ52" s="60">
        <v>1</v>
      </c>
      <c r="DK52" s="60">
        <v>1</v>
      </c>
      <c r="DL52" s="60">
        <v>1</v>
      </c>
      <c r="DM52" s="60">
        <v>1</v>
      </c>
      <c r="DN52" s="60">
        <v>1</v>
      </c>
      <c r="DO52" s="60">
        <v>1</v>
      </c>
      <c r="DP52" s="60">
        <v>1</v>
      </c>
      <c r="DQ52" s="60">
        <v>1</v>
      </c>
      <c r="DR52" s="60">
        <v>1</v>
      </c>
      <c r="DS52" s="60">
        <v>1</v>
      </c>
      <c r="DT52" s="60">
        <v>1</v>
      </c>
      <c r="DU52" s="60">
        <v>1</v>
      </c>
      <c r="DV52" s="60">
        <v>1</v>
      </c>
      <c r="DW52" s="60">
        <v>1</v>
      </c>
      <c r="DX52" s="60">
        <v>1</v>
      </c>
      <c r="DY52" s="60">
        <v>1</v>
      </c>
      <c r="DZ52" s="60">
        <v>1</v>
      </c>
      <c r="EA52" s="60">
        <v>1</v>
      </c>
      <c r="EB52" s="60">
        <v>1</v>
      </c>
      <c r="EC52" s="60">
        <v>1</v>
      </c>
    </row>
    <row r="53" spans="1:168" ht="15.75" customHeight="1" x14ac:dyDescent="0.25">
      <c r="A53">
        <f t="shared" si="0"/>
        <v>35</v>
      </c>
      <c r="B53" s="61"/>
      <c r="C53" s="61"/>
      <c r="D53" s="61" t="s">
        <v>675</v>
      </c>
      <c r="CU53" s="60">
        <v>1</v>
      </c>
      <c r="CV53" s="60">
        <v>1</v>
      </c>
      <c r="CW53" s="60">
        <v>1</v>
      </c>
      <c r="CX53" s="60">
        <v>1</v>
      </c>
      <c r="CY53" s="60">
        <v>1</v>
      </c>
      <c r="CZ53" s="60">
        <v>1</v>
      </c>
      <c r="DA53" s="60">
        <v>1</v>
      </c>
      <c r="DB53" s="60">
        <v>1</v>
      </c>
      <c r="DC53" s="60">
        <v>1</v>
      </c>
      <c r="DD53" s="60">
        <v>1</v>
      </c>
      <c r="DE53" s="60">
        <v>1</v>
      </c>
      <c r="DF53" s="60">
        <v>1</v>
      </c>
      <c r="DG53" s="60">
        <v>1</v>
      </c>
      <c r="DH53" s="60">
        <v>1</v>
      </c>
      <c r="DI53" s="60">
        <v>1</v>
      </c>
      <c r="DJ53" s="60">
        <v>1</v>
      </c>
      <c r="DK53" s="60">
        <v>1</v>
      </c>
      <c r="DL53" s="60">
        <v>1</v>
      </c>
      <c r="DM53" s="60">
        <v>1</v>
      </c>
      <c r="DN53" s="60">
        <v>1</v>
      </c>
      <c r="DO53" s="60">
        <v>1</v>
      </c>
      <c r="DP53" s="60">
        <v>1</v>
      </c>
      <c r="DQ53" s="60">
        <v>1</v>
      </c>
      <c r="DR53" s="60">
        <v>1</v>
      </c>
      <c r="DS53" s="60">
        <v>1</v>
      </c>
      <c r="DT53" s="60">
        <v>1</v>
      </c>
      <c r="DU53" s="60">
        <v>1</v>
      </c>
      <c r="DV53" s="60">
        <v>1</v>
      </c>
      <c r="DW53" s="60">
        <v>1</v>
      </c>
      <c r="DX53" s="60">
        <v>1</v>
      </c>
      <c r="DY53" s="60">
        <v>1</v>
      </c>
      <c r="DZ53" s="60">
        <v>1</v>
      </c>
      <c r="EA53" s="60">
        <v>1</v>
      </c>
      <c r="EB53" s="60">
        <v>1</v>
      </c>
      <c r="EC53" s="60">
        <v>1</v>
      </c>
    </row>
    <row r="54" spans="1:168" ht="15.75" customHeight="1" x14ac:dyDescent="0.25">
      <c r="A54">
        <f t="shared" si="0"/>
        <v>35</v>
      </c>
      <c r="B54" s="61"/>
      <c r="C54" s="61"/>
      <c r="D54" s="61" t="s">
        <v>690</v>
      </c>
      <c r="CU54" s="60">
        <v>1</v>
      </c>
      <c r="CV54" s="60">
        <v>1</v>
      </c>
      <c r="CW54" s="60">
        <v>1</v>
      </c>
      <c r="CX54" s="60">
        <v>1</v>
      </c>
      <c r="CY54" s="60">
        <v>1</v>
      </c>
      <c r="CZ54" s="60">
        <v>1</v>
      </c>
      <c r="DA54" s="60">
        <v>1</v>
      </c>
      <c r="DB54" s="60">
        <v>1</v>
      </c>
      <c r="DC54" s="60">
        <v>1</v>
      </c>
      <c r="DD54" s="60">
        <v>1</v>
      </c>
      <c r="DE54" s="60">
        <v>1</v>
      </c>
      <c r="DF54" s="60">
        <v>1</v>
      </c>
      <c r="DG54" s="60">
        <v>1</v>
      </c>
      <c r="DH54" s="60">
        <v>1</v>
      </c>
      <c r="DI54" s="60">
        <v>1</v>
      </c>
      <c r="DJ54" s="60">
        <v>1</v>
      </c>
      <c r="DK54" s="60">
        <v>1</v>
      </c>
      <c r="DL54" s="60">
        <v>1</v>
      </c>
      <c r="DM54" s="60">
        <v>1</v>
      </c>
      <c r="DN54" s="60">
        <v>1</v>
      </c>
      <c r="DO54" s="60">
        <v>1</v>
      </c>
      <c r="DP54" s="60">
        <v>1</v>
      </c>
      <c r="DQ54" s="60">
        <v>1</v>
      </c>
      <c r="DR54" s="60">
        <v>1</v>
      </c>
      <c r="DS54" s="60">
        <v>1</v>
      </c>
      <c r="DT54" s="60">
        <v>1</v>
      </c>
      <c r="DU54" s="60">
        <v>1</v>
      </c>
      <c r="DV54" s="60">
        <v>1</v>
      </c>
      <c r="DW54" s="60">
        <v>1</v>
      </c>
      <c r="DX54" s="60">
        <v>1</v>
      </c>
      <c r="DY54" s="60">
        <v>1</v>
      </c>
      <c r="DZ54" s="60">
        <v>1</v>
      </c>
      <c r="EA54" s="60">
        <v>1</v>
      </c>
      <c r="EB54" s="60">
        <v>1</v>
      </c>
      <c r="EC54" s="60">
        <v>1</v>
      </c>
    </row>
    <row r="55" spans="1:168" ht="15.75" customHeight="1" x14ac:dyDescent="0.25">
      <c r="A55">
        <f t="shared" si="0"/>
        <v>35</v>
      </c>
      <c r="B55" s="61"/>
      <c r="C55" s="61"/>
      <c r="D55" s="61" t="s">
        <v>681</v>
      </c>
      <c r="CU55" s="60">
        <v>1</v>
      </c>
      <c r="CV55" s="60">
        <v>1</v>
      </c>
      <c r="CW55" s="60">
        <v>1</v>
      </c>
      <c r="CX55" s="60">
        <v>1</v>
      </c>
      <c r="CY55" s="60">
        <v>1</v>
      </c>
      <c r="CZ55" s="60">
        <v>1</v>
      </c>
      <c r="DA55" s="60">
        <v>1</v>
      </c>
      <c r="DB55" s="60">
        <v>1</v>
      </c>
      <c r="DC55" s="60">
        <v>1</v>
      </c>
      <c r="DD55" s="60">
        <v>1</v>
      </c>
      <c r="DE55" s="60">
        <v>1</v>
      </c>
      <c r="DF55" s="60">
        <v>1</v>
      </c>
      <c r="DG55" s="60">
        <v>1</v>
      </c>
      <c r="DH55" s="60">
        <v>1</v>
      </c>
      <c r="DI55" s="60">
        <v>1</v>
      </c>
      <c r="DJ55" s="60">
        <v>1</v>
      </c>
      <c r="DK55" s="60">
        <v>1</v>
      </c>
      <c r="DL55" s="60">
        <v>1</v>
      </c>
      <c r="DM55" s="60">
        <v>1</v>
      </c>
      <c r="DN55" s="60">
        <v>1</v>
      </c>
      <c r="DO55" s="60">
        <v>1</v>
      </c>
      <c r="DP55" s="60">
        <v>1</v>
      </c>
      <c r="DQ55" s="60">
        <v>1</v>
      </c>
      <c r="DR55" s="60">
        <v>1</v>
      </c>
      <c r="DS55" s="60">
        <v>1</v>
      </c>
      <c r="DT55" s="60">
        <v>1</v>
      </c>
      <c r="DU55" s="60">
        <v>1</v>
      </c>
      <c r="DV55" s="60">
        <v>1</v>
      </c>
      <c r="DW55" s="60">
        <v>1</v>
      </c>
      <c r="DX55" s="60">
        <v>1</v>
      </c>
      <c r="DY55" s="60">
        <v>1</v>
      </c>
      <c r="DZ55" s="60">
        <v>1</v>
      </c>
      <c r="EA55" s="60">
        <v>1</v>
      </c>
      <c r="EB55" s="60">
        <v>1</v>
      </c>
      <c r="EC55" s="60">
        <v>1</v>
      </c>
    </row>
    <row r="56" spans="1:168" ht="15.75" customHeight="1" x14ac:dyDescent="0.25">
      <c r="A56">
        <f t="shared" si="0"/>
        <v>4</v>
      </c>
      <c r="B56" s="61"/>
      <c r="C56" s="61"/>
      <c r="D56" s="61" t="s">
        <v>691</v>
      </c>
      <c r="CU56" s="60">
        <v>1</v>
      </c>
      <c r="CV56" s="59"/>
      <c r="CW56" s="59"/>
      <c r="CX56" s="59"/>
      <c r="CY56" s="59"/>
      <c r="CZ56" s="59"/>
      <c r="DA56" s="59"/>
      <c r="DB56" s="59"/>
      <c r="DC56" s="59"/>
      <c r="DD56" s="59"/>
      <c r="DE56" s="60">
        <v>1</v>
      </c>
      <c r="DF56" s="59"/>
      <c r="DG56" s="59"/>
      <c r="DH56" s="59"/>
      <c r="DI56" s="59"/>
      <c r="DJ56" s="59"/>
      <c r="DK56" s="59"/>
      <c r="DL56" s="59"/>
      <c r="DM56" s="59"/>
      <c r="DN56" s="59"/>
      <c r="DO56" s="60">
        <v>1</v>
      </c>
      <c r="DP56" s="59"/>
      <c r="DQ56" s="59"/>
      <c r="DR56" s="59"/>
      <c r="DS56" s="59"/>
      <c r="DT56" s="59"/>
      <c r="DU56" s="59"/>
      <c r="DV56" s="59"/>
      <c r="DW56" s="59"/>
      <c r="DX56" s="59"/>
      <c r="DY56" s="60">
        <v>1</v>
      </c>
      <c r="DZ56" s="59"/>
      <c r="EA56" s="59"/>
      <c r="EB56" s="59"/>
      <c r="EC56" s="59"/>
    </row>
    <row r="57" spans="1:168" ht="15.75" customHeight="1" x14ac:dyDescent="0.25">
      <c r="A57">
        <f t="shared" si="0"/>
        <v>11</v>
      </c>
      <c r="B57" s="61"/>
      <c r="C57" s="61"/>
      <c r="D57" s="61" t="s">
        <v>864</v>
      </c>
      <c r="CU57" s="60">
        <v>1</v>
      </c>
      <c r="CV57" s="60">
        <v>1</v>
      </c>
      <c r="CW57" s="60">
        <v>1</v>
      </c>
      <c r="CX57" s="60">
        <v>1</v>
      </c>
      <c r="CY57" s="60">
        <v>1</v>
      </c>
      <c r="CZ57" s="60">
        <v>1</v>
      </c>
      <c r="DA57" s="60">
        <v>1</v>
      </c>
      <c r="DB57" s="60">
        <v>1</v>
      </c>
      <c r="DC57" s="60">
        <v>1</v>
      </c>
      <c r="DD57" s="60">
        <v>1</v>
      </c>
      <c r="DE57" s="60">
        <v>1</v>
      </c>
      <c r="DF57" s="59"/>
      <c r="DG57" s="59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9"/>
      <c r="DZ57" s="59"/>
      <c r="EA57" s="59"/>
      <c r="EB57" s="59"/>
      <c r="EC57" s="59"/>
    </row>
    <row r="58" spans="1:168" ht="15.75" customHeight="1" x14ac:dyDescent="0.25">
      <c r="A58">
        <f t="shared" si="0"/>
        <v>12</v>
      </c>
      <c r="B58" s="61"/>
      <c r="C58" s="61"/>
      <c r="D58" s="61" t="s">
        <v>679</v>
      </c>
      <c r="CU58" s="60">
        <v>1</v>
      </c>
      <c r="CV58" s="60"/>
      <c r="CW58" s="60"/>
      <c r="CX58" s="60">
        <v>1</v>
      </c>
      <c r="CY58" s="60"/>
      <c r="CZ58" s="60"/>
      <c r="DA58" s="60">
        <v>1</v>
      </c>
      <c r="DB58" s="60"/>
      <c r="DC58" s="60"/>
      <c r="DD58" s="60">
        <v>1</v>
      </c>
      <c r="DE58" s="60"/>
      <c r="DF58" s="60"/>
      <c r="DG58" s="60">
        <v>1</v>
      </c>
      <c r="DH58" s="60"/>
      <c r="DI58" s="60"/>
      <c r="DJ58" s="60">
        <v>1</v>
      </c>
      <c r="DK58" s="60"/>
      <c r="DL58" s="60"/>
      <c r="DM58" s="60">
        <v>1</v>
      </c>
      <c r="DN58" s="60"/>
      <c r="DO58" s="60"/>
      <c r="DP58" s="60">
        <v>1</v>
      </c>
      <c r="DQ58" s="60"/>
      <c r="DR58" s="60"/>
      <c r="DS58" s="60">
        <v>1</v>
      </c>
      <c r="DT58" s="60"/>
      <c r="DU58" s="60"/>
      <c r="DV58" s="60">
        <v>1</v>
      </c>
      <c r="DW58" s="60"/>
      <c r="DX58" s="60"/>
      <c r="DY58" s="60">
        <v>1</v>
      </c>
      <c r="DZ58" s="60"/>
      <c r="EA58" s="60"/>
      <c r="EB58" s="60">
        <v>1</v>
      </c>
      <c r="EC58" s="61"/>
    </row>
    <row r="59" spans="1:168" ht="15.75" customHeight="1" x14ac:dyDescent="0.25">
      <c r="A59">
        <f t="shared" si="0"/>
        <v>35</v>
      </c>
      <c r="B59" s="61"/>
      <c r="C59" s="61"/>
      <c r="D59" s="61" t="s">
        <v>689</v>
      </c>
      <c r="CU59" s="60">
        <v>1</v>
      </c>
      <c r="CV59" s="60">
        <v>1</v>
      </c>
      <c r="CW59" s="60">
        <v>1</v>
      </c>
      <c r="CX59" s="60">
        <v>1</v>
      </c>
      <c r="CY59" s="60">
        <v>1</v>
      </c>
      <c r="CZ59" s="60">
        <v>1</v>
      </c>
      <c r="DA59" s="60">
        <v>1</v>
      </c>
      <c r="DB59" s="60">
        <v>1</v>
      </c>
      <c r="DC59" s="60">
        <v>1</v>
      </c>
      <c r="DD59" s="60">
        <v>1</v>
      </c>
      <c r="DE59" s="60">
        <v>1</v>
      </c>
      <c r="DF59" s="60">
        <v>1</v>
      </c>
      <c r="DG59" s="60">
        <v>1</v>
      </c>
      <c r="DH59" s="60">
        <v>1</v>
      </c>
      <c r="DI59" s="60">
        <v>1</v>
      </c>
      <c r="DJ59" s="60">
        <v>1</v>
      </c>
      <c r="DK59" s="60">
        <v>1</v>
      </c>
      <c r="DL59" s="60">
        <v>1</v>
      </c>
      <c r="DM59" s="60">
        <v>1</v>
      </c>
      <c r="DN59" s="60">
        <v>1</v>
      </c>
      <c r="DO59" s="60">
        <v>1</v>
      </c>
      <c r="DP59" s="60">
        <v>1</v>
      </c>
      <c r="DQ59" s="60">
        <v>1</v>
      </c>
      <c r="DR59" s="60">
        <v>1</v>
      </c>
      <c r="DS59" s="60">
        <v>1</v>
      </c>
      <c r="DT59" s="60">
        <v>1</v>
      </c>
      <c r="DU59" s="60">
        <v>1</v>
      </c>
      <c r="DV59" s="60">
        <v>1</v>
      </c>
      <c r="DW59" s="60">
        <v>1</v>
      </c>
      <c r="DX59" s="60">
        <v>1</v>
      </c>
      <c r="DY59" s="60">
        <v>1</v>
      </c>
      <c r="DZ59" s="60">
        <v>1</v>
      </c>
      <c r="EA59" s="60">
        <v>1</v>
      </c>
      <c r="EB59" s="60">
        <v>1</v>
      </c>
      <c r="EC59" s="60">
        <v>1</v>
      </c>
    </row>
    <row r="60" spans="1:168" s="62" customFormat="1" ht="15.75" customHeight="1" x14ac:dyDescent="0.25">
      <c r="A60">
        <f t="shared" si="0"/>
        <v>0</v>
      </c>
      <c r="D60" s="63"/>
    </row>
    <row r="61" spans="1:168" s="62" customFormat="1" ht="15.75" customHeight="1" x14ac:dyDescent="0.25">
      <c r="A61">
        <f t="shared" si="0"/>
        <v>0</v>
      </c>
      <c r="B61" s="66"/>
      <c r="C61" s="66"/>
      <c r="D61" s="66"/>
    </row>
    <row r="62" spans="1:168" ht="15.75" customHeight="1" x14ac:dyDescent="0.25">
      <c r="A62">
        <f t="shared" si="0"/>
        <v>35</v>
      </c>
      <c r="B62" s="61" t="s">
        <v>862</v>
      </c>
      <c r="C62" s="61" t="s">
        <v>863</v>
      </c>
      <c r="D62" s="59" t="s">
        <v>687</v>
      </c>
      <c r="ED62" s="60">
        <v>1</v>
      </c>
      <c r="EE62" s="60">
        <v>1</v>
      </c>
      <c r="EF62" s="60">
        <v>1</v>
      </c>
      <c r="EG62" s="60">
        <v>1</v>
      </c>
      <c r="EH62" s="60">
        <v>1</v>
      </c>
      <c r="EI62" s="60">
        <v>1</v>
      </c>
      <c r="EJ62" s="60">
        <v>1</v>
      </c>
      <c r="EK62" s="60">
        <v>1</v>
      </c>
      <c r="EL62" s="60">
        <v>1</v>
      </c>
      <c r="EM62" s="60">
        <v>1</v>
      </c>
      <c r="EN62" s="60">
        <v>1</v>
      </c>
      <c r="EO62" s="60">
        <v>1</v>
      </c>
      <c r="EP62" s="60">
        <v>1</v>
      </c>
      <c r="EQ62" s="60">
        <v>1</v>
      </c>
      <c r="ER62" s="60">
        <v>1</v>
      </c>
      <c r="ES62" s="60">
        <v>1</v>
      </c>
      <c r="ET62" s="60">
        <v>1</v>
      </c>
      <c r="EU62" s="60">
        <v>1</v>
      </c>
      <c r="EV62" s="60">
        <v>1</v>
      </c>
      <c r="EW62" s="60">
        <v>1</v>
      </c>
      <c r="EX62" s="60">
        <v>1</v>
      </c>
      <c r="EY62" s="60">
        <v>1</v>
      </c>
      <c r="EZ62" s="60">
        <v>1</v>
      </c>
      <c r="FA62" s="60">
        <v>1</v>
      </c>
      <c r="FB62" s="60">
        <v>1</v>
      </c>
      <c r="FC62" s="60">
        <v>1</v>
      </c>
      <c r="FD62" s="60">
        <v>1</v>
      </c>
      <c r="FE62" s="60">
        <v>1</v>
      </c>
      <c r="FF62" s="60">
        <v>1</v>
      </c>
      <c r="FG62" s="60">
        <v>1</v>
      </c>
      <c r="FH62" s="60">
        <v>1</v>
      </c>
      <c r="FI62" s="60">
        <v>1</v>
      </c>
      <c r="FJ62" s="60">
        <v>1</v>
      </c>
      <c r="FK62" s="60">
        <v>1</v>
      </c>
      <c r="FL62" s="60">
        <v>1</v>
      </c>
    </row>
    <row r="63" spans="1:168" ht="15.75" customHeight="1" x14ac:dyDescent="0.25">
      <c r="A63">
        <f t="shared" si="0"/>
        <v>35</v>
      </c>
      <c r="B63" s="61"/>
      <c r="C63" s="61"/>
      <c r="D63" s="59" t="s">
        <v>692</v>
      </c>
      <c r="ED63" s="60">
        <v>1</v>
      </c>
      <c r="EE63" s="60">
        <v>1</v>
      </c>
      <c r="EF63" s="60">
        <v>1</v>
      </c>
      <c r="EG63" s="60">
        <v>1</v>
      </c>
      <c r="EH63" s="60">
        <v>1</v>
      </c>
      <c r="EI63" s="60">
        <v>1</v>
      </c>
      <c r="EJ63" s="60">
        <v>1</v>
      </c>
      <c r="EK63" s="60">
        <v>1</v>
      </c>
      <c r="EL63" s="60">
        <v>1</v>
      </c>
      <c r="EM63" s="60">
        <v>1</v>
      </c>
      <c r="EN63" s="60">
        <v>1</v>
      </c>
      <c r="EO63" s="60">
        <v>1</v>
      </c>
      <c r="EP63" s="60">
        <v>1</v>
      </c>
      <c r="EQ63" s="60">
        <v>1</v>
      </c>
      <c r="ER63" s="60">
        <v>1</v>
      </c>
      <c r="ES63" s="60">
        <v>1</v>
      </c>
      <c r="ET63" s="60">
        <v>1</v>
      </c>
      <c r="EU63" s="60">
        <v>1</v>
      </c>
      <c r="EV63" s="60">
        <v>1</v>
      </c>
      <c r="EW63" s="60">
        <v>1</v>
      </c>
      <c r="EX63" s="60">
        <v>1</v>
      </c>
      <c r="EY63" s="60">
        <v>1</v>
      </c>
      <c r="EZ63" s="60">
        <v>1</v>
      </c>
      <c r="FA63" s="60">
        <v>1</v>
      </c>
      <c r="FB63" s="60">
        <v>1</v>
      </c>
      <c r="FC63" s="60">
        <v>1</v>
      </c>
      <c r="FD63" s="60">
        <v>1</v>
      </c>
      <c r="FE63" s="60">
        <v>1</v>
      </c>
      <c r="FF63" s="60">
        <v>1</v>
      </c>
      <c r="FG63" s="60">
        <v>1</v>
      </c>
      <c r="FH63" s="60">
        <v>1</v>
      </c>
      <c r="FI63" s="60">
        <v>1</v>
      </c>
      <c r="FJ63" s="60">
        <v>1</v>
      </c>
      <c r="FK63" s="60">
        <v>1</v>
      </c>
      <c r="FL63" s="60">
        <v>1</v>
      </c>
    </row>
    <row r="64" spans="1:168" ht="15.75" customHeight="1" x14ac:dyDescent="0.25">
      <c r="A64">
        <f t="shared" si="0"/>
        <v>35</v>
      </c>
      <c r="B64" s="61"/>
      <c r="C64" s="61"/>
      <c r="D64" s="59" t="s">
        <v>673</v>
      </c>
      <c r="ED64" s="60">
        <v>1</v>
      </c>
      <c r="EE64" s="60">
        <v>1</v>
      </c>
      <c r="EF64" s="60">
        <v>1</v>
      </c>
      <c r="EG64" s="60">
        <v>1</v>
      </c>
      <c r="EH64" s="60">
        <v>1</v>
      </c>
      <c r="EI64" s="60">
        <v>1</v>
      </c>
      <c r="EJ64" s="60">
        <v>1</v>
      </c>
      <c r="EK64" s="60">
        <v>1</v>
      </c>
      <c r="EL64" s="60">
        <v>1</v>
      </c>
      <c r="EM64" s="60">
        <v>1</v>
      </c>
      <c r="EN64" s="60">
        <v>1</v>
      </c>
      <c r="EO64" s="60">
        <v>1</v>
      </c>
      <c r="EP64" s="60">
        <v>1</v>
      </c>
      <c r="EQ64" s="60">
        <v>1</v>
      </c>
      <c r="ER64" s="60">
        <v>1</v>
      </c>
      <c r="ES64" s="60">
        <v>1</v>
      </c>
      <c r="ET64" s="60">
        <v>1</v>
      </c>
      <c r="EU64" s="60">
        <v>1</v>
      </c>
      <c r="EV64" s="60">
        <v>1</v>
      </c>
      <c r="EW64" s="60">
        <v>1</v>
      </c>
      <c r="EX64" s="60">
        <v>1</v>
      </c>
      <c r="EY64" s="60">
        <v>1</v>
      </c>
      <c r="EZ64" s="60">
        <v>1</v>
      </c>
      <c r="FA64" s="60">
        <v>1</v>
      </c>
      <c r="FB64" s="60">
        <v>1</v>
      </c>
      <c r="FC64" s="60">
        <v>1</v>
      </c>
      <c r="FD64" s="60">
        <v>1</v>
      </c>
      <c r="FE64" s="60">
        <v>1</v>
      </c>
      <c r="FF64" s="60">
        <v>1</v>
      </c>
      <c r="FG64" s="60">
        <v>1</v>
      </c>
      <c r="FH64" s="60">
        <v>1</v>
      </c>
      <c r="FI64" s="60">
        <v>1</v>
      </c>
      <c r="FJ64" s="60">
        <v>1</v>
      </c>
      <c r="FK64" s="60">
        <v>1</v>
      </c>
      <c r="FL64" s="60">
        <v>1</v>
      </c>
    </row>
    <row r="65" spans="1:168" ht="15.75" customHeight="1" x14ac:dyDescent="0.25">
      <c r="A65">
        <f t="shared" si="0"/>
        <v>35</v>
      </c>
      <c r="B65" s="61"/>
      <c r="C65" s="61"/>
      <c r="D65" s="59" t="s">
        <v>686</v>
      </c>
      <c r="ED65" s="60">
        <v>1</v>
      </c>
      <c r="EE65" s="60">
        <v>1</v>
      </c>
      <c r="EF65" s="60">
        <v>1</v>
      </c>
      <c r="EG65" s="60">
        <v>1</v>
      </c>
      <c r="EH65" s="60">
        <v>1</v>
      </c>
      <c r="EI65" s="60">
        <v>1</v>
      </c>
      <c r="EJ65" s="60">
        <v>1</v>
      </c>
      <c r="EK65" s="60">
        <v>1</v>
      </c>
      <c r="EL65" s="60">
        <v>1</v>
      </c>
      <c r="EM65" s="60">
        <v>1</v>
      </c>
      <c r="EN65" s="60">
        <v>1</v>
      </c>
      <c r="EO65" s="60">
        <v>1</v>
      </c>
      <c r="EP65" s="60">
        <v>1</v>
      </c>
      <c r="EQ65" s="60">
        <v>1</v>
      </c>
      <c r="ER65" s="60">
        <v>1</v>
      </c>
      <c r="ES65" s="60">
        <v>1</v>
      </c>
      <c r="ET65" s="60">
        <v>1</v>
      </c>
      <c r="EU65" s="60">
        <v>1</v>
      </c>
      <c r="EV65" s="60">
        <v>1</v>
      </c>
      <c r="EW65" s="60">
        <v>1</v>
      </c>
      <c r="EX65" s="60">
        <v>1</v>
      </c>
      <c r="EY65" s="60">
        <v>1</v>
      </c>
      <c r="EZ65" s="60">
        <v>1</v>
      </c>
      <c r="FA65" s="60">
        <v>1</v>
      </c>
      <c r="FB65" s="60">
        <v>1</v>
      </c>
      <c r="FC65" s="60">
        <v>1</v>
      </c>
      <c r="FD65" s="60">
        <v>1</v>
      </c>
      <c r="FE65" s="60">
        <v>1</v>
      </c>
      <c r="FF65" s="60">
        <v>1</v>
      </c>
      <c r="FG65" s="60">
        <v>1</v>
      </c>
      <c r="FH65" s="60">
        <v>1</v>
      </c>
      <c r="FI65" s="60">
        <v>1</v>
      </c>
      <c r="FJ65" s="60">
        <v>1</v>
      </c>
      <c r="FK65" s="60">
        <v>1</v>
      </c>
      <c r="FL65" s="60">
        <v>1</v>
      </c>
    </row>
    <row r="66" spans="1:168" ht="15.75" customHeight="1" x14ac:dyDescent="0.25">
      <c r="A66">
        <f t="shared" si="0"/>
        <v>35</v>
      </c>
      <c r="B66" s="61"/>
      <c r="C66" s="61"/>
      <c r="D66" s="59" t="s">
        <v>685</v>
      </c>
      <c r="ED66" s="60">
        <v>1</v>
      </c>
      <c r="EE66" s="60">
        <v>1</v>
      </c>
      <c r="EF66" s="60">
        <v>1</v>
      </c>
      <c r="EG66" s="60">
        <v>1</v>
      </c>
      <c r="EH66" s="60">
        <v>1</v>
      </c>
      <c r="EI66" s="60">
        <v>1</v>
      </c>
      <c r="EJ66" s="60">
        <v>1</v>
      </c>
      <c r="EK66" s="60">
        <v>1</v>
      </c>
      <c r="EL66" s="60">
        <v>1</v>
      </c>
      <c r="EM66" s="60">
        <v>1</v>
      </c>
      <c r="EN66" s="60">
        <v>1</v>
      </c>
      <c r="EO66" s="60">
        <v>1</v>
      </c>
      <c r="EP66" s="60">
        <v>1</v>
      </c>
      <c r="EQ66" s="60">
        <v>1</v>
      </c>
      <c r="ER66" s="60">
        <v>1</v>
      </c>
      <c r="ES66" s="60">
        <v>1</v>
      </c>
      <c r="ET66" s="60">
        <v>1</v>
      </c>
      <c r="EU66" s="60">
        <v>1</v>
      </c>
      <c r="EV66" s="60">
        <v>1</v>
      </c>
      <c r="EW66" s="60">
        <v>1</v>
      </c>
      <c r="EX66" s="60">
        <v>1</v>
      </c>
      <c r="EY66" s="60">
        <v>1</v>
      </c>
      <c r="EZ66" s="60">
        <v>1</v>
      </c>
      <c r="FA66" s="60">
        <v>1</v>
      </c>
      <c r="FB66" s="60">
        <v>1</v>
      </c>
      <c r="FC66" s="60">
        <v>1</v>
      </c>
      <c r="FD66" s="60">
        <v>1</v>
      </c>
      <c r="FE66" s="60">
        <v>1</v>
      </c>
      <c r="FF66" s="60">
        <v>1</v>
      </c>
      <c r="FG66" s="60">
        <v>1</v>
      </c>
      <c r="FH66" s="60">
        <v>1</v>
      </c>
      <c r="FI66" s="60">
        <v>1</v>
      </c>
      <c r="FJ66" s="60">
        <v>1</v>
      </c>
      <c r="FK66" s="60">
        <v>1</v>
      </c>
      <c r="FL66" s="60">
        <v>1</v>
      </c>
    </row>
    <row r="67" spans="1:168" ht="15.75" customHeight="1" x14ac:dyDescent="0.25">
      <c r="A67">
        <f t="shared" si="0"/>
        <v>17</v>
      </c>
      <c r="B67" s="61"/>
      <c r="C67" s="61"/>
      <c r="D67" s="59" t="s">
        <v>415</v>
      </c>
      <c r="ED67" s="59"/>
      <c r="EE67" s="60">
        <v>1</v>
      </c>
      <c r="EF67" s="59"/>
      <c r="EG67" s="60">
        <v>1</v>
      </c>
      <c r="EH67" s="59"/>
      <c r="EI67" s="60">
        <v>1</v>
      </c>
      <c r="EJ67" s="59"/>
      <c r="EK67" s="60">
        <v>1</v>
      </c>
      <c r="EL67" s="59"/>
      <c r="EM67" s="60">
        <v>1</v>
      </c>
      <c r="EN67" s="59"/>
      <c r="EO67" s="60">
        <v>1</v>
      </c>
      <c r="EP67" s="59"/>
      <c r="EQ67" s="60">
        <v>1</v>
      </c>
      <c r="ER67" s="59"/>
      <c r="ES67" s="60">
        <v>1</v>
      </c>
      <c r="ET67" s="59"/>
      <c r="EU67" s="60">
        <v>1</v>
      </c>
      <c r="EV67" s="59"/>
      <c r="EW67" s="60">
        <v>1</v>
      </c>
      <c r="EX67" s="59"/>
      <c r="EY67" s="60">
        <v>1</v>
      </c>
      <c r="EZ67" s="59"/>
      <c r="FA67" s="60">
        <v>1</v>
      </c>
      <c r="FB67" s="59"/>
      <c r="FC67" s="60">
        <v>1</v>
      </c>
      <c r="FD67" s="59"/>
      <c r="FE67" s="60">
        <v>1</v>
      </c>
      <c r="FF67" s="59"/>
      <c r="FG67" s="60">
        <v>1</v>
      </c>
      <c r="FH67" s="59"/>
      <c r="FI67" s="60">
        <v>1</v>
      </c>
      <c r="FJ67" s="59"/>
      <c r="FK67" s="60">
        <v>1</v>
      </c>
      <c r="FL67" s="60"/>
    </row>
    <row r="68" spans="1:168" ht="15.75" customHeight="1" x14ac:dyDescent="0.25">
      <c r="A68">
        <f t="shared" ref="A68:A77" si="1">SUM(E68:FL68)</f>
        <v>35</v>
      </c>
      <c r="B68" s="61"/>
      <c r="C68" s="61"/>
      <c r="D68" s="59" t="s">
        <v>693</v>
      </c>
      <c r="ED68" s="60">
        <v>1</v>
      </c>
      <c r="EE68" s="60">
        <v>1</v>
      </c>
      <c r="EF68" s="60">
        <v>1</v>
      </c>
      <c r="EG68" s="60">
        <v>1</v>
      </c>
      <c r="EH68" s="60">
        <v>1</v>
      </c>
      <c r="EI68" s="60">
        <v>1</v>
      </c>
      <c r="EJ68" s="60">
        <v>1</v>
      </c>
      <c r="EK68" s="60">
        <v>1</v>
      </c>
      <c r="EL68" s="60">
        <v>1</v>
      </c>
      <c r="EM68" s="60">
        <v>1</v>
      </c>
      <c r="EN68" s="60">
        <v>1</v>
      </c>
      <c r="EO68" s="60">
        <v>1</v>
      </c>
      <c r="EP68" s="60">
        <v>1</v>
      </c>
      <c r="EQ68" s="60">
        <v>1</v>
      </c>
      <c r="ER68" s="60">
        <v>1</v>
      </c>
      <c r="ES68" s="60">
        <v>1</v>
      </c>
      <c r="ET68" s="60">
        <v>1</v>
      </c>
      <c r="EU68" s="60">
        <v>1</v>
      </c>
      <c r="EV68" s="60">
        <v>1</v>
      </c>
      <c r="EW68" s="60">
        <v>1</v>
      </c>
      <c r="EX68" s="60">
        <v>1</v>
      </c>
      <c r="EY68" s="60">
        <v>1</v>
      </c>
      <c r="EZ68" s="60">
        <v>1</v>
      </c>
      <c r="FA68" s="60">
        <v>1</v>
      </c>
      <c r="FB68" s="60">
        <v>1</v>
      </c>
      <c r="FC68" s="60">
        <v>1</v>
      </c>
      <c r="FD68" s="60">
        <v>1</v>
      </c>
      <c r="FE68" s="60">
        <v>1</v>
      </c>
      <c r="FF68" s="60">
        <v>1</v>
      </c>
      <c r="FG68" s="60">
        <v>1</v>
      </c>
      <c r="FH68" s="60">
        <v>1</v>
      </c>
      <c r="FI68" s="60">
        <v>1</v>
      </c>
      <c r="FJ68" s="60">
        <v>1</v>
      </c>
      <c r="FK68" s="60">
        <v>1</v>
      </c>
      <c r="FL68" s="60">
        <v>1</v>
      </c>
    </row>
    <row r="69" spans="1:168" ht="15.75" customHeight="1" x14ac:dyDescent="0.25">
      <c r="A69">
        <f t="shared" si="1"/>
        <v>35</v>
      </c>
      <c r="B69" s="61"/>
      <c r="C69" s="61"/>
      <c r="D69" s="59" t="s">
        <v>675</v>
      </c>
      <c r="ED69" s="60">
        <v>1</v>
      </c>
      <c r="EE69" s="60">
        <v>1</v>
      </c>
      <c r="EF69" s="60">
        <v>1</v>
      </c>
      <c r="EG69" s="60">
        <v>1</v>
      </c>
      <c r="EH69" s="60">
        <v>1</v>
      </c>
      <c r="EI69" s="60">
        <v>1</v>
      </c>
      <c r="EJ69" s="60">
        <v>1</v>
      </c>
      <c r="EK69" s="60">
        <v>1</v>
      </c>
      <c r="EL69" s="60">
        <v>1</v>
      </c>
      <c r="EM69" s="60">
        <v>1</v>
      </c>
      <c r="EN69" s="60">
        <v>1</v>
      </c>
      <c r="EO69" s="60">
        <v>1</v>
      </c>
      <c r="EP69" s="60">
        <v>1</v>
      </c>
      <c r="EQ69" s="60">
        <v>1</v>
      </c>
      <c r="ER69" s="60">
        <v>1</v>
      </c>
      <c r="ES69" s="60">
        <v>1</v>
      </c>
      <c r="ET69" s="60">
        <v>1</v>
      </c>
      <c r="EU69" s="60">
        <v>1</v>
      </c>
      <c r="EV69" s="60">
        <v>1</v>
      </c>
      <c r="EW69" s="60">
        <v>1</v>
      </c>
      <c r="EX69" s="60">
        <v>1</v>
      </c>
      <c r="EY69" s="60">
        <v>1</v>
      </c>
      <c r="EZ69" s="60">
        <v>1</v>
      </c>
      <c r="FA69" s="60">
        <v>1</v>
      </c>
      <c r="FB69" s="60">
        <v>1</v>
      </c>
      <c r="FC69" s="60">
        <v>1</v>
      </c>
      <c r="FD69" s="60">
        <v>1</v>
      </c>
      <c r="FE69" s="60">
        <v>1</v>
      </c>
      <c r="FF69" s="60">
        <v>1</v>
      </c>
      <c r="FG69" s="60">
        <v>1</v>
      </c>
      <c r="FH69" s="60">
        <v>1</v>
      </c>
      <c r="FI69" s="60">
        <v>1</v>
      </c>
      <c r="FJ69" s="60">
        <v>1</v>
      </c>
      <c r="FK69" s="60">
        <v>1</v>
      </c>
      <c r="FL69" s="60">
        <v>1</v>
      </c>
    </row>
    <row r="70" spans="1:168" ht="15.75" customHeight="1" x14ac:dyDescent="0.25">
      <c r="A70">
        <f t="shared" si="1"/>
        <v>35</v>
      </c>
      <c r="B70" s="61"/>
      <c r="C70" s="61"/>
      <c r="D70" s="59" t="s">
        <v>690</v>
      </c>
      <c r="ED70" s="60">
        <v>1</v>
      </c>
      <c r="EE70" s="60">
        <v>1</v>
      </c>
      <c r="EF70" s="60">
        <v>1</v>
      </c>
      <c r="EG70" s="60">
        <v>1</v>
      </c>
      <c r="EH70" s="60">
        <v>1</v>
      </c>
      <c r="EI70" s="60">
        <v>1</v>
      </c>
      <c r="EJ70" s="60">
        <v>1</v>
      </c>
      <c r="EK70" s="60">
        <v>1</v>
      </c>
      <c r="EL70" s="60">
        <v>1</v>
      </c>
      <c r="EM70" s="60">
        <v>1</v>
      </c>
      <c r="EN70" s="60">
        <v>1</v>
      </c>
      <c r="EO70" s="60">
        <v>1</v>
      </c>
      <c r="EP70" s="60">
        <v>1</v>
      </c>
      <c r="EQ70" s="60">
        <v>1</v>
      </c>
      <c r="ER70" s="60">
        <v>1</v>
      </c>
      <c r="ES70" s="60">
        <v>1</v>
      </c>
      <c r="ET70" s="60">
        <v>1</v>
      </c>
      <c r="EU70" s="60">
        <v>1</v>
      </c>
      <c r="EV70" s="60">
        <v>1</v>
      </c>
      <c r="EW70" s="60">
        <v>1</v>
      </c>
      <c r="EX70" s="60">
        <v>1</v>
      </c>
      <c r="EY70" s="60">
        <v>1</v>
      </c>
      <c r="EZ70" s="60">
        <v>1</v>
      </c>
      <c r="FA70" s="60">
        <v>1</v>
      </c>
      <c r="FB70" s="60">
        <v>1</v>
      </c>
      <c r="FC70" s="60">
        <v>1</v>
      </c>
      <c r="FD70" s="60">
        <v>1</v>
      </c>
      <c r="FE70" s="60">
        <v>1</v>
      </c>
      <c r="FF70" s="60">
        <v>1</v>
      </c>
      <c r="FG70" s="60">
        <v>1</v>
      </c>
      <c r="FH70" s="60">
        <v>1</v>
      </c>
      <c r="FI70" s="60">
        <v>1</v>
      </c>
      <c r="FJ70" s="60">
        <v>1</v>
      </c>
      <c r="FK70" s="60">
        <v>1</v>
      </c>
      <c r="FL70" s="60">
        <v>1</v>
      </c>
    </row>
    <row r="71" spans="1:168" ht="15.75" customHeight="1" x14ac:dyDescent="0.25">
      <c r="A71">
        <f t="shared" si="1"/>
        <v>35</v>
      </c>
      <c r="B71" s="61"/>
      <c r="C71" s="59"/>
      <c r="D71" s="59" t="s">
        <v>681</v>
      </c>
      <c r="ED71" s="60">
        <v>1</v>
      </c>
      <c r="EE71" s="60">
        <v>1</v>
      </c>
      <c r="EF71" s="60">
        <v>1</v>
      </c>
      <c r="EG71" s="60">
        <v>1</v>
      </c>
      <c r="EH71" s="60">
        <v>1</v>
      </c>
      <c r="EI71" s="60">
        <v>1</v>
      </c>
      <c r="EJ71" s="60">
        <v>1</v>
      </c>
      <c r="EK71" s="60">
        <v>1</v>
      </c>
      <c r="EL71" s="60">
        <v>1</v>
      </c>
      <c r="EM71" s="60">
        <v>1</v>
      </c>
      <c r="EN71" s="60">
        <v>1</v>
      </c>
      <c r="EO71" s="60">
        <v>1</v>
      </c>
      <c r="EP71" s="60">
        <v>1</v>
      </c>
      <c r="EQ71" s="60">
        <v>1</v>
      </c>
      <c r="ER71" s="60">
        <v>1</v>
      </c>
      <c r="ES71" s="60">
        <v>1</v>
      </c>
      <c r="ET71" s="60">
        <v>1</v>
      </c>
      <c r="EU71" s="60">
        <v>1</v>
      </c>
      <c r="EV71" s="60">
        <v>1</v>
      </c>
      <c r="EW71" s="60">
        <v>1</v>
      </c>
      <c r="EX71" s="60">
        <v>1</v>
      </c>
      <c r="EY71" s="60">
        <v>1</v>
      </c>
      <c r="EZ71" s="60">
        <v>1</v>
      </c>
      <c r="FA71" s="60">
        <v>1</v>
      </c>
      <c r="FB71" s="60">
        <v>1</v>
      </c>
      <c r="FC71" s="60">
        <v>1</v>
      </c>
      <c r="FD71" s="60">
        <v>1</v>
      </c>
      <c r="FE71" s="60">
        <v>1</v>
      </c>
      <c r="FF71" s="60">
        <v>1</v>
      </c>
      <c r="FG71" s="60">
        <v>1</v>
      </c>
      <c r="FH71" s="60">
        <v>1</v>
      </c>
      <c r="FI71" s="60">
        <v>1</v>
      </c>
      <c r="FJ71" s="60">
        <v>1</v>
      </c>
      <c r="FK71" s="60">
        <v>1</v>
      </c>
      <c r="FL71" s="60">
        <v>1</v>
      </c>
    </row>
    <row r="72" spans="1:168" ht="15.75" customHeight="1" x14ac:dyDescent="0.25">
      <c r="A72">
        <f t="shared" si="1"/>
        <v>4</v>
      </c>
      <c r="B72" s="59"/>
      <c r="C72" s="59"/>
      <c r="D72" s="59" t="s">
        <v>691</v>
      </c>
      <c r="ED72" s="60">
        <v>1</v>
      </c>
      <c r="EE72" s="59"/>
      <c r="EF72" s="59"/>
      <c r="EG72" s="59"/>
      <c r="EH72" s="59"/>
      <c r="EI72" s="59"/>
      <c r="EJ72" s="59"/>
      <c r="EK72" s="59"/>
      <c r="EL72" s="59"/>
      <c r="EM72" s="59"/>
      <c r="EN72" s="60">
        <v>1</v>
      </c>
      <c r="EO72" s="59"/>
      <c r="EP72" s="59"/>
      <c r="EQ72" s="59"/>
      <c r="ER72" s="59"/>
      <c r="ES72" s="59"/>
      <c r="ET72" s="59"/>
      <c r="EU72" s="59"/>
      <c r="EV72" s="59"/>
      <c r="EW72" s="59"/>
      <c r="EX72" s="60">
        <v>1</v>
      </c>
      <c r="EY72" s="59"/>
      <c r="EZ72" s="59"/>
      <c r="FA72" s="59"/>
      <c r="FB72" s="59"/>
      <c r="FC72" s="59"/>
      <c r="FD72" s="59"/>
      <c r="FE72" s="59"/>
      <c r="FF72" s="59"/>
      <c r="FG72" s="59"/>
      <c r="FH72" s="60">
        <v>1</v>
      </c>
      <c r="FI72" s="59"/>
      <c r="FJ72" s="59"/>
      <c r="FK72" s="59"/>
      <c r="FL72" s="60"/>
    </row>
    <row r="73" spans="1:168" ht="15.75" customHeight="1" x14ac:dyDescent="0.25">
      <c r="A73">
        <f t="shared" si="1"/>
        <v>11</v>
      </c>
      <c r="B73" s="61"/>
      <c r="C73" s="61"/>
      <c r="D73" s="59" t="s">
        <v>864</v>
      </c>
      <c r="ED73" s="60">
        <v>1</v>
      </c>
      <c r="EE73" s="60">
        <v>1</v>
      </c>
      <c r="EF73" s="60">
        <v>1</v>
      </c>
      <c r="EG73" s="60">
        <v>1</v>
      </c>
      <c r="EH73" s="60">
        <v>1</v>
      </c>
      <c r="EI73" s="60">
        <v>1</v>
      </c>
      <c r="EJ73" s="60">
        <v>1</v>
      </c>
      <c r="EK73" s="60">
        <v>1</v>
      </c>
      <c r="EL73" s="60">
        <v>1</v>
      </c>
      <c r="EM73" s="60">
        <v>1</v>
      </c>
      <c r="EN73" s="60">
        <v>1</v>
      </c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9"/>
      <c r="EZ73" s="59"/>
      <c r="FA73" s="59"/>
      <c r="FB73" s="59"/>
      <c r="FC73" s="59"/>
      <c r="FD73" s="59"/>
      <c r="FE73" s="59"/>
      <c r="FF73" s="59"/>
      <c r="FG73" s="59"/>
      <c r="FH73" s="59"/>
      <c r="FI73" s="59"/>
      <c r="FJ73" s="59"/>
      <c r="FK73" s="59"/>
      <c r="FL73" s="60"/>
    </row>
    <row r="74" spans="1:168" ht="15.75" customHeight="1" x14ac:dyDescent="0.25">
      <c r="A74">
        <f t="shared" si="1"/>
        <v>5</v>
      </c>
      <c r="B74" s="61"/>
      <c r="C74" s="61"/>
      <c r="D74" s="59" t="s">
        <v>865</v>
      </c>
      <c r="ED74" s="59"/>
      <c r="EE74" s="60">
        <v>1</v>
      </c>
      <c r="EF74" s="59"/>
      <c r="EG74" s="60">
        <v>1</v>
      </c>
      <c r="EH74" s="59"/>
      <c r="EI74" s="60">
        <v>1</v>
      </c>
      <c r="EJ74" s="59"/>
      <c r="EK74" s="60">
        <v>1</v>
      </c>
      <c r="EL74" s="59"/>
      <c r="EM74" s="60">
        <v>1</v>
      </c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60"/>
    </row>
    <row r="75" spans="1:168" ht="15.75" customHeight="1" x14ac:dyDescent="0.25">
      <c r="A75">
        <f t="shared" si="1"/>
        <v>12</v>
      </c>
      <c r="B75" s="61"/>
      <c r="C75" s="61"/>
      <c r="D75" s="59" t="s">
        <v>679</v>
      </c>
      <c r="ED75" s="60">
        <v>1</v>
      </c>
      <c r="EE75" s="59"/>
      <c r="EF75" s="59"/>
      <c r="EG75" s="60">
        <v>1</v>
      </c>
      <c r="EH75" s="59"/>
      <c r="EI75" s="59"/>
      <c r="EJ75" s="60">
        <v>1</v>
      </c>
      <c r="EK75" s="59"/>
      <c r="EL75" s="59"/>
      <c r="EM75" s="60">
        <v>1</v>
      </c>
      <c r="EN75" s="59"/>
      <c r="EO75" s="59"/>
      <c r="EP75" s="60">
        <v>1</v>
      </c>
      <c r="EQ75" s="59"/>
      <c r="ER75" s="59"/>
      <c r="ES75" s="60">
        <v>1</v>
      </c>
      <c r="ET75" s="59"/>
      <c r="EU75" s="59"/>
      <c r="EV75" s="60">
        <v>1</v>
      </c>
      <c r="EW75" s="59"/>
      <c r="EX75" s="59"/>
      <c r="EY75" s="60">
        <v>1</v>
      </c>
      <c r="EZ75" s="59"/>
      <c r="FA75" s="59"/>
      <c r="FB75" s="60">
        <v>1</v>
      </c>
      <c r="FC75" s="59"/>
      <c r="FD75" s="59"/>
      <c r="FE75" s="60">
        <v>1</v>
      </c>
      <c r="FF75" s="59"/>
      <c r="FG75" s="59"/>
      <c r="FH75" s="60">
        <v>1</v>
      </c>
      <c r="FI75" s="59"/>
      <c r="FJ75" s="59"/>
      <c r="FK75" s="60">
        <v>1</v>
      </c>
      <c r="FL75" s="60"/>
    </row>
    <row r="76" spans="1:168" ht="15.75" customHeight="1" x14ac:dyDescent="0.25">
      <c r="A76">
        <f t="shared" si="1"/>
        <v>35</v>
      </c>
      <c r="B76" s="61"/>
      <c r="C76" s="61"/>
      <c r="D76" s="59" t="s">
        <v>688</v>
      </c>
      <c r="ED76" s="60">
        <v>1</v>
      </c>
      <c r="EE76" s="60">
        <v>1</v>
      </c>
      <c r="EF76" s="60">
        <v>1</v>
      </c>
      <c r="EG76" s="60">
        <v>1</v>
      </c>
      <c r="EH76" s="60">
        <v>1</v>
      </c>
      <c r="EI76" s="60">
        <v>1</v>
      </c>
      <c r="EJ76" s="60">
        <v>1</v>
      </c>
      <c r="EK76" s="60">
        <v>1</v>
      </c>
      <c r="EL76" s="60">
        <v>1</v>
      </c>
      <c r="EM76" s="60">
        <v>1</v>
      </c>
      <c r="EN76" s="60">
        <v>1</v>
      </c>
      <c r="EO76" s="60">
        <v>1</v>
      </c>
      <c r="EP76" s="60">
        <v>1</v>
      </c>
      <c r="EQ76" s="60">
        <v>1</v>
      </c>
      <c r="ER76" s="60">
        <v>1</v>
      </c>
      <c r="ES76" s="60">
        <v>1</v>
      </c>
      <c r="ET76" s="60">
        <v>1</v>
      </c>
      <c r="EU76" s="60">
        <v>1</v>
      </c>
      <c r="EV76" s="60">
        <v>1</v>
      </c>
      <c r="EW76" s="60">
        <v>1</v>
      </c>
      <c r="EX76" s="60">
        <v>1</v>
      </c>
      <c r="EY76" s="60">
        <v>1</v>
      </c>
      <c r="EZ76" s="60">
        <v>1</v>
      </c>
      <c r="FA76" s="60">
        <v>1</v>
      </c>
      <c r="FB76" s="60">
        <v>1</v>
      </c>
      <c r="FC76" s="60">
        <v>1</v>
      </c>
      <c r="FD76" s="60">
        <v>1</v>
      </c>
      <c r="FE76" s="60">
        <v>1</v>
      </c>
      <c r="FF76" s="60">
        <v>1</v>
      </c>
      <c r="FG76" s="60">
        <v>1</v>
      </c>
      <c r="FH76" s="60">
        <v>1</v>
      </c>
      <c r="FI76" s="60">
        <v>1</v>
      </c>
      <c r="FJ76" s="60">
        <v>1</v>
      </c>
      <c r="FK76" s="60">
        <v>1</v>
      </c>
      <c r="FL76" s="60">
        <v>1</v>
      </c>
    </row>
    <row r="77" spans="1:168" ht="15.75" customHeight="1" x14ac:dyDescent="0.25">
      <c r="A77">
        <f t="shared" si="1"/>
        <v>35</v>
      </c>
      <c r="B77" s="61"/>
      <c r="C77" s="61"/>
      <c r="D77" s="61" t="s">
        <v>689</v>
      </c>
      <c r="ED77" s="60">
        <v>1</v>
      </c>
      <c r="EE77" s="60">
        <v>1</v>
      </c>
      <c r="EF77" s="60">
        <v>1</v>
      </c>
      <c r="EG77" s="60">
        <v>1</v>
      </c>
      <c r="EH77" s="60">
        <v>1</v>
      </c>
      <c r="EI77" s="60">
        <v>1</v>
      </c>
      <c r="EJ77" s="60">
        <v>1</v>
      </c>
      <c r="EK77" s="60">
        <v>1</v>
      </c>
      <c r="EL77" s="60">
        <v>1</v>
      </c>
      <c r="EM77" s="60">
        <v>1</v>
      </c>
      <c r="EN77" s="60">
        <v>1</v>
      </c>
      <c r="EO77" s="60">
        <v>1</v>
      </c>
      <c r="EP77" s="60">
        <v>1</v>
      </c>
      <c r="EQ77" s="60">
        <v>1</v>
      </c>
      <c r="ER77" s="60">
        <v>1</v>
      </c>
      <c r="ES77" s="60">
        <v>1</v>
      </c>
      <c r="ET77" s="60">
        <v>1</v>
      </c>
      <c r="EU77" s="60">
        <v>1</v>
      </c>
      <c r="EV77" s="60">
        <v>1</v>
      </c>
      <c r="EW77" s="60">
        <v>1</v>
      </c>
      <c r="EX77" s="60">
        <v>1</v>
      </c>
      <c r="EY77" s="60">
        <v>1</v>
      </c>
      <c r="EZ77" s="60">
        <v>1</v>
      </c>
      <c r="FA77" s="60">
        <v>1</v>
      </c>
      <c r="FB77" s="60">
        <v>1</v>
      </c>
      <c r="FC77" s="60">
        <v>1</v>
      </c>
      <c r="FD77" s="60">
        <v>1</v>
      </c>
      <c r="FE77" s="60">
        <v>1</v>
      </c>
      <c r="FF77" s="60">
        <v>1</v>
      </c>
      <c r="FG77" s="60">
        <v>1</v>
      </c>
      <c r="FH77" s="60">
        <v>1</v>
      </c>
      <c r="FI77" s="60">
        <v>1</v>
      </c>
      <c r="FJ77" s="60">
        <v>1</v>
      </c>
      <c r="FK77" s="60">
        <v>1</v>
      </c>
      <c r="FL77" s="60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467F90-7014-4E6E-9BAF-117615094322}">
  <sheetPr codeName="Лист38"/>
  <dimension ref="A3:FI30"/>
  <sheetViews>
    <sheetView zoomScale="70" zoomScaleNormal="70" workbookViewId="0">
      <selection activeCell="V19" sqref="V19"/>
    </sheetView>
  </sheetViews>
  <sheetFormatPr defaultRowHeight="15" x14ac:dyDescent="0.25"/>
  <cols>
    <col min="1" max="1" width="255.7109375" style="54" bestFit="1" customWidth="1"/>
    <col min="2" max="48" width="26.5703125" bestFit="1" customWidth="1"/>
    <col min="49" max="95" width="26.42578125" bestFit="1" customWidth="1"/>
    <col min="96" max="130" width="26.5703125" bestFit="1" customWidth="1"/>
    <col min="131" max="165" width="26.42578125" bestFit="1" customWidth="1"/>
  </cols>
  <sheetData>
    <row r="3" spans="1:165" x14ac:dyDescent="0.25">
      <c r="A3" t="s">
        <v>507</v>
      </c>
      <c r="B3" t="s">
        <v>508</v>
      </c>
      <c r="C3" t="s">
        <v>509</v>
      </c>
      <c r="D3" t="s">
        <v>510</v>
      </c>
      <c r="E3" t="s">
        <v>511</v>
      </c>
      <c r="F3" t="s">
        <v>512</v>
      </c>
      <c r="G3" t="s">
        <v>513</v>
      </c>
      <c r="H3" t="s">
        <v>514</v>
      </c>
      <c r="I3" t="s">
        <v>515</v>
      </c>
      <c r="J3" t="s">
        <v>516</v>
      </c>
      <c r="K3" t="s">
        <v>517</v>
      </c>
      <c r="L3" t="s">
        <v>518</v>
      </c>
      <c r="M3" t="s">
        <v>519</v>
      </c>
      <c r="N3" t="s">
        <v>520</v>
      </c>
      <c r="O3" t="s">
        <v>521</v>
      </c>
      <c r="P3" t="s">
        <v>522</v>
      </c>
      <c r="Q3" t="s">
        <v>523</v>
      </c>
      <c r="R3" t="s">
        <v>524</v>
      </c>
      <c r="S3" t="s">
        <v>525</v>
      </c>
      <c r="T3" t="s">
        <v>526</v>
      </c>
      <c r="U3" t="s">
        <v>527</v>
      </c>
      <c r="V3" t="s">
        <v>528</v>
      </c>
      <c r="W3" t="s">
        <v>529</v>
      </c>
      <c r="X3" t="s">
        <v>530</v>
      </c>
      <c r="Y3" t="s">
        <v>531</v>
      </c>
      <c r="Z3" t="s">
        <v>532</v>
      </c>
      <c r="AA3" t="s">
        <v>533</v>
      </c>
      <c r="AB3" t="s">
        <v>534</v>
      </c>
      <c r="AC3" t="s">
        <v>535</v>
      </c>
      <c r="AD3" t="s">
        <v>536</v>
      </c>
      <c r="AE3" t="s">
        <v>537</v>
      </c>
      <c r="AF3" t="s">
        <v>538</v>
      </c>
      <c r="AG3" t="s">
        <v>539</v>
      </c>
      <c r="AH3" t="s">
        <v>540</v>
      </c>
      <c r="AI3" t="s">
        <v>541</v>
      </c>
      <c r="AJ3" t="s">
        <v>542</v>
      </c>
      <c r="AK3" t="s">
        <v>543</v>
      </c>
      <c r="AL3" t="s">
        <v>544</v>
      </c>
      <c r="AM3" t="s">
        <v>545</v>
      </c>
      <c r="AN3" t="s">
        <v>546</v>
      </c>
      <c r="AO3" t="s">
        <v>547</v>
      </c>
      <c r="AP3" t="s">
        <v>548</v>
      </c>
      <c r="AQ3" t="s">
        <v>549</v>
      </c>
      <c r="AR3" t="s">
        <v>550</v>
      </c>
      <c r="AS3" t="s">
        <v>551</v>
      </c>
      <c r="AT3" t="s">
        <v>552</v>
      </c>
      <c r="AU3" t="s">
        <v>553</v>
      </c>
      <c r="AV3" t="s">
        <v>554</v>
      </c>
      <c r="AW3" t="s">
        <v>555</v>
      </c>
      <c r="AX3" t="s">
        <v>556</v>
      </c>
      <c r="AY3" t="s">
        <v>557</v>
      </c>
      <c r="AZ3" t="s">
        <v>558</v>
      </c>
      <c r="BA3" t="s">
        <v>559</v>
      </c>
      <c r="BB3" t="s">
        <v>560</v>
      </c>
      <c r="BC3" t="s">
        <v>561</v>
      </c>
      <c r="BD3" t="s">
        <v>562</v>
      </c>
      <c r="BE3" t="s">
        <v>563</v>
      </c>
      <c r="BF3" t="s">
        <v>564</v>
      </c>
      <c r="BG3" t="s">
        <v>565</v>
      </c>
      <c r="BH3" t="s">
        <v>566</v>
      </c>
      <c r="BI3" t="s">
        <v>567</v>
      </c>
      <c r="BJ3" t="s">
        <v>568</v>
      </c>
      <c r="BK3" t="s">
        <v>569</v>
      </c>
      <c r="BL3" t="s">
        <v>570</v>
      </c>
      <c r="BM3" t="s">
        <v>571</v>
      </c>
      <c r="BN3" t="s">
        <v>572</v>
      </c>
      <c r="BO3" t="s">
        <v>573</v>
      </c>
      <c r="BP3" t="s">
        <v>574</v>
      </c>
      <c r="BQ3" t="s">
        <v>575</v>
      </c>
      <c r="BR3" t="s">
        <v>576</v>
      </c>
      <c r="BS3" t="s">
        <v>577</v>
      </c>
      <c r="BT3" t="s">
        <v>578</v>
      </c>
      <c r="BU3" t="s">
        <v>579</v>
      </c>
      <c r="BV3" t="s">
        <v>580</v>
      </c>
      <c r="BW3" t="s">
        <v>581</v>
      </c>
      <c r="BX3" t="s">
        <v>582</v>
      </c>
      <c r="BY3" t="s">
        <v>583</v>
      </c>
      <c r="BZ3" t="s">
        <v>584</v>
      </c>
      <c r="CA3" t="s">
        <v>585</v>
      </c>
      <c r="CB3" t="s">
        <v>586</v>
      </c>
      <c r="CC3" t="s">
        <v>587</v>
      </c>
      <c r="CD3" t="s">
        <v>588</v>
      </c>
      <c r="CE3" t="s">
        <v>589</v>
      </c>
      <c r="CF3" t="s">
        <v>590</v>
      </c>
      <c r="CG3" t="s">
        <v>591</v>
      </c>
      <c r="CH3" t="s">
        <v>592</v>
      </c>
      <c r="CI3" t="s">
        <v>593</v>
      </c>
      <c r="CJ3" t="s">
        <v>594</v>
      </c>
      <c r="CK3" t="s">
        <v>595</v>
      </c>
      <c r="CL3" t="s">
        <v>596</v>
      </c>
      <c r="CM3" t="s">
        <v>597</v>
      </c>
      <c r="CN3" t="s">
        <v>598</v>
      </c>
      <c r="CO3" t="s">
        <v>599</v>
      </c>
      <c r="CP3" t="s">
        <v>600</v>
      </c>
      <c r="CQ3" t="s">
        <v>601</v>
      </c>
      <c r="CR3" t="s">
        <v>602</v>
      </c>
      <c r="CS3" t="s">
        <v>603</v>
      </c>
      <c r="CT3" t="s">
        <v>604</v>
      </c>
      <c r="CU3" t="s">
        <v>605</v>
      </c>
      <c r="CV3" t="s">
        <v>606</v>
      </c>
      <c r="CW3" t="s">
        <v>607</v>
      </c>
      <c r="CX3" t="s">
        <v>608</v>
      </c>
      <c r="CY3" t="s">
        <v>609</v>
      </c>
      <c r="CZ3" t="s">
        <v>610</v>
      </c>
      <c r="DA3" t="s">
        <v>611</v>
      </c>
      <c r="DB3" t="s">
        <v>612</v>
      </c>
      <c r="DC3" t="s">
        <v>613</v>
      </c>
      <c r="DD3" t="s">
        <v>614</v>
      </c>
      <c r="DE3" t="s">
        <v>615</v>
      </c>
      <c r="DF3" t="s">
        <v>616</v>
      </c>
      <c r="DG3" t="s">
        <v>617</v>
      </c>
      <c r="DH3" t="s">
        <v>618</v>
      </c>
      <c r="DI3" t="s">
        <v>619</v>
      </c>
      <c r="DJ3" t="s">
        <v>620</v>
      </c>
      <c r="DK3" t="s">
        <v>621</v>
      </c>
      <c r="DL3" t="s">
        <v>622</v>
      </c>
      <c r="DM3" t="s">
        <v>623</v>
      </c>
      <c r="DN3" t="s">
        <v>624</v>
      </c>
      <c r="DO3" t="s">
        <v>625</v>
      </c>
      <c r="DP3" t="s">
        <v>626</v>
      </c>
      <c r="DQ3" t="s">
        <v>627</v>
      </c>
      <c r="DR3" t="s">
        <v>628</v>
      </c>
      <c r="DS3" t="s">
        <v>629</v>
      </c>
      <c r="DT3" t="s">
        <v>630</v>
      </c>
      <c r="DU3" t="s">
        <v>631</v>
      </c>
      <c r="DV3" t="s">
        <v>632</v>
      </c>
      <c r="DW3" t="s">
        <v>633</v>
      </c>
      <c r="DX3" t="s">
        <v>634</v>
      </c>
      <c r="DY3" t="s">
        <v>635</v>
      </c>
      <c r="DZ3" t="s">
        <v>636</v>
      </c>
      <c r="EA3" t="s">
        <v>637</v>
      </c>
      <c r="EB3" t="s">
        <v>638</v>
      </c>
      <c r="EC3" t="s">
        <v>639</v>
      </c>
      <c r="ED3" t="s">
        <v>640</v>
      </c>
      <c r="EE3" t="s">
        <v>641</v>
      </c>
      <c r="EF3" t="s">
        <v>642</v>
      </c>
      <c r="EG3" t="s">
        <v>643</v>
      </c>
      <c r="EH3" t="s">
        <v>644</v>
      </c>
      <c r="EI3" t="s">
        <v>645</v>
      </c>
      <c r="EJ3" t="s">
        <v>646</v>
      </c>
      <c r="EK3" t="s">
        <v>647</v>
      </c>
      <c r="EL3" t="s">
        <v>648</v>
      </c>
      <c r="EM3" t="s">
        <v>649</v>
      </c>
      <c r="EN3" t="s">
        <v>650</v>
      </c>
      <c r="EO3" t="s">
        <v>651</v>
      </c>
      <c r="EP3" t="s">
        <v>652</v>
      </c>
      <c r="EQ3" t="s">
        <v>653</v>
      </c>
      <c r="ER3" t="s">
        <v>654</v>
      </c>
      <c r="ES3" t="s">
        <v>655</v>
      </c>
      <c r="ET3" t="s">
        <v>656</v>
      </c>
      <c r="EU3" t="s">
        <v>657</v>
      </c>
      <c r="EV3" t="s">
        <v>658</v>
      </c>
      <c r="EW3" t="s">
        <v>659</v>
      </c>
      <c r="EX3" t="s">
        <v>660</v>
      </c>
      <c r="EY3" t="s">
        <v>661</v>
      </c>
      <c r="EZ3" t="s">
        <v>662</v>
      </c>
      <c r="FA3" t="s">
        <v>663</v>
      </c>
      <c r="FB3" t="s">
        <v>664</v>
      </c>
      <c r="FC3" t="s">
        <v>665</v>
      </c>
      <c r="FD3" t="s">
        <v>666</v>
      </c>
      <c r="FE3" t="s">
        <v>667</v>
      </c>
      <c r="FF3" t="s">
        <v>668</v>
      </c>
      <c r="FG3" t="s">
        <v>669</v>
      </c>
      <c r="FH3" t="s">
        <v>670</v>
      </c>
      <c r="FI3" t="s">
        <v>671</v>
      </c>
    </row>
    <row r="4" spans="1:165" x14ac:dyDescent="0.25">
      <c r="A4" s="53" t="s">
        <v>672</v>
      </c>
      <c r="AW4">
        <v>1</v>
      </c>
      <c r="AZ4">
        <v>1</v>
      </c>
      <c r="BC4">
        <v>1</v>
      </c>
      <c r="BF4">
        <v>1</v>
      </c>
      <c r="BI4">
        <v>1</v>
      </c>
      <c r="BL4">
        <v>1</v>
      </c>
      <c r="BO4">
        <v>1</v>
      </c>
      <c r="BR4">
        <v>1</v>
      </c>
      <c r="BU4">
        <v>1</v>
      </c>
      <c r="BX4">
        <v>1</v>
      </c>
      <c r="CA4">
        <v>1</v>
      </c>
      <c r="CD4">
        <v>1</v>
      </c>
      <c r="CG4">
        <v>1</v>
      </c>
      <c r="CJ4">
        <v>1</v>
      </c>
      <c r="CM4">
        <v>1</v>
      </c>
      <c r="CP4">
        <v>1</v>
      </c>
    </row>
    <row r="5" spans="1:165" x14ac:dyDescent="0.25">
      <c r="A5" s="53" t="s">
        <v>673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1</v>
      </c>
      <c r="DY5">
        <v>1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1</v>
      </c>
      <c r="EK5">
        <v>1</v>
      </c>
      <c r="EL5">
        <v>1</v>
      </c>
      <c r="EM5">
        <v>1</v>
      </c>
      <c r="EN5">
        <v>1</v>
      </c>
      <c r="EO5">
        <v>1</v>
      </c>
      <c r="EP5">
        <v>1</v>
      </c>
      <c r="EQ5">
        <v>1</v>
      </c>
      <c r="ER5">
        <v>1</v>
      </c>
      <c r="ES5">
        <v>1</v>
      </c>
      <c r="ET5">
        <v>1</v>
      </c>
      <c r="EU5">
        <v>1</v>
      </c>
      <c r="EV5">
        <v>1</v>
      </c>
      <c r="EW5">
        <v>1</v>
      </c>
      <c r="EX5">
        <v>1</v>
      </c>
      <c r="EY5">
        <v>1</v>
      </c>
      <c r="EZ5">
        <v>1</v>
      </c>
      <c r="FA5">
        <v>1</v>
      </c>
      <c r="FB5">
        <v>1</v>
      </c>
      <c r="FC5">
        <v>1</v>
      </c>
      <c r="FD5">
        <v>1</v>
      </c>
      <c r="FE5">
        <v>1</v>
      </c>
      <c r="FF5">
        <v>1</v>
      </c>
      <c r="FG5">
        <v>1</v>
      </c>
      <c r="FH5">
        <v>1</v>
      </c>
      <c r="FI5">
        <v>1</v>
      </c>
    </row>
    <row r="6" spans="1:165" x14ac:dyDescent="0.25">
      <c r="A6" s="53" t="s">
        <v>674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</row>
    <row r="7" spans="1:165" x14ac:dyDescent="0.25">
      <c r="A7" s="53" t="s">
        <v>675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1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1</v>
      </c>
      <c r="ET7">
        <v>1</v>
      </c>
      <c r="EU7">
        <v>1</v>
      </c>
      <c r="EV7">
        <v>1</v>
      </c>
      <c r="EW7">
        <v>1</v>
      </c>
      <c r="EX7">
        <v>1</v>
      </c>
      <c r="EY7">
        <v>1</v>
      </c>
      <c r="EZ7">
        <v>1</v>
      </c>
      <c r="FA7">
        <v>1</v>
      </c>
      <c r="FB7">
        <v>1</v>
      </c>
      <c r="FC7">
        <v>1</v>
      </c>
      <c r="FD7">
        <v>1</v>
      </c>
      <c r="FE7">
        <v>1</v>
      </c>
      <c r="FF7">
        <v>1</v>
      </c>
      <c r="FG7">
        <v>1</v>
      </c>
      <c r="FH7">
        <v>1</v>
      </c>
      <c r="FI7">
        <v>1</v>
      </c>
    </row>
    <row r="8" spans="1:165" x14ac:dyDescent="0.25">
      <c r="A8" s="53" t="s">
        <v>676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</row>
    <row r="9" spans="1:165" x14ac:dyDescent="0.25">
      <c r="A9" s="53" t="s">
        <v>677</v>
      </c>
      <c r="BS9">
        <v>1</v>
      </c>
      <c r="BU9">
        <v>1</v>
      </c>
      <c r="BW9">
        <v>1</v>
      </c>
      <c r="BY9">
        <v>1</v>
      </c>
      <c r="CA9">
        <v>1</v>
      </c>
      <c r="CC9">
        <v>1</v>
      </c>
      <c r="CE9">
        <v>1</v>
      </c>
      <c r="CG9">
        <v>1</v>
      </c>
      <c r="CI9">
        <v>1</v>
      </c>
      <c r="CK9">
        <v>1</v>
      </c>
      <c r="CM9">
        <v>1</v>
      </c>
      <c r="CO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1</v>
      </c>
      <c r="EK9">
        <v>1</v>
      </c>
    </row>
    <row r="10" spans="1:165" x14ac:dyDescent="0.25">
      <c r="A10" s="53" t="s">
        <v>678</v>
      </c>
      <c r="X10">
        <v>1</v>
      </c>
      <c r="Z10">
        <v>1</v>
      </c>
      <c r="AB10">
        <v>1</v>
      </c>
      <c r="AD10">
        <v>1</v>
      </c>
      <c r="AF10">
        <v>1</v>
      </c>
      <c r="AH10">
        <v>1</v>
      </c>
      <c r="AJ10">
        <v>1</v>
      </c>
      <c r="AL10">
        <v>1</v>
      </c>
      <c r="AN10">
        <v>1</v>
      </c>
      <c r="AP10">
        <v>1</v>
      </c>
      <c r="AR10">
        <v>1</v>
      </c>
      <c r="AT10">
        <v>1</v>
      </c>
      <c r="AV10">
        <v>1</v>
      </c>
    </row>
    <row r="11" spans="1:165" x14ac:dyDescent="0.25">
      <c r="A11" s="53" t="s">
        <v>679</v>
      </c>
      <c r="B11">
        <v>1</v>
      </c>
      <c r="E11">
        <v>1</v>
      </c>
      <c r="H11">
        <v>1</v>
      </c>
      <c r="K11">
        <v>1</v>
      </c>
      <c r="N11">
        <v>1</v>
      </c>
      <c r="Q11">
        <v>1</v>
      </c>
      <c r="S11">
        <v>1</v>
      </c>
      <c r="W11">
        <v>1</v>
      </c>
      <c r="Z11">
        <v>1</v>
      </c>
      <c r="AC11">
        <v>1</v>
      </c>
      <c r="AF11">
        <v>1</v>
      </c>
      <c r="AI11">
        <v>1</v>
      </c>
      <c r="AL11">
        <v>1</v>
      </c>
      <c r="AO11">
        <v>1</v>
      </c>
      <c r="AR11">
        <v>1</v>
      </c>
      <c r="AU11">
        <v>1</v>
      </c>
      <c r="AW11">
        <v>1</v>
      </c>
      <c r="AZ11">
        <v>1</v>
      </c>
      <c r="BC11">
        <v>1</v>
      </c>
      <c r="BF11">
        <v>1</v>
      </c>
      <c r="BI11">
        <v>1</v>
      </c>
      <c r="BL11">
        <v>1</v>
      </c>
      <c r="BO11">
        <v>1</v>
      </c>
      <c r="BR11">
        <v>1</v>
      </c>
      <c r="BU11">
        <v>1</v>
      </c>
      <c r="BX11">
        <v>1</v>
      </c>
      <c r="CA11">
        <v>1</v>
      </c>
      <c r="CD11">
        <v>1</v>
      </c>
      <c r="CG11">
        <v>1</v>
      </c>
      <c r="CJ11">
        <v>1</v>
      </c>
      <c r="CM11">
        <v>1</v>
      </c>
      <c r="CP11">
        <v>1</v>
      </c>
      <c r="CR11">
        <v>1</v>
      </c>
      <c r="CU11">
        <v>1</v>
      </c>
      <c r="CX11">
        <v>1</v>
      </c>
      <c r="DA11">
        <v>1</v>
      </c>
      <c r="DD11">
        <v>1</v>
      </c>
      <c r="DG11">
        <v>1</v>
      </c>
      <c r="DJ11">
        <v>1</v>
      </c>
      <c r="DM11">
        <v>1</v>
      </c>
      <c r="DP11">
        <v>1</v>
      </c>
      <c r="DS11">
        <v>1</v>
      </c>
      <c r="DV11">
        <v>1</v>
      </c>
      <c r="DY11">
        <v>1</v>
      </c>
      <c r="EA11">
        <v>1</v>
      </c>
      <c r="ED11">
        <v>1</v>
      </c>
      <c r="EG11">
        <v>1</v>
      </c>
      <c r="EJ11">
        <v>1</v>
      </c>
      <c r="EM11">
        <v>1</v>
      </c>
      <c r="EP11">
        <v>1</v>
      </c>
      <c r="ES11">
        <v>1</v>
      </c>
      <c r="EV11">
        <v>1</v>
      </c>
      <c r="EY11">
        <v>1</v>
      </c>
      <c r="FB11">
        <v>1</v>
      </c>
      <c r="FE11">
        <v>1</v>
      </c>
      <c r="FH11">
        <v>1</v>
      </c>
    </row>
    <row r="12" spans="1:165" x14ac:dyDescent="0.25">
      <c r="A12" s="53" t="s">
        <v>680</v>
      </c>
      <c r="BS12">
        <v>1</v>
      </c>
      <c r="BU12">
        <v>1</v>
      </c>
      <c r="BW12">
        <v>1</v>
      </c>
      <c r="BY12">
        <v>1</v>
      </c>
      <c r="CA12">
        <v>1</v>
      </c>
      <c r="CC12">
        <v>1</v>
      </c>
      <c r="CE12">
        <v>1</v>
      </c>
      <c r="CG12">
        <v>1</v>
      </c>
      <c r="CI12">
        <v>1</v>
      </c>
      <c r="CK12">
        <v>1</v>
      </c>
      <c r="CM12">
        <v>1</v>
      </c>
      <c r="CO12">
        <v>1</v>
      </c>
      <c r="CQ12">
        <v>1</v>
      </c>
      <c r="EB12">
        <v>1</v>
      </c>
      <c r="ED12">
        <v>1</v>
      </c>
      <c r="EF12">
        <v>1</v>
      </c>
      <c r="EH12">
        <v>1</v>
      </c>
      <c r="EJ12">
        <v>1</v>
      </c>
    </row>
    <row r="13" spans="1:165" x14ac:dyDescent="0.25">
      <c r="A13" s="53" t="s">
        <v>681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1</v>
      </c>
      <c r="ET13">
        <v>1</v>
      </c>
      <c r="EU13">
        <v>1</v>
      </c>
      <c r="EV13">
        <v>1</v>
      </c>
      <c r="EW13">
        <v>1</v>
      </c>
      <c r="EX13">
        <v>1</v>
      </c>
      <c r="EY13">
        <v>1</v>
      </c>
      <c r="EZ13">
        <v>1</v>
      </c>
      <c r="FA13">
        <v>1</v>
      </c>
      <c r="FB13">
        <v>1</v>
      </c>
      <c r="FC13">
        <v>1</v>
      </c>
      <c r="FD13">
        <v>1</v>
      </c>
      <c r="FE13">
        <v>1</v>
      </c>
      <c r="FF13">
        <v>1</v>
      </c>
      <c r="FG13">
        <v>1</v>
      </c>
      <c r="FH13">
        <v>1</v>
      </c>
      <c r="FI13">
        <v>1</v>
      </c>
    </row>
    <row r="14" spans="1:165" x14ac:dyDescent="0.25">
      <c r="A14" s="53" t="s">
        <v>682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</row>
    <row r="15" spans="1:165" x14ac:dyDescent="0.25">
      <c r="A15" s="53" t="s">
        <v>683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</row>
    <row r="16" spans="1:165" x14ac:dyDescent="0.25">
      <c r="A16" s="53" t="s">
        <v>684</v>
      </c>
      <c r="AC16">
        <v>1</v>
      </c>
      <c r="AH16">
        <v>1</v>
      </c>
      <c r="AM16">
        <v>1</v>
      </c>
      <c r="AR16">
        <v>1</v>
      </c>
      <c r="AV16">
        <v>1</v>
      </c>
    </row>
    <row r="17" spans="1:165" x14ac:dyDescent="0.25">
      <c r="A17" s="53" t="s">
        <v>685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1</v>
      </c>
      <c r="DY17">
        <v>1</v>
      </c>
      <c r="DZ17">
        <v>1</v>
      </c>
      <c r="EA17">
        <v>1</v>
      </c>
      <c r="EB17">
        <v>1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1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1</v>
      </c>
      <c r="ET17">
        <v>1</v>
      </c>
      <c r="EU17">
        <v>1</v>
      </c>
      <c r="EV17">
        <v>1</v>
      </c>
      <c r="EW17">
        <v>1</v>
      </c>
      <c r="EX17">
        <v>1</v>
      </c>
      <c r="EY17">
        <v>1</v>
      </c>
      <c r="EZ17">
        <v>1</v>
      </c>
      <c r="FA17">
        <v>1</v>
      </c>
      <c r="FB17">
        <v>1</v>
      </c>
      <c r="FC17">
        <v>1</v>
      </c>
      <c r="FD17">
        <v>1</v>
      </c>
      <c r="FE17">
        <v>1</v>
      </c>
      <c r="FF17">
        <v>1</v>
      </c>
      <c r="FG17">
        <v>1</v>
      </c>
      <c r="FH17">
        <v>1</v>
      </c>
      <c r="FI17">
        <v>1</v>
      </c>
    </row>
    <row r="18" spans="1:165" x14ac:dyDescent="0.25">
      <c r="A18" s="53" t="s">
        <v>686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1</v>
      </c>
      <c r="DN18">
        <v>1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1</v>
      </c>
      <c r="ET18">
        <v>1</v>
      </c>
      <c r="EU18">
        <v>1</v>
      </c>
      <c r="EV18">
        <v>1</v>
      </c>
      <c r="EW18">
        <v>1</v>
      </c>
      <c r="EX18">
        <v>1</v>
      </c>
      <c r="EY18">
        <v>1</v>
      </c>
      <c r="EZ18">
        <v>1</v>
      </c>
      <c r="FA18">
        <v>1</v>
      </c>
      <c r="FB18">
        <v>1</v>
      </c>
      <c r="FC18">
        <v>1</v>
      </c>
      <c r="FD18">
        <v>1</v>
      </c>
      <c r="FE18">
        <v>1</v>
      </c>
      <c r="FF18">
        <v>1</v>
      </c>
      <c r="FG18">
        <v>1</v>
      </c>
      <c r="FH18">
        <v>1</v>
      </c>
      <c r="FI18">
        <v>1</v>
      </c>
    </row>
    <row r="19" spans="1:165" x14ac:dyDescent="0.25">
      <c r="A19" s="53" t="s">
        <v>687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1</v>
      </c>
      <c r="EJ19">
        <v>1</v>
      </c>
      <c r="EK19">
        <v>1</v>
      </c>
      <c r="EL19">
        <v>1</v>
      </c>
      <c r="EM19">
        <v>1</v>
      </c>
      <c r="EN19">
        <v>1</v>
      </c>
      <c r="EO19">
        <v>1</v>
      </c>
      <c r="EP19">
        <v>1</v>
      </c>
      <c r="EQ19">
        <v>1</v>
      </c>
      <c r="ER19">
        <v>1</v>
      </c>
      <c r="ES19">
        <v>1</v>
      </c>
      <c r="ET19">
        <v>1</v>
      </c>
      <c r="EU19">
        <v>1</v>
      </c>
      <c r="EV19">
        <v>1</v>
      </c>
      <c r="EW19">
        <v>1</v>
      </c>
      <c r="EX19">
        <v>1</v>
      </c>
      <c r="EY19">
        <v>1</v>
      </c>
      <c r="EZ19">
        <v>1</v>
      </c>
      <c r="FA19">
        <v>1</v>
      </c>
      <c r="FB19">
        <v>1</v>
      </c>
      <c r="FC19">
        <v>1</v>
      </c>
      <c r="FD19">
        <v>1</v>
      </c>
      <c r="FE19">
        <v>1</v>
      </c>
      <c r="FF19">
        <v>1</v>
      </c>
      <c r="FG19">
        <v>1</v>
      </c>
      <c r="FH19">
        <v>1</v>
      </c>
      <c r="FI19">
        <v>1</v>
      </c>
    </row>
    <row r="20" spans="1:165" x14ac:dyDescent="0.25">
      <c r="A20" s="53" t="s">
        <v>688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1</v>
      </c>
      <c r="ES20">
        <v>1</v>
      </c>
      <c r="ET20">
        <v>1</v>
      </c>
      <c r="EU20">
        <v>1</v>
      </c>
      <c r="EV20">
        <v>1</v>
      </c>
      <c r="EW20">
        <v>1</v>
      </c>
      <c r="EX20">
        <v>1</v>
      </c>
      <c r="EY20">
        <v>1</v>
      </c>
      <c r="EZ20">
        <v>1</v>
      </c>
      <c r="FA20">
        <v>1</v>
      </c>
      <c r="FB20">
        <v>1</v>
      </c>
      <c r="FC20">
        <v>1</v>
      </c>
      <c r="FD20">
        <v>1</v>
      </c>
      <c r="FE20">
        <v>1</v>
      </c>
      <c r="FF20">
        <v>1</v>
      </c>
      <c r="FG20">
        <v>1</v>
      </c>
      <c r="FH20">
        <v>1</v>
      </c>
      <c r="FI20">
        <v>1</v>
      </c>
    </row>
    <row r="21" spans="1:165" x14ac:dyDescent="0.25">
      <c r="A21" s="53" t="s">
        <v>689</v>
      </c>
      <c r="B21">
        <v>1</v>
      </c>
      <c r="E21">
        <v>1</v>
      </c>
      <c r="H21">
        <v>1</v>
      </c>
      <c r="K21">
        <v>1</v>
      </c>
      <c r="N21">
        <v>1</v>
      </c>
      <c r="Q21">
        <v>1</v>
      </c>
      <c r="S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Z21">
        <v>1</v>
      </c>
      <c r="BC21">
        <v>1</v>
      </c>
      <c r="BF21">
        <v>1</v>
      </c>
      <c r="BI21">
        <v>1</v>
      </c>
      <c r="BL21">
        <v>1</v>
      </c>
      <c r="BO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1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1</v>
      </c>
      <c r="DZ21">
        <v>1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1</v>
      </c>
      <c r="EG21">
        <v>1</v>
      </c>
      <c r="EH21">
        <v>1</v>
      </c>
      <c r="EI21">
        <v>1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1</v>
      </c>
      <c r="EQ21">
        <v>1</v>
      </c>
      <c r="ER21">
        <v>1</v>
      </c>
      <c r="ES21">
        <v>1</v>
      </c>
      <c r="ET21">
        <v>1</v>
      </c>
      <c r="EU21">
        <v>1</v>
      </c>
      <c r="EV21">
        <v>1</v>
      </c>
      <c r="EW21">
        <v>1</v>
      </c>
      <c r="EX21">
        <v>1</v>
      </c>
      <c r="EY21">
        <v>1</v>
      </c>
      <c r="EZ21">
        <v>1</v>
      </c>
      <c r="FA21">
        <v>1</v>
      </c>
      <c r="FB21">
        <v>1</v>
      </c>
      <c r="FC21">
        <v>1</v>
      </c>
      <c r="FD21">
        <v>1</v>
      </c>
      <c r="FE21">
        <v>1</v>
      </c>
      <c r="FF21">
        <v>1</v>
      </c>
      <c r="FG21">
        <v>1</v>
      </c>
      <c r="FH21">
        <v>1</v>
      </c>
      <c r="FI21">
        <v>1</v>
      </c>
    </row>
    <row r="22" spans="1:165" x14ac:dyDescent="0.25">
      <c r="A22" s="53" t="s">
        <v>690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1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1</v>
      </c>
      <c r="EI22">
        <v>1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1</v>
      </c>
      <c r="ER22">
        <v>1</v>
      </c>
      <c r="ES22">
        <v>1</v>
      </c>
      <c r="ET22">
        <v>1</v>
      </c>
      <c r="EU22">
        <v>1</v>
      </c>
      <c r="EV22">
        <v>1</v>
      </c>
      <c r="EW22">
        <v>1</v>
      </c>
      <c r="EX22">
        <v>1</v>
      </c>
      <c r="EY22">
        <v>1</v>
      </c>
      <c r="EZ22">
        <v>1</v>
      </c>
      <c r="FA22">
        <v>1</v>
      </c>
      <c r="FB22">
        <v>1</v>
      </c>
      <c r="FC22">
        <v>1</v>
      </c>
      <c r="FD22">
        <v>1</v>
      </c>
      <c r="FE22">
        <v>1</v>
      </c>
      <c r="FF22">
        <v>1</v>
      </c>
      <c r="FG22">
        <v>1</v>
      </c>
      <c r="FH22">
        <v>1</v>
      </c>
      <c r="FI22">
        <v>1</v>
      </c>
    </row>
    <row r="23" spans="1:165" x14ac:dyDescent="0.25">
      <c r="A23" s="53" t="s">
        <v>691</v>
      </c>
      <c r="I23">
        <v>1</v>
      </c>
      <c r="T23">
        <v>1</v>
      </c>
      <c r="AC23">
        <v>1</v>
      </c>
      <c r="AM23">
        <v>1</v>
      </c>
      <c r="BD23">
        <v>1</v>
      </c>
      <c r="BN23">
        <v>1</v>
      </c>
      <c r="BX23">
        <v>1</v>
      </c>
      <c r="CH23">
        <v>1</v>
      </c>
      <c r="CR23">
        <v>1</v>
      </c>
      <c r="DB23">
        <v>1</v>
      </c>
      <c r="DL23">
        <v>1</v>
      </c>
      <c r="DV23">
        <v>1</v>
      </c>
      <c r="EA23">
        <v>1</v>
      </c>
      <c r="EK23">
        <v>1</v>
      </c>
      <c r="EU23">
        <v>1</v>
      </c>
      <c r="FE23">
        <v>1</v>
      </c>
    </row>
    <row r="24" spans="1:165" x14ac:dyDescent="0.25">
      <c r="A24" s="53" t="s">
        <v>692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1</v>
      </c>
      <c r="DZ24">
        <v>1</v>
      </c>
      <c r="EA24">
        <v>1</v>
      </c>
      <c r="EB24">
        <v>1</v>
      </c>
      <c r="EC24">
        <v>1</v>
      </c>
      <c r="ED24">
        <v>1</v>
      </c>
      <c r="EE24">
        <v>1</v>
      </c>
      <c r="EF24">
        <v>1</v>
      </c>
      <c r="EG24">
        <v>1</v>
      </c>
      <c r="EH24">
        <v>1</v>
      </c>
      <c r="EI24">
        <v>1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1</v>
      </c>
      <c r="ET24">
        <v>1</v>
      </c>
      <c r="EU24">
        <v>1</v>
      </c>
      <c r="EV24">
        <v>1</v>
      </c>
      <c r="EW24">
        <v>1</v>
      </c>
      <c r="EX24">
        <v>1</v>
      </c>
      <c r="EY24">
        <v>1</v>
      </c>
      <c r="EZ24">
        <v>1</v>
      </c>
      <c r="FA24">
        <v>1</v>
      </c>
      <c r="FB24">
        <v>1</v>
      </c>
      <c r="FC24">
        <v>1</v>
      </c>
      <c r="FD24">
        <v>1</v>
      </c>
      <c r="FE24">
        <v>1</v>
      </c>
      <c r="FF24">
        <v>1</v>
      </c>
      <c r="FG24">
        <v>1</v>
      </c>
      <c r="FH24">
        <v>1</v>
      </c>
      <c r="FI24">
        <v>1</v>
      </c>
    </row>
    <row r="25" spans="1:165" x14ac:dyDescent="0.25">
      <c r="A25" s="53" t="s">
        <v>415</v>
      </c>
      <c r="B25">
        <v>1</v>
      </c>
      <c r="D25">
        <v>1</v>
      </c>
      <c r="F25">
        <v>1</v>
      </c>
      <c r="H25">
        <v>1</v>
      </c>
      <c r="J25">
        <v>1</v>
      </c>
      <c r="L25">
        <v>1</v>
      </c>
      <c r="N25">
        <v>1</v>
      </c>
      <c r="P25">
        <v>1</v>
      </c>
      <c r="R25">
        <v>1</v>
      </c>
      <c r="S25">
        <v>1</v>
      </c>
      <c r="V25">
        <v>1</v>
      </c>
      <c r="X25">
        <v>1</v>
      </c>
      <c r="Z25">
        <v>1</v>
      </c>
      <c r="AB25">
        <v>1</v>
      </c>
      <c r="AD25">
        <v>1</v>
      </c>
      <c r="AF25">
        <v>1</v>
      </c>
      <c r="AH25">
        <v>1</v>
      </c>
      <c r="AJ25">
        <v>1</v>
      </c>
      <c r="AL25">
        <v>1</v>
      </c>
      <c r="AN25">
        <v>1</v>
      </c>
      <c r="AP25">
        <v>1</v>
      </c>
      <c r="AR25">
        <v>1</v>
      </c>
      <c r="AT25">
        <v>1</v>
      </c>
      <c r="AV25">
        <v>1</v>
      </c>
      <c r="AW25">
        <v>1</v>
      </c>
      <c r="AY25">
        <v>1</v>
      </c>
      <c r="BA25">
        <v>1</v>
      </c>
      <c r="BC25">
        <v>1</v>
      </c>
      <c r="BE25">
        <v>1</v>
      </c>
      <c r="BG25">
        <v>1</v>
      </c>
      <c r="BI25">
        <v>1</v>
      </c>
      <c r="BK25">
        <v>1</v>
      </c>
      <c r="BM25">
        <v>1</v>
      </c>
      <c r="BO25">
        <v>1</v>
      </c>
      <c r="BQ25">
        <v>1</v>
      </c>
      <c r="BS25">
        <v>1</v>
      </c>
      <c r="BU25">
        <v>1</v>
      </c>
      <c r="BW25">
        <v>1</v>
      </c>
      <c r="BY25">
        <v>1</v>
      </c>
      <c r="CA25">
        <v>1</v>
      </c>
      <c r="CC25">
        <v>1</v>
      </c>
      <c r="CE25">
        <v>1</v>
      </c>
      <c r="CG25">
        <v>1</v>
      </c>
      <c r="CI25">
        <v>1</v>
      </c>
      <c r="CK25">
        <v>1</v>
      </c>
      <c r="CM25">
        <v>1</v>
      </c>
      <c r="CO25">
        <v>1</v>
      </c>
      <c r="CQ25">
        <v>1</v>
      </c>
      <c r="CS25">
        <v>1</v>
      </c>
      <c r="CU25">
        <v>1</v>
      </c>
      <c r="CW25">
        <v>1</v>
      </c>
      <c r="CY25">
        <v>1</v>
      </c>
      <c r="DA25">
        <v>1</v>
      </c>
      <c r="DC25">
        <v>1</v>
      </c>
      <c r="DE25">
        <v>1</v>
      </c>
      <c r="DG25">
        <v>1</v>
      </c>
      <c r="DI25">
        <v>1</v>
      </c>
      <c r="DK25">
        <v>1</v>
      </c>
      <c r="DM25">
        <v>1</v>
      </c>
      <c r="DO25">
        <v>1</v>
      </c>
      <c r="DQ25">
        <v>1</v>
      </c>
      <c r="DS25">
        <v>1</v>
      </c>
      <c r="DU25">
        <v>1</v>
      </c>
      <c r="DW25">
        <v>1</v>
      </c>
      <c r="DY25">
        <v>1</v>
      </c>
      <c r="EB25">
        <v>1</v>
      </c>
      <c r="ED25">
        <v>1</v>
      </c>
      <c r="EF25">
        <v>1</v>
      </c>
      <c r="EH25">
        <v>1</v>
      </c>
      <c r="EJ25">
        <v>1</v>
      </c>
      <c r="EL25">
        <v>1</v>
      </c>
      <c r="EN25">
        <v>1</v>
      </c>
      <c r="EP25">
        <v>1</v>
      </c>
      <c r="ER25">
        <v>1</v>
      </c>
      <c r="ET25">
        <v>1</v>
      </c>
      <c r="EV25">
        <v>1</v>
      </c>
      <c r="EX25">
        <v>1</v>
      </c>
      <c r="FA25">
        <v>1</v>
      </c>
      <c r="FB25">
        <v>1</v>
      </c>
      <c r="FD25">
        <v>1</v>
      </c>
      <c r="FF25">
        <v>1</v>
      </c>
      <c r="FH25">
        <v>1</v>
      </c>
    </row>
    <row r="26" spans="1:165" x14ac:dyDescent="0.25">
      <c r="A26" s="53" t="s">
        <v>290</v>
      </c>
      <c r="AC26">
        <v>1</v>
      </c>
      <c r="BX26">
        <v>1</v>
      </c>
    </row>
    <row r="27" spans="1:165" x14ac:dyDescent="0.25">
      <c r="A27" s="53" t="s">
        <v>693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1</v>
      </c>
      <c r="DW27">
        <v>1</v>
      </c>
      <c r="DX27">
        <v>1</v>
      </c>
      <c r="DY27">
        <v>1</v>
      </c>
      <c r="DZ27">
        <v>1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1</v>
      </c>
      <c r="EG27">
        <v>1</v>
      </c>
      <c r="EH27">
        <v>1</v>
      </c>
      <c r="EI27">
        <v>1</v>
      </c>
      <c r="EJ27">
        <v>1</v>
      </c>
      <c r="EK27">
        <v>1</v>
      </c>
      <c r="EL27">
        <v>1</v>
      </c>
      <c r="EM27">
        <v>1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1</v>
      </c>
      <c r="ET27">
        <v>1</v>
      </c>
      <c r="EU27">
        <v>1</v>
      </c>
      <c r="EV27">
        <v>1</v>
      </c>
      <c r="EW27">
        <v>1</v>
      </c>
      <c r="EX27">
        <v>1</v>
      </c>
      <c r="EY27">
        <v>1</v>
      </c>
      <c r="EZ27">
        <v>1</v>
      </c>
      <c r="FA27">
        <v>1</v>
      </c>
      <c r="FB27">
        <v>1</v>
      </c>
      <c r="FC27">
        <v>1</v>
      </c>
      <c r="FD27">
        <v>1</v>
      </c>
      <c r="FE27">
        <v>1</v>
      </c>
      <c r="FF27">
        <v>1</v>
      </c>
      <c r="FG27">
        <v>1</v>
      </c>
      <c r="FH27">
        <v>1</v>
      </c>
      <c r="FI27">
        <v>1</v>
      </c>
    </row>
    <row r="28" spans="1:165" x14ac:dyDescent="0.25">
      <c r="A28" s="53" t="s">
        <v>694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</row>
    <row r="29" spans="1:165" x14ac:dyDescent="0.25">
      <c r="A29" s="53" t="s">
        <v>695</v>
      </c>
    </row>
    <row r="30" spans="1:165" x14ac:dyDescent="0.25">
      <c r="A30" s="53" t="s">
        <v>696</v>
      </c>
      <c r="B30">
        <v>10</v>
      </c>
      <c r="C30">
        <v>7</v>
      </c>
      <c r="D30">
        <v>8</v>
      </c>
      <c r="E30">
        <v>9</v>
      </c>
      <c r="F30">
        <v>8</v>
      </c>
      <c r="G30">
        <v>7</v>
      </c>
      <c r="H30">
        <v>10</v>
      </c>
      <c r="I30">
        <v>8</v>
      </c>
      <c r="J30">
        <v>8</v>
      </c>
      <c r="K30">
        <v>9</v>
      </c>
      <c r="L30">
        <v>8</v>
      </c>
      <c r="M30">
        <v>7</v>
      </c>
      <c r="N30">
        <v>10</v>
      </c>
      <c r="O30">
        <v>7</v>
      </c>
      <c r="P30">
        <v>8</v>
      </c>
      <c r="Q30">
        <v>9</v>
      </c>
      <c r="R30">
        <v>8</v>
      </c>
      <c r="S30">
        <v>11</v>
      </c>
      <c r="T30">
        <v>9</v>
      </c>
      <c r="U30">
        <v>8</v>
      </c>
      <c r="V30">
        <v>9</v>
      </c>
      <c r="W30">
        <v>10</v>
      </c>
      <c r="X30">
        <v>13</v>
      </c>
      <c r="Y30">
        <v>11</v>
      </c>
      <c r="Z30">
        <v>14</v>
      </c>
      <c r="AA30">
        <v>11</v>
      </c>
      <c r="AB30">
        <v>13</v>
      </c>
      <c r="AC30">
        <v>15</v>
      </c>
      <c r="AD30">
        <v>13</v>
      </c>
      <c r="AE30">
        <v>11</v>
      </c>
      <c r="AF30">
        <v>14</v>
      </c>
      <c r="AG30">
        <v>11</v>
      </c>
      <c r="AH30">
        <v>14</v>
      </c>
      <c r="AI30">
        <v>12</v>
      </c>
      <c r="AJ30">
        <v>13</v>
      </c>
      <c r="AK30">
        <v>11</v>
      </c>
      <c r="AL30">
        <v>14</v>
      </c>
      <c r="AM30">
        <v>13</v>
      </c>
      <c r="AN30">
        <v>13</v>
      </c>
      <c r="AO30">
        <v>12</v>
      </c>
      <c r="AP30">
        <v>13</v>
      </c>
      <c r="AQ30">
        <v>11</v>
      </c>
      <c r="AR30">
        <v>15</v>
      </c>
      <c r="AS30">
        <v>11</v>
      </c>
      <c r="AT30">
        <v>13</v>
      </c>
      <c r="AU30">
        <v>12</v>
      </c>
      <c r="AV30">
        <v>14</v>
      </c>
      <c r="AW30">
        <v>12</v>
      </c>
      <c r="AX30">
        <v>8</v>
      </c>
      <c r="AY30">
        <v>9</v>
      </c>
      <c r="AZ30">
        <v>11</v>
      </c>
      <c r="BA30">
        <v>9</v>
      </c>
      <c r="BB30">
        <v>8</v>
      </c>
      <c r="BC30">
        <v>12</v>
      </c>
      <c r="BD30">
        <v>9</v>
      </c>
      <c r="BE30">
        <v>9</v>
      </c>
      <c r="BF30">
        <v>11</v>
      </c>
      <c r="BG30">
        <v>9</v>
      </c>
      <c r="BH30">
        <v>8</v>
      </c>
      <c r="BI30">
        <v>12</v>
      </c>
      <c r="BJ30">
        <v>8</v>
      </c>
      <c r="BK30">
        <v>9</v>
      </c>
      <c r="BL30">
        <v>11</v>
      </c>
      <c r="BM30">
        <v>9</v>
      </c>
      <c r="BN30">
        <v>10</v>
      </c>
      <c r="BO30">
        <v>13</v>
      </c>
      <c r="BP30">
        <v>9</v>
      </c>
      <c r="BQ30">
        <v>10</v>
      </c>
      <c r="BR30">
        <v>12</v>
      </c>
      <c r="BS30">
        <v>15</v>
      </c>
      <c r="BT30">
        <v>12</v>
      </c>
      <c r="BU30">
        <v>17</v>
      </c>
      <c r="BV30">
        <v>12</v>
      </c>
      <c r="BW30">
        <v>15</v>
      </c>
      <c r="BX30">
        <v>16</v>
      </c>
      <c r="BY30">
        <v>15</v>
      </c>
      <c r="BZ30">
        <v>12</v>
      </c>
      <c r="CA30">
        <v>17</v>
      </c>
      <c r="CB30">
        <v>12</v>
      </c>
      <c r="CC30">
        <v>15</v>
      </c>
      <c r="CD30">
        <v>14</v>
      </c>
      <c r="CE30">
        <v>15</v>
      </c>
      <c r="CF30">
        <v>12</v>
      </c>
      <c r="CG30">
        <v>17</v>
      </c>
      <c r="CH30">
        <v>13</v>
      </c>
      <c r="CI30">
        <v>15</v>
      </c>
      <c r="CJ30">
        <v>14</v>
      </c>
      <c r="CK30">
        <v>15</v>
      </c>
      <c r="CL30">
        <v>12</v>
      </c>
      <c r="CM30">
        <v>17</v>
      </c>
      <c r="CN30">
        <v>12</v>
      </c>
      <c r="CO30">
        <v>15</v>
      </c>
      <c r="CP30">
        <v>14</v>
      </c>
      <c r="CQ30">
        <v>15</v>
      </c>
      <c r="CR30">
        <v>13</v>
      </c>
      <c r="CS30">
        <v>12</v>
      </c>
      <c r="CT30">
        <v>11</v>
      </c>
      <c r="CU30">
        <v>13</v>
      </c>
      <c r="CV30">
        <v>11</v>
      </c>
      <c r="CW30">
        <v>12</v>
      </c>
      <c r="CX30">
        <v>12</v>
      </c>
      <c r="CY30">
        <v>12</v>
      </c>
      <c r="CZ30">
        <v>11</v>
      </c>
      <c r="DA30">
        <v>13</v>
      </c>
      <c r="DB30">
        <v>12</v>
      </c>
      <c r="DC30">
        <v>11</v>
      </c>
      <c r="DD30">
        <v>11</v>
      </c>
      <c r="DE30">
        <v>11</v>
      </c>
      <c r="DF30">
        <v>10</v>
      </c>
      <c r="DG30">
        <v>12</v>
      </c>
      <c r="DH30">
        <v>10</v>
      </c>
      <c r="DI30">
        <v>11</v>
      </c>
      <c r="DJ30">
        <v>11</v>
      </c>
      <c r="DK30">
        <v>11</v>
      </c>
      <c r="DL30">
        <v>11</v>
      </c>
      <c r="DM30">
        <v>12</v>
      </c>
      <c r="DN30">
        <v>10</v>
      </c>
      <c r="DO30">
        <v>11</v>
      </c>
      <c r="DP30">
        <v>11</v>
      </c>
      <c r="DQ30">
        <v>11</v>
      </c>
      <c r="DR30">
        <v>10</v>
      </c>
      <c r="DS30">
        <v>12</v>
      </c>
      <c r="DT30">
        <v>10</v>
      </c>
      <c r="DU30">
        <v>11</v>
      </c>
      <c r="DV30">
        <v>12</v>
      </c>
      <c r="DW30">
        <v>11</v>
      </c>
      <c r="DX30">
        <v>10</v>
      </c>
      <c r="DY30">
        <v>12</v>
      </c>
      <c r="DZ30">
        <v>10</v>
      </c>
      <c r="EA30">
        <v>14</v>
      </c>
      <c r="EB30">
        <v>14</v>
      </c>
      <c r="EC30">
        <v>12</v>
      </c>
      <c r="ED30">
        <v>15</v>
      </c>
      <c r="EE30">
        <v>12</v>
      </c>
      <c r="EF30">
        <v>14</v>
      </c>
      <c r="EG30">
        <v>13</v>
      </c>
      <c r="EH30">
        <v>14</v>
      </c>
      <c r="EI30">
        <v>12</v>
      </c>
      <c r="EJ30">
        <v>15</v>
      </c>
      <c r="EK30">
        <v>13</v>
      </c>
      <c r="EL30">
        <v>12</v>
      </c>
      <c r="EM30">
        <v>12</v>
      </c>
      <c r="EN30">
        <v>12</v>
      </c>
      <c r="EO30">
        <v>11</v>
      </c>
      <c r="EP30">
        <v>13</v>
      </c>
      <c r="EQ30">
        <v>11</v>
      </c>
      <c r="ER30">
        <v>12</v>
      </c>
      <c r="ES30">
        <v>12</v>
      </c>
      <c r="ET30">
        <v>12</v>
      </c>
      <c r="EU30">
        <v>12</v>
      </c>
      <c r="EV30">
        <v>13</v>
      </c>
      <c r="EW30">
        <v>11</v>
      </c>
      <c r="EX30">
        <v>12</v>
      </c>
      <c r="EY30">
        <v>12</v>
      </c>
      <c r="EZ30">
        <v>11</v>
      </c>
      <c r="FA30">
        <v>12</v>
      </c>
      <c r="FB30">
        <v>13</v>
      </c>
      <c r="FC30">
        <v>11</v>
      </c>
      <c r="FD30">
        <v>12</v>
      </c>
      <c r="FE30">
        <v>13</v>
      </c>
      <c r="FF30">
        <v>12</v>
      </c>
      <c r="FG30">
        <v>11</v>
      </c>
      <c r="FH30">
        <v>13</v>
      </c>
      <c r="FI30">
        <v>11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6A0292-E81B-4F51-A5A5-0C0E8A16E5E6}">
  <sheetPr codeName="Лист39"/>
  <dimension ref="A1:A81"/>
  <sheetViews>
    <sheetView workbookViewId="0">
      <selection activeCell="V19" sqref="V19"/>
    </sheetView>
  </sheetViews>
  <sheetFormatPr defaultRowHeight="15" x14ac:dyDescent="0.25"/>
  <cols>
    <col min="1" max="1" width="100.5703125" customWidth="1"/>
  </cols>
  <sheetData>
    <row r="1" spans="1:1" ht="34.5" customHeight="1" x14ac:dyDescent="0.25">
      <c r="A1" s="23" t="s">
        <v>426</v>
      </c>
    </row>
    <row r="2" spans="1:1" x14ac:dyDescent="0.25">
      <c r="A2" s="25"/>
    </row>
    <row r="3" spans="1:1" x14ac:dyDescent="0.25">
      <c r="A3" s="24" t="s">
        <v>445</v>
      </c>
    </row>
    <row r="4" spans="1:1" x14ac:dyDescent="0.25">
      <c r="A4" s="25"/>
    </row>
    <row r="5" spans="1:1" ht="105" x14ac:dyDescent="0.25">
      <c r="A5" s="26" t="s">
        <v>446</v>
      </c>
    </row>
    <row r="6" spans="1:1" x14ac:dyDescent="0.25">
      <c r="A6" s="25"/>
    </row>
    <row r="7" spans="1:1" x14ac:dyDescent="0.25">
      <c r="A7" s="26" t="s">
        <v>447</v>
      </c>
    </row>
    <row r="8" spans="1:1" x14ac:dyDescent="0.25">
      <c r="A8" s="25"/>
    </row>
    <row r="9" spans="1:1" ht="30" x14ac:dyDescent="0.25">
      <c r="A9" s="27" t="s">
        <v>448</v>
      </c>
    </row>
    <row r="10" spans="1:1" x14ac:dyDescent="0.25">
      <c r="A10" s="25"/>
    </row>
    <row r="11" spans="1:1" ht="30" x14ac:dyDescent="0.25">
      <c r="A11" s="27" t="s">
        <v>449</v>
      </c>
    </row>
    <row r="12" spans="1:1" x14ac:dyDescent="0.25">
      <c r="A12" s="25"/>
    </row>
    <row r="13" spans="1:1" ht="30" x14ac:dyDescent="0.25">
      <c r="A13" s="26" t="s">
        <v>450</v>
      </c>
    </row>
    <row r="14" spans="1:1" x14ac:dyDescent="0.25">
      <c r="A14" s="25"/>
    </row>
    <row r="15" spans="1:1" ht="90" x14ac:dyDescent="0.25">
      <c r="A15" s="26" t="s">
        <v>451</v>
      </c>
    </row>
    <row r="16" spans="1:1" x14ac:dyDescent="0.25">
      <c r="A16" s="25"/>
    </row>
    <row r="17" spans="1:1" ht="45" x14ac:dyDescent="0.25">
      <c r="A17" s="26" t="s">
        <v>452</v>
      </c>
    </row>
    <row r="18" spans="1:1" x14ac:dyDescent="0.25">
      <c r="A18" s="25"/>
    </row>
    <row r="19" spans="1:1" ht="30" x14ac:dyDescent="0.25">
      <c r="A19" s="27" t="s">
        <v>453</v>
      </c>
    </row>
    <row r="20" spans="1:1" x14ac:dyDescent="0.25">
      <c r="A20" s="25"/>
    </row>
    <row r="21" spans="1:1" ht="30" x14ac:dyDescent="0.25">
      <c r="A21" s="27" t="s">
        <v>449</v>
      </c>
    </row>
    <row r="22" spans="1:1" x14ac:dyDescent="0.25">
      <c r="A22" s="25"/>
    </row>
    <row r="23" spans="1:1" x14ac:dyDescent="0.25">
      <c r="A23" s="26" t="s">
        <v>454</v>
      </c>
    </row>
    <row r="24" spans="1:1" x14ac:dyDescent="0.25">
      <c r="A24" s="25"/>
    </row>
    <row r="25" spans="1:1" ht="30" x14ac:dyDescent="0.25">
      <c r="A25" s="26" t="s">
        <v>455</v>
      </c>
    </row>
    <row r="26" spans="1:1" x14ac:dyDescent="0.25">
      <c r="A26" s="25"/>
    </row>
    <row r="27" spans="1:1" ht="90" x14ac:dyDescent="0.25">
      <c r="A27" s="26" t="s">
        <v>456</v>
      </c>
    </row>
    <row r="28" spans="1:1" x14ac:dyDescent="0.25">
      <c r="A28" s="25"/>
    </row>
    <row r="29" spans="1:1" ht="45" x14ac:dyDescent="0.25">
      <c r="A29" s="26" t="s">
        <v>457</v>
      </c>
    </row>
    <row r="30" spans="1:1" x14ac:dyDescent="0.25">
      <c r="A30" s="25"/>
    </row>
    <row r="31" spans="1:1" ht="30" x14ac:dyDescent="0.25">
      <c r="A31" s="27" t="s">
        <v>453</v>
      </c>
    </row>
    <row r="32" spans="1:1" x14ac:dyDescent="0.25">
      <c r="A32" s="25"/>
    </row>
    <row r="33" spans="1:1" ht="30" x14ac:dyDescent="0.25">
      <c r="A33" s="27" t="s">
        <v>449</v>
      </c>
    </row>
    <row r="34" spans="1:1" x14ac:dyDescent="0.25">
      <c r="A34" s="25"/>
    </row>
    <row r="35" spans="1:1" x14ac:dyDescent="0.25">
      <c r="A35" s="26" t="s">
        <v>454</v>
      </c>
    </row>
    <row r="36" spans="1:1" x14ac:dyDescent="0.25">
      <c r="A36" s="25"/>
    </row>
    <row r="37" spans="1:1" ht="30" x14ac:dyDescent="0.25">
      <c r="A37" s="26" t="s">
        <v>455</v>
      </c>
    </row>
    <row r="38" spans="1:1" x14ac:dyDescent="0.25">
      <c r="A38" s="25"/>
    </row>
    <row r="39" spans="1:1" ht="90" x14ac:dyDescent="0.25">
      <c r="A39" s="26" t="s">
        <v>456</v>
      </c>
    </row>
    <row r="40" spans="1:1" x14ac:dyDescent="0.25">
      <c r="A40" s="25"/>
    </row>
    <row r="41" spans="1:1" ht="75" x14ac:dyDescent="0.25">
      <c r="A41" s="26" t="s">
        <v>458</v>
      </c>
    </row>
    <row r="42" spans="1:1" x14ac:dyDescent="0.25">
      <c r="A42" s="25"/>
    </row>
    <row r="43" spans="1:1" ht="30" x14ac:dyDescent="0.25">
      <c r="A43" s="26" t="s">
        <v>459</v>
      </c>
    </row>
    <row r="44" spans="1:1" x14ac:dyDescent="0.25">
      <c r="A44" s="25"/>
    </row>
    <row r="45" spans="1:1" ht="90" x14ac:dyDescent="0.25">
      <c r="A45" s="26" t="s">
        <v>460</v>
      </c>
    </row>
    <row r="46" spans="1:1" x14ac:dyDescent="0.25">
      <c r="A46" s="25"/>
    </row>
    <row r="47" spans="1:1" ht="105" x14ac:dyDescent="0.25">
      <c r="A47" s="26" t="s">
        <v>461</v>
      </c>
    </row>
    <row r="48" spans="1:1" x14ac:dyDescent="0.25">
      <c r="A48" s="25"/>
    </row>
    <row r="49" spans="1:1" ht="45" x14ac:dyDescent="0.25">
      <c r="A49" s="26" t="s">
        <v>462</v>
      </c>
    </row>
    <row r="50" spans="1:1" x14ac:dyDescent="0.25">
      <c r="A50" s="25"/>
    </row>
    <row r="51" spans="1:1" ht="135" x14ac:dyDescent="0.25">
      <c r="A51" s="26" t="s">
        <v>463</v>
      </c>
    </row>
    <row r="52" spans="1:1" x14ac:dyDescent="0.25">
      <c r="A52" s="25"/>
    </row>
    <row r="53" spans="1:1" ht="30" x14ac:dyDescent="0.25">
      <c r="A53" s="26" t="s">
        <v>464</v>
      </c>
    </row>
    <row r="54" spans="1:1" x14ac:dyDescent="0.25">
      <c r="A54" s="25"/>
    </row>
    <row r="55" spans="1:1" ht="45" x14ac:dyDescent="0.25">
      <c r="A55" s="26" t="s">
        <v>465</v>
      </c>
    </row>
    <row r="56" spans="1:1" x14ac:dyDescent="0.25">
      <c r="A56" s="25"/>
    </row>
    <row r="57" spans="1:1" ht="30" x14ac:dyDescent="0.25">
      <c r="A57" s="26" t="s">
        <v>466</v>
      </c>
    </row>
    <row r="58" spans="1:1" x14ac:dyDescent="0.25">
      <c r="A58" s="25"/>
    </row>
    <row r="59" spans="1:1" ht="45" x14ac:dyDescent="0.25">
      <c r="A59" s="26" t="s">
        <v>467</v>
      </c>
    </row>
    <row r="60" spans="1:1" x14ac:dyDescent="0.25">
      <c r="A60" s="25"/>
    </row>
    <row r="61" spans="1:1" ht="75" x14ac:dyDescent="0.25">
      <c r="A61" s="26" t="s">
        <v>468</v>
      </c>
    </row>
    <row r="62" spans="1:1" x14ac:dyDescent="0.25">
      <c r="A62" s="25"/>
    </row>
    <row r="63" spans="1:1" ht="45" x14ac:dyDescent="0.25">
      <c r="A63" s="26" t="s">
        <v>469</v>
      </c>
    </row>
    <row r="64" spans="1:1" x14ac:dyDescent="0.25">
      <c r="A64" s="25"/>
    </row>
    <row r="65" spans="1:1" ht="60" x14ac:dyDescent="0.25">
      <c r="A65" s="26" t="s">
        <v>470</v>
      </c>
    </row>
    <row r="66" spans="1:1" x14ac:dyDescent="0.25">
      <c r="A66" s="25"/>
    </row>
    <row r="67" spans="1:1" ht="75" x14ac:dyDescent="0.25">
      <c r="A67" s="26" t="s">
        <v>471</v>
      </c>
    </row>
    <row r="68" spans="1:1" x14ac:dyDescent="0.25">
      <c r="A68" s="25"/>
    </row>
    <row r="69" spans="1:1" ht="45" x14ac:dyDescent="0.25">
      <c r="A69" s="26" t="s">
        <v>472</v>
      </c>
    </row>
    <row r="70" spans="1:1" x14ac:dyDescent="0.25">
      <c r="A70" s="25"/>
    </row>
    <row r="71" spans="1:1" ht="45" x14ac:dyDescent="0.25">
      <c r="A71" s="26" t="s">
        <v>473</v>
      </c>
    </row>
    <row r="72" spans="1:1" x14ac:dyDescent="0.25">
      <c r="A72" s="25"/>
    </row>
    <row r="73" spans="1:1" ht="45" x14ac:dyDescent="0.25">
      <c r="A73" s="26" t="s">
        <v>474</v>
      </c>
    </row>
    <row r="74" spans="1:1" x14ac:dyDescent="0.25">
      <c r="A74" s="25"/>
    </row>
    <row r="75" spans="1:1" ht="30" x14ac:dyDescent="0.25">
      <c r="A75" s="26" t="s">
        <v>475</v>
      </c>
    </row>
    <row r="76" spans="1:1" x14ac:dyDescent="0.25">
      <c r="A76" s="25"/>
    </row>
    <row r="77" spans="1:1" ht="30" x14ac:dyDescent="0.25">
      <c r="A77" s="26" t="s">
        <v>476</v>
      </c>
    </row>
    <row r="78" spans="1:1" x14ac:dyDescent="0.25">
      <c r="A78" s="25"/>
    </row>
    <row r="79" spans="1:1" ht="75" x14ac:dyDescent="0.25">
      <c r="A79" s="26" t="s">
        <v>477</v>
      </c>
    </row>
    <row r="80" spans="1:1" x14ac:dyDescent="0.25">
      <c r="A80" s="25"/>
    </row>
    <row r="81" spans="1:1" ht="150" x14ac:dyDescent="0.25">
      <c r="A81" s="26" t="s">
        <v>478</v>
      </c>
    </row>
  </sheetData>
  <hyperlinks>
    <hyperlink ref="A9" r:id="rId1" location="/document/401414440/entry/1161" display="https://internet.garant.ru/ - /document/401414440/entry/1161" xr:uid="{2EE0E838-9333-4B15-8CE3-6ABAABF08D39}"/>
    <hyperlink ref="A11" r:id="rId2" location="/document/401414440/entry/1200" display="https://internet.garant.ru/ - /document/401414440/entry/1200" xr:uid="{1116CD24-9772-4534-A7EF-431B1B2B3273}"/>
    <hyperlink ref="A19" r:id="rId3" location="/document/401414440/entry/1161" display="https://internet.garant.ru/ - /document/401414440/entry/1161" xr:uid="{21AEC84F-73E5-4827-AA5A-1E23A9E0D099}"/>
    <hyperlink ref="A21" r:id="rId4" location="/document/401414440/entry/1200" display="https://internet.garant.ru/ - /document/401414440/entry/1200" xr:uid="{AF8F11A7-1EC1-4023-ADB9-D916A751AE21}"/>
    <hyperlink ref="A31" r:id="rId5" location="/document/401414440/entry/1161" display="https://internet.garant.ru/ - /document/401414440/entry/1161" xr:uid="{8EB4386C-7B14-4B6D-B4C3-1EAF3A9CD8B8}"/>
    <hyperlink ref="A33" r:id="rId6" location="/document/401414440/entry/1200" display="https://internet.garant.ru/ - /document/401414440/entry/1200" xr:uid="{CFD06346-E27B-4E06-83F8-E633D461C31B}"/>
  </hyperlink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62A1A9-E8B6-48E1-B275-7523CD79FD3A}">
  <sheetPr codeName="Лист40"/>
  <dimension ref="A1:FV58"/>
  <sheetViews>
    <sheetView topLeftCell="B1" zoomScale="70" zoomScaleNormal="70" workbookViewId="0">
      <selection activeCell="V19" sqref="V19"/>
    </sheetView>
  </sheetViews>
  <sheetFormatPr defaultRowHeight="15" x14ac:dyDescent="0.25"/>
  <cols>
    <col min="1" max="1" width="125.85546875" customWidth="1"/>
    <col min="2" max="2" width="5.5703125" customWidth="1"/>
    <col min="3" max="3" width="22.140625" customWidth="1"/>
    <col min="4" max="4" width="110" customWidth="1"/>
    <col min="5" max="5" width="10" customWidth="1"/>
  </cols>
  <sheetData>
    <row r="1" spans="1:178" ht="30" x14ac:dyDescent="0.25">
      <c r="A1" s="23" t="s">
        <v>426</v>
      </c>
      <c r="B1" s="23"/>
    </row>
    <row r="3" spans="1:178" x14ac:dyDescent="0.25">
      <c r="A3" s="24" t="s">
        <v>427</v>
      </c>
      <c r="B3" s="24"/>
      <c r="E3" s="124">
        <v>18</v>
      </c>
      <c r="F3" s="124"/>
      <c r="G3" s="125">
        <v>19</v>
      </c>
      <c r="H3" s="121"/>
      <c r="I3" s="120">
        <v>20</v>
      </c>
      <c r="J3" s="121"/>
      <c r="K3" s="120">
        <v>21</v>
      </c>
      <c r="L3" s="121"/>
      <c r="M3" s="120">
        <v>22</v>
      </c>
      <c r="N3" s="121"/>
      <c r="O3" s="120">
        <v>23</v>
      </c>
      <c r="P3" s="121"/>
      <c r="Q3" s="120">
        <v>24</v>
      </c>
      <c r="R3" s="121"/>
      <c r="S3" s="125">
        <v>25</v>
      </c>
      <c r="T3" s="121"/>
      <c r="U3" s="120">
        <v>26</v>
      </c>
      <c r="V3" s="121"/>
      <c r="W3" s="120">
        <v>27</v>
      </c>
      <c r="X3" s="121"/>
      <c r="Y3" s="120">
        <v>28</v>
      </c>
      <c r="Z3" s="121"/>
      <c r="AA3" s="120">
        <v>29</v>
      </c>
      <c r="AB3" s="121"/>
      <c r="AC3" s="120">
        <v>30</v>
      </c>
      <c r="AD3" s="121"/>
      <c r="AE3" s="120">
        <v>31</v>
      </c>
      <c r="AF3" s="121"/>
      <c r="AG3" s="120">
        <v>32</v>
      </c>
      <c r="AH3" s="121"/>
      <c r="AI3" s="120">
        <v>33</v>
      </c>
      <c r="AJ3" s="121"/>
      <c r="AK3" s="120">
        <v>34</v>
      </c>
      <c r="AL3" s="121"/>
      <c r="AM3" s="120">
        <v>35</v>
      </c>
      <c r="AN3" s="121"/>
      <c r="AO3" s="120">
        <v>36</v>
      </c>
      <c r="AP3" s="121"/>
      <c r="AQ3" s="120">
        <v>37</v>
      </c>
      <c r="AR3" s="121"/>
      <c r="AS3" s="120">
        <v>38</v>
      </c>
      <c r="AT3" s="121"/>
      <c r="AU3" s="120">
        <v>39</v>
      </c>
      <c r="AV3" s="121"/>
      <c r="AW3" s="120">
        <v>40</v>
      </c>
      <c r="AX3" s="121"/>
      <c r="AY3" s="120">
        <v>41</v>
      </c>
      <c r="AZ3" s="121"/>
      <c r="BA3" s="120">
        <v>42</v>
      </c>
      <c r="BB3" s="121"/>
      <c r="BC3" s="120">
        <v>43</v>
      </c>
      <c r="BD3" s="121"/>
      <c r="BE3" s="120">
        <v>44</v>
      </c>
      <c r="BF3" s="121"/>
      <c r="BG3" s="120">
        <v>45</v>
      </c>
      <c r="BH3" s="121"/>
      <c r="BI3" s="120">
        <v>46</v>
      </c>
      <c r="BJ3" s="121"/>
      <c r="BK3" s="120">
        <v>47</v>
      </c>
      <c r="BL3" s="121"/>
      <c r="BM3" s="120">
        <v>48</v>
      </c>
      <c r="BN3" s="121"/>
      <c r="BO3" s="120">
        <v>49</v>
      </c>
      <c r="BP3" s="121"/>
      <c r="BQ3" s="120">
        <v>50</v>
      </c>
      <c r="BR3" s="121"/>
      <c r="BS3" s="120">
        <v>51</v>
      </c>
      <c r="BT3" s="121"/>
      <c r="BU3" s="120">
        <v>52</v>
      </c>
      <c r="BV3" s="121"/>
      <c r="BW3" s="120">
        <v>53</v>
      </c>
      <c r="BX3" s="121"/>
      <c r="BY3" s="120">
        <v>54</v>
      </c>
      <c r="BZ3" s="121"/>
      <c r="CA3" s="120">
        <v>55</v>
      </c>
      <c r="CB3" s="121"/>
      <c r="CC3" s="120">
        <v>56</v>
      </c>
      <c r="CD3" s="121"/>
      <c r="CE3" s="120">
        <v>57</v>
      </c>
      <c r="CF3" s="121"/>
      <c r="CG3" s="120">
        <v>58</v>
      </c>
      <c r="CH3" s="121"/>
      <c r="CI3" s="120">
        <v>59</v>
      </c>
      <c r="CJ3" s="121"/>
      <c r="CK3" s="120">
        <v>60</v>
      </c>
      <c r="CL3" s="121"/>
      <c r="CM3" s="120">
        <v>61</v>
      </c>
      <c r="CN3" s="121"/>
      <c r="CO3" s="120">
        <v>62</v>
      </c>
      <c r="CP3" s="121"/>
      <c r="CQ3" s="120">
        <v>63</v>
      </c>
      <c r="CR3" s="121"/>
      <c r="CS3" s="120">
        <v>64</v>
      </c>
      <c r="CT3" s="121"/>
      <c r="CU3" s="120">
        <v>65</v>
      </c>
      <c r="CV3" s="121"/>
      <c r="CW3" s="120">
        <v>66</v>
      </c>
      <c r="CX3" s="121"/>
      <c r="CY3" s="120">
        <v>67</v>
      </c>
      <c r="CZ3" s="121"/>
      <c r="DA3" s="120">
        <v>68</v>
      </c>
      <c r="DB3" s="121"/>
      <c r="DC3" s="120">
        <v>69</v>
      </c>
      <c r="DD3" s="121"/>
      <c r="DE3" s="120">
        <v>70</v>
      </c>
      <c r="DF3" s="121"/>
      <c r="DG3" s="120">
        <v>71</v>
      </c>
      <c r="DH3" s="121"/>
      <c r="DI3" s="120">
        <v>72</v>
      </c>
      <c r="DJ3" s="121"/>
      <c r="DK3" s="120">
        <v>73</v>
      </c>
      <c r="DL3" s="121"/>
      <c r="DM3" s="120">
        <v>74</v>
      </c>
      <c r="DN3" s="121"/>
      <c r="DO3" s="120">
        <v>75</v>
      </c>
      <c r="DP3" s="121"/>
      <c r="DQ3" s="120">
        <v>76</v>
      </c>
      <c r="DR3" s="121"/>
      <c r="DS3" s="120">
        <v>77</v>
      </c>
      <c r="DT3" s="121"/>
      <c r="DU3" s="120">
        <v>78</v>
      </c>
      <c r="DV3" s="121"/>
      <c r="DW3" s="120">
        <v>79</v>
      </c>
      <c r="DX3" s="121"/>
      <c r="DY3" s="120">
        <v>80</v>
      </c>
      <c r="DZ3" s="121"/>
      <c r="EA3" s="120">
        <v>81</v>
      </c>
      <c r="EB3" s="121"/>
      <c r="EC3" s="120">
        <v>82</v>
      </c>
      <c r="ED3" s="121"/>
      <c r="EE3" s="120">
        <v>83</v>
      </c>
      <c r="EF3" s="121"/>
      <c r="EG3" s="120">
        <v>84</v>
      </c>
      <c r="EH3" s="121"/>
      <c r="EI3" s="120">
        <v>85</v>
      </c>
      <c r="EJ3" s="121"/>
      <c r="EK3" s="120">
        <v>86</v>
      </c>
      <c r="EL3" s="121"/>
      <c r="EM3" s="120">
        <v>87</v>
      </c>
      <c r="EN3" s="121"/>
      <c r="EO3" s="120">
        <v>88</v>
      </c>
      <c r="EP3" s="121"/>
      <c r="EQ3" s="120">
        <v>89</v>
      </c>
      <c r="ER3" s="121"/>
      <c r="ES3" s="120">
        <v>90</v>
      </c>
      <c r="ET3" s="121"/>
      <c r="EU3" s="120">
        <v>91</v>
      </c>
      <c r="EV3" s="121"/>
      <c r="EW3" s="120">
        <v>92</v>
      </c>
      <c r="EX3" s="121"/>
      <c r="EY3" s="120">
        <v>93</v>
      </c>
      <c r="EZ3" s="121"/>
      <c r="FA3" s="120">
        <v>94</v>
      </c>
      <c r="FB3" s="121"/>
      <c r="FC3" s="120">
        <v>95</v>
      </c>
      <c r="FD3" s="121"/>
      <c r="FE3" s="120">
        <v>96</v>
      </c>
      <c r="FF3" s="121"/>
      <c r="FG3" s="120">
        <v>97</v>
      </c>
      <c r="FH3" s="121"/>
      <c r="FI3" s="120">
        <v>98</v>
      </c>
      <c r="FJ3" s="121"/>
      <c r="FK3" s="120">
        <v>99</v>
      </c>
      <c r="FL3" s="121"/>
      <c r="FM3" s="120">
        <v>100</v>
      </c>
      <c r="FN3" s="121"/>
      <c r="FO3" s="120">
        <v>101</v>
      </c>
      <c r="FP3" s="121"/>
      <c r="FQ3" s="120">
        <v>102</v>
      </c>
      <c r="FR3" s="121"/>
      <c r="FS3" s="120">
        <v>103</v>
      </c>
      <c r="FT3" s="121"/>
      <c r="FU3" s="120">
        <v>104</v>
      </c>
      <c r="FV3" s="121"/>
    </row>
    <row r="4" spans="1:178" x14ac:dyDescent="0.25">
      <c r="A4" s="25"/>
      <c r="B4" s="25"/>
      <c r="E4" s="28" t="s">
        <v>479</v>
      </c>
      <c r="F4" s="28" t="s">
        <v>480</v>
      </c>
      <c r="G4" s="28" t="s">
        <v>479</v>
      </c>
      <c r="H4" s="28" t="s">
        <v>480</v>
      </c>
      <c r="I4" s="28" t="s">
        <v>479</v>
      </c>
      <c r="J4" s="28" t="s">
        <v>480</v>
      </c>
      <c r="K4" s="28" t="s">
        <v>479</v>
      </c>
      <c r="L4" s="28" t="s">
        <v>480</v>
      </c>
      <c r="M4" s="28" t="s">
        <v>479</v>
      </c>
      <c r="N4" s="28" t="s">
        <v>480</v>
      </c>
      <c r="O4" s="28" t="s">
        <v>479</v>
      </c>
      <c r="P4" s="28" t="s">
        <v>480</v>
      </c>
      <c r="Q4" s="28" t="s">
        <v>479</v>
      </c>
      <c r="R4" s="28" t="s">
        <v>480</v>
      </c>
      <c r="S4" s="29" t="s">
        <v>479</v>
      </c>
      <c r="T4" s="28" t="s">
        <v>480</v>
      </c>
      <c r="U4" s="28" t="s">
        <v>479</v>
      </c>
      <c r="V4" s="28" t="s">
        <v>480</v>
      </c>
      <c r="W4" s="28" t="s">
        <v>479</v>
      </c>
      <c r="X4" s="28" t="s">
        <v>480</v>
      </c>
      <c r="Y4" s="28" t="s">
        <v>479</v>
      </c>
      <c r="Z4" s="28" t="s">
        <v>480</v>
      </c>
      <c r="AA4" s="28" t="s">
        <v>479</v>
      </c>
      <c r="AB4" s="28" t="s">
        <v>480</v>
      </c>
      <c r="AC4" s="28" t="s">
        <v>479</v>
      </c>
      <c r="AD4" s="28" t="s">
        <v>480</v>
      </c>
      <c r="AE4" s="28" t="s">
        <v>479</v>
      </c>
      <c r="AF4" s="28" t="s">
        <v>480</v>
      </c>
      <c r="AG4" s="28" t="s">
        <v>479</v>
      </c>
      <c r="AH4" s="28" t="s">
        <v>480</v>
      </c>
      <c r="AI4" s="28" t="s">
        <v>479</v>
      </c>
      <c r="AJ4" s="28" t="s">
        <v>480</v>
      </c>
      <c r="AK4" s="28" t="s">
        <v>479</v>
      </c>
      <c r="AL4" s="28" t="s">
        <v>480</v>
      </c>
      <c r="AM4" s="28" t="s">
        <v>479</v>
      </c>
      <c r="AN4" s="28" t="s">
        <v>480</v>
      </c>
      <c r="AO4" s="28" t="s">
        <v>479</v>
      </c>
      <c r="AP4" s="28" t="s">
        <v>480</v>
      </c>
      <c r="AQ4" s="28" t="s">
        <v>479</v>
      </c>
      <c r="AR4" s="28" t="s">
        <v>480</v>
      </c>
      <c r="AS4" s="28" t="s">
        <v>479</v>
      </c>
      <c r="AT4" s="28" t="s">
        <v>480</v>
      </c>
      <c r="AU4" s="28" t="s">
        <v>479</v>
      </c>
      <c r="AV4" s="28" t="s">
        <v>480</v>
      </c>
      <c r="AW4" s="28" t="s">
        <v>479</v>
      </c>
      <c r="AX4" s="28" t="s">
        <v>480</v>
      </c>
      <c r="AY4" s="28" t="s">
        <v>479</v>
      </c>
      <c r="AZ4" s="28" t="s">
        <v>480</v>
      </c>
      <c r="BA4" s="28" t="s">
        <v>479</v>
      </c>
      <c r="BB4" s="28" t="s">
        <v>480</v>
      </c>
      <c r="BC4" s="28" t="s">
        <v>479</v>
      </c>
      <c r="BD4" s="28" t="s">
        <v>480</v>
      </c>
      <c r="BE4" s="28" t="s">
        <v>479</v>
      </c>
      <c r="BF4" s="28" t="s">
        <v>480</v>
      </c>
      <c r="BG4" s="28" t="s">
        <v>479</v>
      </c>
      <c r="BH4" s="28" t="s">
        <v>480</v>
      </c>
      <c r="BI4" s="28" t="s">
        <v>479</v>
      </c>
      <c r="BJ4" s="28" t="s">
        <v>480</v>
      </c>
      <c r="BK4" s="28" t="s">
        <v>479</v>
      </c>
      <c r="BL4" s="28" t="s">
        <v>480</v>
      </c>
      <c r="BM4" s="28" t="s">
        <v>479</v>
      </c>
      <c r="BN4" s="28" t="s">
        <v>480</v>
      </c>
      <c r="BO4" s="28" t="s">
        <v>479</v>
      </c>
      <c r="BP4" s="28" t="s">
        <v>480</v>
      </c>
      <c r="BQ4" s="28" t="s">
        <v>479</v>
      </c>
      <c r="BR4" s="28" t="s">
        <v>480</v>
      </c>
      <c r="BS4" s="28" t="s">
        <v>479</v>
      </c>
      <c r="BT4" s="28" t="s">
        <v>480</v>
      </c>
      <c r="BU4" s="28" t="s">
        <v>479</v>
      </c>
      <c r="BV4" s="28" t="s">
        <v>480</v>
      </c>
      <c r="BW4" s="28" t="s">
        <v>479</v>
      </c>
      <c r="BX4" s="28" t="s">
        <v>480</v>
      </c>
      <c r="BY4" s="28" t="s">
        <v>479</v>
      </c>
      <c r="BZ4" s="28" t="s">
        <v>480</v>
      </c>
      <c r="CA4" s="28" t="s">
        <v>479</v>
      </c>
      <c r="CB4" s="28" t="s">
        <v>480</v>
      </c>
      <c r="CC4" s="28" t="s">
        <v>479</v>
      </c>
      <c r="CD4" s="28" t="s">
        <v>480</v>
      </c>
      <c r="CE4" s="28" t="s">
        <v>479</v>
      </c>
      <c r="CF4" s="28" t="s">
        <v>480</v>
      </c>
      <c r="CG4" s="28" t="s">
        <v>479</v>
      </c>
      <c r="CH4" s="28" t="s">
        <v>480</v>
      </c>
      <c r="CI4" s="28" t="s">
        <v>479</v>
      </c>
      <c r="CJ4" s="28" t="s">
        <v>480</v>
      </c>
      <c r="CK4" s="28" t="s">
        <v>479</v>
      </c>
      <c r="CL4" s="28" t="s">
        <v>480</v>
      </c>
      <c r="CM4" s="28" t="s">
        <v>479</v>
      </c>
      <c r="CN4" s="28" t="s">
        <v>480</v>
      </c>
      <c r="CO4" s="28" t="s">
        <v>479</v>
      </c>
      <c r="CP4" s="28" t="s">
        <v>480</v>
      </c>
      <c r="CQ4" s="28" t="s">
        <v>479</v>
      </c>
      <c r="CR4" s="28" t="s">
        <v>480</v>
      </c>
      <c r="CS4" s="28" t="s">
        <v>479</v>
      </c>
      <c r="CT4" s="28" t="s">
        <v>480</v>
      </c>
      <c r="CU4" s="28" t="s">
        <v>479</v>
      </c>
      <c r="CV4" s="28" t="s">
        <v>480</v>
      </c>
      <c r="CW4" s="28" t="s">
        <v>479</v>
      </c>
      <c r="CX4" s="28" t="s">
        <v>480</v>
      </c>
      <c r="CY4" s="28" t="s">
        <v>479</v>
      </c>
      <c r="CZ4" s="28" t="s">
        <v>480</v>
      </c>
      <c r="DA4" s="28" t="s">
        <v>479</v>
      </c>
      <c r="DB4" s="28" t="s">
        <v>480</v>
      </c>
      <c r="DC4" s="28" t="s">
        <v>479</v>
      </c>
      <c r="DD4" s="28" t="s">
        <v>480</v>
      </c>
      <c r="DE4" s="28" t="s">
        <v>479</v>
      </c>
      <c r="DF4" s="28" t="s">
        <v>480</v>
      </c>
      <c r="DG4" s="28" t="s">
        <v>479</v>
      </c>
      <c r="DH4" s="28" t="s">
        <v>480</v>
      </c>
      <c r="DI4" s="28" t="s">
        <v>479</v>
      </c>
      <c r="DJ4" s="28" t="s">
        <v>480</v>
      </c>
      <c r="DK4" s="28" t="s">
        <v>479</v>
      </c>
      <c r="DL4" s="28" t="s">
        <v>480</v>
      </c>
      <c r="DM4" s="28" t="s">
        <v>479</v>
      </c>
      <c r="DN4" s="28" t="s">
        <v>480</v>
      </c>
      <c r="DO4" s="28" t="s">
        <v>479</v>
      </c>
      <c r="DP4" s="28" t="s">
        <v>480</v>
      </c>
      <c r="DQ4" s="28" t="s">
        <v>479</v>
      </c>
      <c r="DR4" s="28" t="s">
        <v>480</v>
      </c>
      <c r="DS4" s="28" t="s">
        <v>479</v>
      </c>
      <c r="DT4" s="28" t="s">
        <v>480</v>
      </c>
      <c r="DU4" s="28" t="s">
        <v>479</v>
      </c>
      <c r="DV4" s="28" t="s">
        <v>480</v>
      </c>
      <c r="DW4" s="28" t="s">
        <v>479</v>
      </c>
      <c r="DX4" s="28" t="s">
        <v>480</v>
      </c>
      <c r="DY4" s="28" t="s">
        <v>479</v>
      </c>
      <c r="DZ4" s="28" t="s">
        <v>480</v>
      </c>
      <c r="EA4" s="28" t="s">
        <v>479</v>
      </c>
      <c r="EB4" s="28" t="s">
        <v>480</v>
      </c>
      <c r="EC4" s="28" t="s">
        <v>479</v>
      </c>
      <c r="ED4" s="28" t="s">
        <v>480</v>
      </c>
      <c r="EE4" s="28" t="s">
        <v>479</v>
      </c>
      <c r="EF4" s="28" t="s">
        <v>480</v>
      </c>
      <c r="EG4" s="28" t="s">
        <v>479</v>
      </c>
      <c r="EH4" s="28" t="s">
        <v>480</v>
      </c>
      <c r="EI4" s="28" t="s">
        <v>479</v>
      </c>
      <c r="EJ4" s="28" t="s">
        <v>480</v>
      </c>
      <c r="EK4" s="28" t="s">
        <v>479</v>
      </c>
      <c r="EL4" s="28" t="s">
        <v>480</v>
      </c>
      <c r="EM4" s="28" t="s">
        <v>479</v>
      </c>
      <c r="EN4" s="28" t="s">
        <v>480</v>
      </c>
      <c r="EO4" s="28" t="s">
        <v>479</v>
      </c>
      <c r="EP4" s="28" t="s">
        <v>480</v>
      </c>
      <c r="EQ4" s="28" t="s">
        <v>479</v>
      </c>
      <c r="ER4" s="28" t="s">
        <v>480</v>
      </c>
      <c r="ES4" s="28" t="s">
        <v>479</v>
      </c>
      <c r="ET4" s="28" t="s">
        <v>480</v>
      </c>
      <c r="EU4" s="28" t="s">
        <v>479</v>
      </c>
      <c r="EV4" s="28" t="s">
        <v>480</v>
      </c>
      <c r="EW4" s="28" t="s">
        <v>479</v>
      </c>
      <c r="EX4" s="28" t="s">
        <v>480</v>
      </c>
      <c r="EY4" s="28" t="s">
        <v>479</v>
      </c>
      <c r="EZ4" s="28" t="s">
        <v>480</v>
      </c>
      <c r="FA4" s="28" t="s">
        <v>479</v>
      </c>
      <c r="FB4" s="28" t="s">
        <v>480</v>
      </c>
      <c r="FC4" s="28" t="s">
        <v>479</v>
      </c>
      <c r="FD4" s="28" t="s">
        <v>480</v>
      </c>
      <c r="FE4" s="28" t="s">
        <v>479</v>
      </c>
      <c r="FF4" s="28" t="s">
        <v>480</v>
      </c>
      <c r="FG4" s="28" t="s">
        <v>479</v>
      </c>
      <c r="FH4" s="28" t="s">
        <v>480</v>
      </c>
      <c r="FI4" s="28" t="s">
        <v>479</v>
      </c>
      <c r="FJ4" s="28" t="s">
        <v>480</v>
      </c>
      <c r="FK4" s="28" t="s">
        <v>479</v>
      </c>
      <c r="FL4" s="28" t="s">
        <v>480</v>
      </c>
      <c r="FM4" s="28" t="s">
        <v>479</v>
      </c>
      <c r="FN4" s="28" t="s">
        <v>480</v>
      </c>
      <c r="FO4" s="28" t="s">
        <v>479</v>
      </c>
      <c r="FP4" s="28" t="s">
        <v>480</v>
      </c>
      <c r="FQ4" s="28" t="s">
        <v>479</v>
      </c>
      <c r="FR4" s="28" t="s">
        <v>480</v>
      </c>
      <c r="FS4" s="28" t="s">
        <v>479</v>
      </c>
      <c r="FT4" s="28" t="s">
        <v>480</v>
      </c>
      <c r="FU4" s="28" t="s">
        <v>479</v>
      </c>
      <c r="FV4" s="28" t="s">
        <v>480</v>
      </c>
    </row>
    <row r="5" spans="1:178" x14ac:dyDescent="0.25">
      <c r="A5" s="30" t="s">
        <v>428</v>
      </c>
      <c r="B5" s="26"/>
      <c r="C5" s="31" t="s">
        <v>481</v>
      </c>
      <c r="D5" s="31" t="s">
        <v>482</v>
      </c>
      <c r="E5" s="32">
        <v>1</v>
      </c>
      <c r="F5" s="33">
        <v>1</v>
      </c>
      <c r="G5" s="33">
        <v>1</v>
      </c>
      <c r="H5" s="33">
        <v>1</v>
      </c>
      <c r="I5" s="33">
        <v>1</v>
      </c>
      <c r="J5" s="33">
        <v>1</v>
      </c>
      <c r="K5" s="33">
        <v>1</v>
      </c>
      <c r="L5" s="33">
        <v>1</v>
      </c>
      <c r="M5" s="33">
        <v>1</v>
      </c>
      <c r="N5" s="33">
        <v>1</v>
      </c>
      <c r="O5" s="33">
        <v>1</v>
      </c>
      <c r="P5" s="33">
        <v>1</v>
      </c>
      <c r="Q5" s="33">
        <v>1</v>
      </c>
      <c r="R5" s="34">
        <v>1</v>
      </c>
      <c r="S5" s="33">
        <v>1</v>
      </c>
      <c r="T5" s="33">
        <v>1</v>
      </c>
      <c r="U5" s="33">
        <v>1</v>
      </c>
      <c r="V5" s="33">
        <v>1</v>
      </c>
      <c r="W5" s="33">
        <v>1</v>
      </c>
      <c r="X5" s="33">
        <v>1</v>
      </c>
      <c r="Y5" s="33">
        <v>1</v>
      </c>
      <c r="Z5" s="33">
        <v>1</v>
      </c>
      <c r="AA5" s="33">
        <v>1</v>
      </c>
      <c r="AB5" s="33">
        <v>1</v>
      </c>
      <c r="AC5" s="33">
        <v>1</v>
      </c>
      <c r="AD5" s="33">
        <v>1</v>
      </c>
      <c r="AE5" s="33">
        <v>1</v>
      </c>
      <c r="AF5" s="33">
        <v>1</v>
      </c>
      <c r="AG5" s="33">
        <v>1</v>
      </c>
      <c r="AH5" s="33">
        <v>1</v>
      </c>
      <c r="AI5" s="33">
        <v>1</v>
      </c>
      <c r="AJ5" s="33">
        <v>1</v>
      </c>
      <c r="AK5" s="33">
        <v>1</v>
      </c>
      <c r="AL5" s="34">
        <v>1</v>
      </c>
      <c r="AM5" s="32">
        <v>1</v>
      </c>
      <c r="AN5" s="33">
        <v>1</v>
      </c>
      <c r="AO5" s="33">
        <v>1</v>
      </c>
      <c r="AP5" s="33">
        <v>1</v>
      </c>
      <c r="AQ5" s="33">
        <v>1</v>
      </c>
      <c r="AR5" s="33">
        <v>1</v>
      </c>
      <c r="AS5" s="33">
        <v>1</v>
      </c>
      <c r="AT5" s="33">
        <v>1</v>
      </c>
      <c r="AU5" s="33">
        <v>1</v>
      </c>
      <c r="AV5" s="33">
        <v>1</v>
      </c>
      <c r="AW5" s="35">
        <v>1</v>
      </c>
      <c r="AX5" s="35">
        <v>1</v>
      </c>
      <c r="AY5" s="35">
        <v>1</v>
      </c>
      <c r="AZ5" s="35">
        <v>1</v>
      </c>
      <c r="BA5" s="35">
        <v>1</v>
      </c>
      <c r="BB5" s="35">
        <v>1</v>
      </c>
      <c r="BC5" s="35">
        <v>1</v>
      </c>
      <c r="BD5" s="35">
        <v>1</v>
      </c>
      <c r="BE5" s="35">
        <v>1</v>
      </c>
      <c r="BF5" s="36">
        <v>1</v>
      </c>
      <c r="BG5" s="37">
        <v>1</v>
      </c>
      <c r="BH5" s="35">
        <v>1</v>
      </c>
      <c r="BI5" s="35">
        <v>1</v>
      </c>
      <c r="BJ5" s="35">
        <v>1</v>
      </c>
      <c r="BK5" s="35">
        <v>1</v>
      </c>
      <c r="BL5" s="35">
        <v>1</v>
      </c>
      <c r="BM5" s="35">
        <v>1</v>
      </c>
      <c r="BN5" s="35">
        <v>1</v>
      </c>
      <c r="BO5" s="35">
        <v>1</v>
      </c>
      <c r="BP5" s="35">
        <v>1</v>
      </c>
      <c r="BQ5" s="35">
        <v>1</v>
      </c>
      <c r="BR5" s="35">
        <v>1</v>
      </c>
      <c r="BS5" s="35">
        <v>1</v>
      </c>
      <c r="BT5" s="35">
        <v>1</v>
      </c>
      <c r="BU5" s="35">
        <v>1</v>
      </c>
      <c r="BV5" s="35">
        <v>1</v>
      </c>
      <c r="BW5" s="35">
        <v>1</v>
      </c>
      <c r="BX5" s="35">
        <v>1</v>
      </c>
      <c r="BY5" s="35">
        <v>1</v>
      </c>
      <c r="BZ5" s="36">
        <v>1</v>
      </c>
      <c r="CA5" s="37">
        <v>1</v>
      </c>
      <c r="CB5" s="35">
        <v>1</v>
      </c>
      <c r="CC5" s="35">
        <v>1</v>
      </c>
      <c r="CD5" s="35">
        <v>1</v>
      </c>
      <c r="CE5" s="35">
        <v>1</v>
      </c>
      <c r="CF5" s="35">
        <v>1</v>
      </c>
      <c r="CG5" s="35">
        <v>1</v>
      </c>
      <c r="CH5" s="35">
        <v>1</v>
      </c>
      <c r="CI5" s="35">
        <v>1</v>
      </c>
      <c r="CJ5" s="35">
        <v>1</v>
      </c>
      <c r="CK5" s="35">
        <v>1</v>
      </c>
      <c r="CL5" s="35">
        <v>1</v>
      </c>
      <c r="CM5" s="35">
        <v>1</v>
      </c>
      <c r="CN5" s="35">
        <v>1</v>
      </c>
      <c r="CO5" s="35">
        <v>1</v>
      </c>
      <c r="CP5" s="35">
        <v>1</v>
      </c>
      <c r="CQ5" s="35">
        <v>1</v>
      </c>
      <c r="CR5" s="35">
        <v>1</v>
      </c>
      <c r="CS5" s="35">
        <v>1</v>
      </c>
      <c r="CT5" s="36">
        <v>1</v>
      </c>
      <c r="CU5" s="37">
        <v>1</v>
      </c>
      <c r="CV5" s="35">
        <v>1</v>
      </c>
      <c r="CW5" s="35">
        <v>1</v>
      </c>
      <c r="CX5" s="35">
        <v>1</v>
      </c>
      <c r="CY5" s="35">
        <v>1</v>
      </c>
      <c r="CZ5" s="35">
        <v>1</v>
      </c>
      <c r="DA5" s="35">
        <v>1</v>
      </c>
      <c r="DB5" s="35">
        <v>1</v>
      </c>
      <c r="DC5" s="35">
        <v>1</v>
      </c>
      <c r="DD5" s="35">
        <v>1</v>
      </c>
      <c r="DE5" s="35">
        <v>1</v>
      </c>
      <c r="DF5" s="35">
        <v>1</v>
      </c>
      <c r="DG5" s="35">
        <v>1</v>
      </c>
      <c r="DH5" s="35">
        <v>1</v>
      </c>
      <c r="DI5" s="35">
        <v>1</v>
      </c>
      <c r="DJ5" s="35">
        <v>1</v>
      </c>
      <c r="DK5" s="35">
        <v>1</v>
      </c>
      <c r="DL5" s="35">
        <v>1</v>
      </c>
      <c r="DM5" s="35">
        <v>1</v>
      </c>
      <c r="DN5" s="36">
        <v>1</v>
      </c>
      <c r="DO5" s="37">
        <v>1</v>
      </c>
      <c r="DP5" s="35">
        <v>1</v>
      </c>
      <c r="DQ5" s="35">
        <v>1</v>
      </c>
      <c r="DR5" s="35">
        <v>1</v>
      </c>
      <c r="DS5" s="35">
        <v>1</v>
      </c>
      <c r="DT5" s="35">
        <v>1</v>
      </c>
      <c r="DU5" s="35">
        <v>1</v>
      </c>
      <c r="DV5" s="35">
        <v>1</v>
      </c>
      <c r="DW5" s="35">
        <v>1</v>
      </c>
      <c r="DX5" s="35">
        <v>1</v>
      </c>
      <c r="DY5" s="35">
        <v>1</v>
      </c>
      <c r="DZ5" s="35">
        <v>1</v>
      </c>
      <c r="EA5" s="35">
        <v>1</v>
      </c>
      <c r="EB5" s="35">
        <v>1</v>
      </c>
      <c r="EC5" s="35">
        <v>1</v>
      </c>
      <c r="ED5" s="35">
        <v>1</v>
      </c>
      <c r="EE5" s="35">
        <v>1</v>
      </c>
      <c r="EF5" s="35">
        <v>1</v>
      </c>
      <c r="EG5" s="35">
        <v>1</v>
      </c>
      <c r="EH5" s="36">
        <v>1</v>
      </c>
      <c r="EI5" s="37">
        <v>1</v>
      </c>
      <c r="EJ5" s="35">
        <v>1</v>
      </c>
      <c r="EK5" s="35">
        <v>1</v>
      </c>
      <c r="EL5" s="35">
        <v>1</v>
      </c>
      <c r="EM5" s="35">
        <v>1</v>
      </c>
      <c r="EN5" s="35">
        <v>1</v>
      </c>
      <c r="EO5" s="35">
        <v>1</v>
      </c>
      <c r="EP5" s="35">
        <v>1</v>
      </c>
      <c r="EQ5" s="35">
        <v>1</v>
      </c>
      <c r="ER5" s="35">
        <v>1</v>
      </c>
      <c r="ES5" s="35">
        <v>1</v>
      </c>
      <c r="ET5" s="35">
        <v>1</v>
      </c>
      <c r="EU5" s="35">
        <v>1</v>
      </c>
      <c r="EV5" s="35">
        <v>1</v>
      </c>
      <c r="EW5" s="35">
        <v>1</v>
      </c>
      <c r="EX5" s="35">
        <v>1</v>
      </c>
      <c r="EY5" s="35">
        <v>1</v>
      </c>
      <c r="EZ5" s="35">
        <v>1</v>
      </c>
      <c r="FA5" s="35">
        <v>1</v>
      </c>
      <c r="FB5" s="36">
        <v>1</v>
      </c>
      <c r="FC5" s="37">
        <v>1</v>
      </c>
      <c r="FD5" s="35">
        <v>1</v>
      </c>
      <c r="FE5" s="35">
        <v>1</v>
      </c>
      <c r="FF5" s="35">
        <v>1</v>
      </c>
      <c r="FG5" s="35">
        <v>1</v>
      </c>
      <c r="FH5" s="35">
        <v>1</v>
      </c>
      <c r="FI5" s="35">
        <v>1</v>
      </c>
      <c r="FJ5" s="35">
        <v>1</v>
      </c>
      <c r="FK5" s="35">
        <v>1</v>
      </c>
      <c r="FL5" s="35">
        <v>1</v>
      </c>
      <c r="FM5" s="35">
        <v>1</v>
      </c>
      <c r="FN5" s="38">
        <v>1</v>
      </c>
      <c r="FO5" s="38">
        <v>1</v>
      </c>
      <c r="FP5" s="38">
        <v>1</v>
      </c>
      <c r="FQ5" s="38">
        <v>1</v>
      </c>
      <c r="FR5" s="38">
        <v>1</v>
      </c>
      <c r="FS5" s="38">
        <v>1</v>
      </c>
      <c r="FT5" s="38">
        <v>1</v>
      </c>
      <c r="FU5" s="38">
        <v>1</v>
      </c>
      <c r="FV5" s="39">
        <v>1</v>
      </c>
    </row>
    <row r="6" spans="1:178" x14ac:dyDescent="0.25">
      <c r="A6" s="122" t="s">
        <v>432</v>
      </c>
      <c r="B6" s="26"/>
      <c r="C6" s="31" t="s">
        <v>483</v>
      </c>
      <c r="D6" s="31" t="s">
        <v>484</v>
      </c>
      <c r="E6" s="32">
        <v>1</v>
      </c>
      <c r="F6" s="33">
        <v>1</v>
      </c>
      <c r="G6" s="33">
        <v>1</v>
      </c>
      <c r="H6" s="33">
        <v>1</v>
      </c>
      <c r="I6" s="33">
        <v>1</v>
      </c>
      <c r="J6" s="33">
        <v>1</v>
      </c>
      <c r="K6" s="33">
        <v>1</v>
      </c>
      <c r="L6" s="33">
        <v>1</v>
      </c>
      <c r="M6" s="33">
        <v>1</v>
      </c>
      <c r="N6" s="33">
        <v>1</v>
      </c>
      <c r="O6" s="33">
        <v>1</v>
      </c>
      <c r="P6" s="33">
        <v>1</v>
      </c>
      <c r="Q6" s="33">
        <v>1</v>
      </c>
      <c r="R6" s="34">
        <v>1</v>
      </c>
      <c r="S6" s="33">
        <v>1</v>
      </c>
      <c r="T6" s="33">
        <v>1</v>
      </c>
      <c r="U6" s="33">
        <v>1</v>
      </c>
      <c r="V6" s="33">
        <v>1</v>
      </c>
      <c r="W6" s="33">
        <v>1</v>
      </c>
      <c r="X6" s="33">
        <v>1</v>
      </c>
      <c r="Y6" s="33">
        <v>1</v>
      </c>
      <c r="Z6" s="33">
        <v>1</v>
      </c>
      <c r="AA6" s="33">
        <v>1</v>
      </c>
      <c r="AB6" s="33">
        <v>1</v>
      </c>
      <c r="AC6" s="33">
        <v>1</v>
      </c>
      <c r="AD6" s="33">
        <v>1</v>
      </c>
      <c r="AE6" s="33">
        <v>1</v>
      </c>
      <c r="AF6" s="33">
        <v>1</v>
      </c>
      <c r="AG6" s="33">
        <v>1</v>
      </c>
      <c r="AH6" s="33">
        <v>1</v>
      </c>
      <c r="AI6" s="33">
        <v>1</v>
      </c>
      <c r="AJ6" s="33">
        <v>1</v>
      </c>
      <c r="AK6" s="33">
        <v>1</v>
      </c>
      <c r="AL6" s="34">
        <v>1</v>
      </c>
      <c r="AM6" s="32">
        <v>1</v>
      </c>
      <c r="AN6" s="33">
        <v>1</v>
      </c>
      <c r="AO6" s="33">
        <v>1</v>
      </c>
      <c r="AP6" s="33">
        <v>1</v>
      </c>
      <c r="AQ6" s="33">
        <v>1</v>
      </c>
      <c r="AR6" s="33">
        <v>1</v>
      </c>
      <c r="AS6" s="33">
        <v>1</v>
      </c>
      <c r="AT6" s="33">
        <v>1</v>
      </c>
      <c r="AU6" s="33">
        <v>1</v>
      </c>
      <c r="AV6" s="33">
        <v>1</v>
      </c>
      <c r="AW6" s="35">
        <v>1</v>
      </c>
      <c r="AX6" s="35">
        <v>1</v>
      </c>
      <c r="AY6" s="35">
        <v>1</v>
      </c>
      <c r="AZ6" s="35">
        <v>1</v>
      </c>
      <c r="BA6" s="35">
        <v>1</v>
      </c>
      <c r="BB6" s="35">
        <v>1</v>
      </c>
      <c r="BC6" s="35">
        <v>1</v>
      </c>
      <c r="BD6" s="35">
        <v>1</v>
      </c>
      <c r="BE6" s="35">
        <v>1</v>
      </c>
      <c r="BF6" s="36">
        <v>1</v>
      </c>
      <c r="BG6" s="37">
        <v>1</v>
      </c>
      <c r="BH6" s="35">
        <v>1</v>
      </c>
      <c r="BI6" s="35">
        <v>1</v>
      </c>
      <c r="BJ6" s="35">
        <v>1</v>
      </c>
      <c r="BK6" s="35">
        <v>1</v>
      </c>
      <c r="BL6" s="35">
        <v>1</v>
      </c>
      <c r="BM6" s="35">
        <v>1</v>
      </c>
      <c r="BN6" s="35">
        <v>1</v>
      </c>
      <c r="BO6" s="35">
        <v>1</v>
      </c>
      <c r="BP6" s="35">
        <v>1</v>
      </c>
      <c r="BQ6" s="35">
        <v>1</v>
      </c>
      <c r="BR6" s="35">
        <v>1</v>
      </c>
      <c r="BS6" s="35">
        <v>1</v>
      </c>
      <c r="BT6" s="35">
        <v>1</v>
      </c>
      <c r="BU6" s="35">
        <v>1</v>
      </c>
      <c r="BV6" s="35">
        <v>1</v>
      </c>
      <c r="BW6" s="35">
        <v>1</v>
      </c>
      <c r="BX6" s="35">
        <v>1</v>
      </c>
      <c r="BY6" s="35">
        <v>1</v>
      </c>
      <c r="BZ6" s="36">
        <v>1</v>
      </c>
      <c r="CA6" s="37">
        <v>1</v>
      </c>
      <c r="CB6" s="35">
        <v>1</v>
      </c>
      <c r="CC6" s="35">
        <v>1</v>
      </c>
      <c r="CD6" s="35">
        <v>1</v>
      </c>
      <c r="CE6" s="35">
        <v>1</v>
      </c>
      <c r="CF6" s="35">
        <v>1</v>
      </c>
      <c r="CG6" s="35">
        <v>1</v>
      </c>
      <c r="CH6" s="35">
        <v>1</v>
      </c>
      <c r="CI6" s="35">
        <v>1</v>
      </c>
      <c r="CJ6" s="35">
        <v>1</v>
      </c>
      <c r="CK6" s="35">
        <v>1</v>
      </c>
      <c r="CL6" s="35">
        <v>1</v>
      </c>
      <c r="CM6" s="35">
        <v>1</v>
      </c>
      <c r="CN6" s="35">
        <v>1</v>
      </c>
      <c r="CO6" s="35">
        <v>1</v>
      </c>
      <c r="CP6" s="35">
        <v>1</v>
      </c>
      <c r="CQ6" s="35">
        <v>1</v>
      </c>
      <c r="CR6" s="35">
        <v>1</v>
      </c>
      <c r="CS6" s="35">
        <v>1</v>
      </c>
      <c r="CT6" s="36">
        <v>1</v>
      </c>
      <c r="CU6" s="37">
        <v>1</v>
      </c>
      <c r="CV6" s="35">
        <v>1</v>
      </c>
      <c r="CW6" s="35">
        <v>1</v>
      </c>
      <c r="CX6" s="35">
        <v>1</v>
      </c>
      <c r="CY6" s="35">
        <v>1</v>
      </c>
      <c r="CZ6" s="35">
        <v>1</v>
      </c>
      <c r="DA6" s="35">
        <v>1</v>
      </c>
      <c r="DB6" s="35">
        <v>1</v>
      </c>
      <c r="DC6" s="35">
        <v>1</v>
      </c>
      <c r="DD6" s="35">
        <v>1</v>
      </c>
      <c r="DE6" s="35">
        <v>1</v>
      </c>
      <c r="DF6" s="35">
        <v>1</v>
      </c>
      <c r="DG6" s="35">
        <v>1</v>
      </c>
      <c r="DH6" s="35">
        <v>1</v>
      </c>
      <c r="DI6" s="35">
        <v>1</v>
      </c>
      <c r="DJ6" s="35">
        <v>1</v>
      </c>
      <c r="DK6" s="35">
        <v>1</v>
      </c>
      <c r="DL6" s="35">
        <v>1</v>
      </c>
      <c r="DM6" s="35">
        <v>1</v>
      </c>
      <c r="DN6" s="36">
        <v>1</v>
      </c>
      <c r="DO6" s="37">
        <v>1</v>
      </c>
      <c r="DP6" s="35">
        <v>1</v>
      </c>
      <c r="DQ6" s="35">
        <v>1</v>
      </c>
      <c r="DR6" s="35">
        <v>1</v>
      </c>
      <c r="DS6" s="35">
        <v>1</v>
      </c>
      <c r="DT6" s="35">
        <v>1</v>
      </c>
      <c r="DU6" s="35">
        <v>1</v>
      </c>
      <c r="DV6" s="35">
        <v>1</v>
      </c>
      <c r="DW6" s="35">
        <v>1</v>
      </c>
      <c r="DX6" s="35">
        <v>1</v>
      </c>
      <c r="DY6" s="35">
        <v>1</v>
      </c>
      <c r="DZ6" s="35">
        <v>1</v>
      </c>
      <c r="EA6" s="35">
        <v>1</v>
      </c>
      <c r="EB6" s="35">
        <v>1</v>
      </c>
      <c r="EC6" s="35">
        <v>1</v>
      </c>
      <c r="ED6" s="35">
        <v>1</v>
      </c>
      <c r="EE6" s="35">
        <v>1</v>
      </c>
      <c r="EF6" s="35">
        <v>1</v>
      </c>
      <c r="EG6" s="35">
        <v>1</v>
      </c>
      <c r="EH6" s="36">
        <v>1</v>
      </c>
      <c r="EI6" s="37">
        <v>1</v>
      </c>
      <c r="EJ6" s="35">
        <v>1</v>
      </c>
      <c r="EK6" s="35">
        <v>1</v>
      </c>
      <c r="EL6" s="35">
        <v>1</v>
      </c>
      <c r="EM6" s="35">
        <v>1</v>
      </c>
      <c r="EN6" s="35">
        <v>1</v>
      </c>
      <c r="EO6" s="35">
        <v>1</v>
      </c>
      <c r="EP6" s="35">
        <v>1</v>
      </c>
      <c r="EQ6" s="35">
        <v>1</v>
      </c>
      <c r="ER6" s="35">
        <v>1</v>
      </c>
      <c r="ES6" s="35">
        <v>1</v>
      </c>
      <c r="ET6" s="35">
        <v>1</v>
      </c>
      <c r="EU6" s="35">
        <v>1</v>
      </c>
      <c r="EV6" s="35">
        <v>1</v>
      </c>
      <c r="EW6" s="35">
        <v>1</v>
      </c>
      <c r="EX6" s="35">
        <v>1</v>
      </c>
      <c r="EY6" s="35">
        <v>1</v>
      </c>
      <c r="EZ6" s="35">
        <v>1</v>
      </c>
      <c r="FA6" s="35">
        <v>1</v>
      </c>
      <c r="FB6" s="36">
        <v>1</v>
      </c>
      <c r="FC6" s="37">
        <v>1</v>
      </c>
      <c r="FD6" s="35">
        <v>1</v>
      </c>
      <c r="FE6" s="35">
        <v>1</v>
      </c>
      <c r="FF6" s="35">
        <v>1</v>
      </c>
      <c r="FG6" s="35">
        <v>1</v>
      </c>
      <c r="FH6" s="35">
        <v>1</v>
      </c>
      <c r="FI6" s="35">
        <v>1</v>
      </c>
      <c r="FJ6" s="35">
        <v>1</v>
      </c>
      <c r="FK6" s="35">
        <v>1</v>
      </c>
      <c r="FL6" s="35">
        <v>1</v>
      </c>
      <c r="FM6" s="35">
        <v>1</v>
      </c>
      <c r="FN6" s="35">
        <v>1</v>
      </c>
      <c r="FO6" s="35">
        <v>1</v>
      </c>
      <c r="FP6" s="35">
        <v>1</v>
      </c>
      <c r="FQ6" s="35">
        <v>1</v>
      </c>
      <c r="FR6" s="35">
        <v>1</v>
      </c>
      <c r="FS6" s="35">
        <v>1</v>
      </c>
      <c r="FT6" s="35">
        <v>1</v>
      </c>
      <c r="FU6" s="35">
        <v>1</v>
      </c>
      <c r="FV6" s="36">
        <v>1</v>
      </c>
    </row>
    <row r="7" spans="1:178" x14ac:dyDescent="0.25">
      <c r="A7" s="122"/>
      <c r="B7" s="26"/>
      <c r="C7" s="31" t="s">
        <v>485</v>
      </c>
      <c r="D7" s="31" t="s">
        <v>486</v>
      </c>
      <c r="E7" s="32">
        <v>1</v>
      </c>
      <c r="F7" s="33">
        <v>1</v>
      </c>
      <c r="G7" s="33">
        <v>1</v>
      </c>
      <c r="H7" s="33">
        <v>1</v>
      </c>
      <c r="I7" s="33">
        <v>1</v>
      </c>
      <c r="J7" s="33">
        <v>1</v>
      </c>
      <c r="K7" s="33">
        <v>1</v>
      </c>
      <c r="L7" s="33">
        <v>1</v>
      </c>
      <c r="M7" s="33">
        <v>1</v>
      </c>
      <c r="N7" s="33">
        <v>1</v>
      </c>
      <c r="O7" s="33">
        <v>1</v>
      </c>
      <c r="P7" s="33">
        <v>1</v>
      </c>
      <c r="Q7" s="33">
        <v>1</v>
      </c>
      <c r="R7" s="34">
        <v>1</v>
      </c>
      <c r="S7" s="33">
        <v>1</v>
      </c>
      <c r="T7" s="33">
        <v>1</v>
      </c>
      <c r="U7" s="33">
        <v>1</v>
      </c>
      <c r="V7" s="33">
        <v>1</v>
      </c>
      <c r="W7" s="33">
        <v>1</v>
      </c>
      <c r="X7" s="33">
        <v>1</v>
      </c>
      <c r="Y7" s="33">
        <v>1</v>
      </c>
      <c r="Z7" s="33">
        <v>1</v>
      </c>
      <c r="AA7" s="33">
        <v>1</v>
      </c>
      <c r="AB7" s="33">
        <v>1</v>
      </c>
      <c r="AC7" s="33">
        <v>1</v>
      </c>
      <c r="AD7" s="33">
        <v>1</v>
      </c>
      <c r="AE7" s="33">
        <v>1</v>
      </c>
      <c r="AF7" s="33">
        <v>1</v>
      </c>
      <c r="AG7" s="33">
        <v>1</v>
      </c>
      <c r="AH7" s="33">
        <v>1</v>
      </c>
      <c r="AI7" s="33">
        <v>1</v>
      </c>
      <c r="AJ7" s="33">
        <v>1</v>
      </c>
      <c r="AK7" s="33">
        <v>1</v>
      </c>
      <c r="AL7" s="34">
        <v>1</v>
      </c>
      <c r="AM7" s="32">
        <v>1</v>
      </c>
      <c r="AN7" s="33">
        <v>1</v>
      </c>
      <c r="AO7" s="33">
        <v>1</v>
      </c>
      <c r="AP7" s="33">
        <v>1</v>
      </c>
      <c r="AQ7" s="33">
        <v>1</v>
      </c>
      <c r="AR7" s="33">
        <v>1</v>
      </c>
      <c r="AS7" s="33">
        <v>1</v>
      </c>
      <c r="AT7" s="33">
        <v>1</v>
      </c>
      <c r="AU7" s="33">
        <v>1</v>
      </c>
      <c r="AV7" s="33">
        <v>1</v>
      </c>
      <c r="AW7" s="35">
        <v>1</v>
      </c>
      <c r="AX7" s="35">
        <v>1</v>
      </c>
      <c r="AY7" s="35">
        <v>1</v>
      </c>
      <c r="AZ7" s="35">
        <v>1</v>
      </c>
      <c r="BA7" s="35">
        <v>1</v>
      </c>
      <c r="BB7" s="35">
        <v>1</v>
      </c>
      <c r="BC7" s="35">
        <v>1</v>
      </c>
      <c r="BD7" s="35">
        <v>1</v>
      </c>
      <c r="BE7" s="35">
        <v>1</v>
      </c>
      <c r="BF7" s="36">
        <v>1</v>
      </c>
      <c r="BG7" s="37">
        <v>1</v>
      </c>
      <c r="BH7" s="35">
        <v>1</v>
      </c>
      <c r="BI7" s="35">
        <v>1</v>
      </c>
      <c r="BJ7" s="35">
        <v>1</v>
      </c>
      <c r="BK7" s="35">
        <v>1</v>
      </c>
      <c r="BL7" s="35">
        <v>1</v>
      </c>
      <c r="BM7" s="35">
        <v>1</v>
      </c>
      <c r="BN7" s="35">
        <v>1</v>
      </c>
      <c r="BO7" s="35">
        <v>1</v>
      </c>
      <c r="BP7" s="35">
        <v>1</v>
      </c>
      <c r="BQ7" s="35">
        <v>1</v>
      </c>
      <c r="BR7" s="35">
        <v>1</v>
      </c>
      <c r="BS7" s="35">
        <v>1</v>
      </c>
      <c r="BT7" s="35">
        <v>1</v>
      </c>
      <c r="BU7" s="35">
        <v>1</v>
      </c>
      <c r="BV7" s="35">
        <v>1</v>
      </c>
      <c r="BW7" s="35">
        <v>1</v>
      </c>
      <c r="BX7" s="35">
        <v>1</v>
      </c>
      <c r="BY7" s="35">
        <v>1</v>
      </c>
      <c r="BZ7" s="36">
        <v>1</v>
      </c>
      <c r="CA7" s="37">
        <v>1</v>
      </c>
      <c r="CB7" s="35">
        <v>1</v>
      </c>
      <c r="CC7" s="35">
        <v>1</v>
      </c>
      <c r="CD7" s="35">
        <v>1</v>
      </c>
      <c r="CE7" s="35">
        <v>1</v>
      </c>
      <c r="CF7" s="35">
        <v>1</v>
      </c>
      <c r="CG7" s="35">
        <v>1</v>
      </c>
      <c r="CH7" s="35">
        <v>1</v>
      </c>
      <c r="CI7" s="35">
        <v>1</v>
      </c>
      <c r="CJ7" s="35">
        <v>1</v>
      </c>
      <c r="CK7" s="35">
        <v>1</v>
      </c>
      <c r="CL7" s="35">
        <v>1</v>
      </c>
      <c r="CM7" s="35">
        <v>1</v>
      </c>
      <c r="CN7" s="35">
        <v>1</v>
      </c>
      <c r="CO7" s="35">
        <v>1</v>
      </c>
      <c r="CP7" s="35">
        <v>1</v>
      </c>
      <c r="CQ7" s="35">
        <v>1</v>
      </c>
      <c r="CR7" s="35">
        <v>1</v>
      </c>
      <c r="CS7" s="35">
        <v>1</v>
      </c>
      <c r="CT7" s="36">
        <v>1</v>
      </c>
      <c r="CU7" s="37">
        <v>1</v>
      </c>
      <c r="CV7" s="35">
        <v>1</v>
      </c>
      <c r="CW7" s="35">
        <v>1</v>
      </c>
      <c r="CX7" s="35">
        <v>1</v>
      </c>
      <c r="CY7" s="35">
        <v>1</v>
      </c>
      <c r="CZ7" s="35">
        <v>1</v>
      </c>
      <c r="DA7" s="35">
        <v>1</v>
      </c>
      <c r="DB7" s="35">
        <v>1</v>
      </c>
      <c r="DC7" s="35">
        <v>1</v>
      </c>
      <c r="DD7" s="35">
        <v>1</v>
      </c>
      <c r="DE7" s="35">
        <v>1</v>
      </c>
      <c r="DF7" s="35">
        <v>1</v>
      </c>
      <c r="DG7" s="35">
        <v>1</v>
      </c>
      <c r="DH7" s="35">
        <v>1</v>
      </c>
      <c r="DI7" s="35">
        <v>1</v>
      </c>
      <c r="DJ7" s="35">
        <v>1</v>
      </c>
      <c r="DK7" s="35">
        <v>1</v>
      </c>
      <c r="DL7" s="35">
        <v>1</v>
      </c>
      <c r="DM7" s="35">
        <v>1</v>
      </c>
      <c r="DN7" s="36">
        <v>1</v>
      </c>
      <c r="DO7" s="37">
        <v>1</v>
      </c>
      <c r="DP7" s="35">
        <v>1</v>
      </c>
      <c r="DQ7" s="35">
        <v>1</v>
      </c>
      <c r="DR7" s="35">
        <v>1</v>
      </c>
      <c r="DS7" s="35">
        <v>1</v>
      </c>
      <c r="DT7" s="35">
        <v>1</v>
      </c>
      <c r="DU7" s="35">
        <v>1</v>
      </c>
      <c r="DV7" s="35">
        <v>1</v>
      </c>
      <c r="DW7" s="35">
        <v>1</v>
      </c>
      <c r="DX7" s="35">
        <v>1</v>
      </c>
      <c r="DY7" s="35">
        <v>1</v>
      </c>
      <c r="DZ7" s="35">
        <v>1</v>
      </c>
      <c r="EA7" s="35">
        <v>1</v>
      </c>
      <c r="EB7" s="35">
        <v>1</v>
      </c>
      <c r="EC7" s="35">
        <v>1</v>
      </c>
      <c r="ED7" s="35">
        <v>1</v>
      </c>
      <c r="EE7" s="35">
        <v>1</v>
      </c>
      <c r="EF7" s="35">
        <v>1</v>
      </c>
      <c r="EG7" s="35">
        <v>1</v>
      </c>
      <c r="EH7" s="36">
        <v>1</v>
      </c>
      <c r="EI7" s="37">
        <v>1</v>
      </c>
      <c r="EJ7" s="35">
        <v>1</v>
      </c>
      <c r="EK7" s="35">
        <v>1</v>
      </c>
      <c r="EL7" s="35">
        <v>1</v>
      </c>
      <c r="EM7" s="35">
        <v>1</v>
      </c>
      <c r="EN7" s="35">
        <v>1</v>
      </c>
      <c r="EO7" s="35">
        <v>1</v>
      </c>
      <c r="EP7" s="35">
        <v>1</v>
      </c>
      <c r="EQ7" s="35">
        <v>1</v>
      </c>
      <c r="ER7" s="35">
        <v>1</v>
      </c>
      <c r="ES7" s="35">
        <v>1</v>
      </c>
      <c r="ET7" s="35">
        <v>1</v>
      </c>
      <c r="EU7" s="35">
        <v>1</v>
      </c>
      <c r="EV7" s="35">
        <v>1</v>
      </c>
      <c r="EW7" s="35">
        <v>1</v>
      </c>
      <c r="EX7" s="35">
        <v>1</v>
      </c>
      <c r="EY7" s="35">
        <v>1</v>
      </c>
      <c r="EZ7" s="35">
        <v>1</v>
      </c>
      <c r="FA7" s="35">
        <v>1</v>
      </c>
      <c r="FB7" s="36">
        <v>1</v>
      </c>
      <c r="FC7" s="37">
        <v>1</v>
      </c>
      <c r="FD7" s="35">
        <v>1</v>
      </c>
      <c r="FE7" s="35">
        <v>1</v>
      </c>
      <c r="FF7" s="35">
        <v>1</v>
      </c>
      <c r="FG7" s="35">
        <v>1</v>
      </c>
      <c r="FH7" s="35">
        <v>1</v>
      </c>
      <c r="FI7" s="35">
        <v>1</v>
      </c>
      <c r="FJ7" s="35">
        <v>1</v>
      </c>
      <c r="FK7" s="35">
        <v>1</v>
      </c>
      <c r="FL7" s="35">
        <v>1</v>
      </c>
      <c r="FM7" s="35">
        <v>1</v>
      </c>
      <c r="FN7" s="35">
        <v>1</v>
      </c>
      <c r="FO7" s="35">
        <v>1</v>
      </c>
      <c r="FP7" s="35">
        <v>1</v>
      </c>
      <c r="FQ7" s="35">
        <v>1</v>
      </c>
      <c r="FR7" s="35">
        <v>1</v>
      </c>
      <c r="FS7" s="35">
        <v>1</v>
      </c>
      <c r="FT7" s="35">
        <v>1</v>
      </c>
      <c r="FU7" s="35">
        <v>1</v>
      </c>
      <c r="FV7" s="36">
        <v>1</v>
      </c>
    </row>
    <row r="8" spans="1:178" x14ac:dyDescent="0.25">
      <c r="A8" s="122"/>
      <c r="B8" s="26"/>
      <c r="C8" s="31" t="s">
        <v>487</v>
      </c>
      <c r="D8" s="31" t="s">
        <v>488</v>
      </c>
      <c r="E8" s="32">
        <v>1</v>
      </c>
      <c r="F8" s="33">
        <v>1</v>
      </c>
      <c r="G8" s="33">
        <v>1</v>
      </c>
      <c r="H8" s="33">
        <v>1</v>
      </c>
      <c r="I8" s="33">
        <v>1</v>
      </c>
      <c r="J8" s="33">
        <v>1</v>
      </c>
      <c r="K8" s="33">
        <v>1</v>
      </c>
      <c r="L8" s="33">
        <v>1</v>
      </c>
      <c r="M8" s="33">
        <v>1</v>
      </c>
      <c r="N8" s="33">
        <v>1</v>
      </c>
      <c r="O8" s="33">
        <v>1</v>
      </c>
      <c r="P8" s="33">
        <v>1</v>
      </c>
      <c r="Q8" s="33">
        <v>1</v>
      </c>
      <c r="R8" s="34">
        <v>1</v>
      </c>
      <c r="S8" s="33">
        <v>1</v>
      </c>
      <c r="T8" s="33">
        <v>1</v>
      </c>
      <c r="U8" s="33">
        <v>1</v>
      </c>
      <c r="V8" s="33">
        <v>1</v>
      </c>
      <c r="W8" s="33">
        <v>1</v>
      </c>
      <c r="X8" s="33">
        <v>1</v>
      </c>
      <c r="Y8" s="33">
        <v>1</v>
      </c>
      <c r="Z8" s="33">
        <v>1</v>
      </c>
      <c r="AA8" s="33">
        <v>1</v>
      </c>
      <c r="AB8" s="33">
        <v>1</v>
      </c>
      <c r="AC8" s="33">
        <v>1</v>
      </c>
      <c r="AD8" s="33">
        <v>1</v>
      </c>
      <c r="AE8" s="33">
        <v>1</v>
      </c>
      <c r="AF8" s="33">
        <v>1</v>
      </c>
      <c r="AG8" s="33">
        <v>1</v>
      </c>
      <c r="AH8" s="33">
        <v>1</v>
      </c>
      <c r="AI8" s="33">
        <v>1</v>
      </c>
      <c r="AJ8" s="33">
        <v>1</v>
      </c>
      <c r="AK8" s="33">
        <v>1</v>
      </c>
      <c r="AL8" s="34">
        <v>1</v>
      </c>
      <c r="AM8" s="32">
        <v>1</v>
      </c>
      <c r="AN8" s="33">
        <v>1</v>
      </c>
      <c r="AO8" s="33">
        <v>1</v>
      </c>
      <c r="AP8" s="33">
        <v>1</v>
      </c>
      <c r="AQ8" s="33">
        <v>1</v>
      </c>
      <c r="AR8" s="33">
        <v>1</v>
      </c>
      <c r="AS8" s="33">
        <v>1</v>
      </c>
      <c r="AT8" s="33">
        <v>1</v>
      </c>
      <c r="AU8" s="33">
        <v>1</v>
      </c>
      <c r="AV8" s="33">
        <v>1</v>
      </c>
      <c r="AW8" s="35">
        <v>1</v>
      </c>
      <c r="AX8" s="35">
        <v>1</v>
      </c>
      <c r="AY8" s="35">
        <v>1</v>
      </c>
      <c r="AZ8" s="35">
        <v>1</v>
      </c>
      <c r="BA8" s="35">
        <v>1</v>
      </c>
      <c r="BB8" s="35">
        <v>1</v>
      </c>
      <c r="BC8" s="35">
        <v>1</v>
      </c>
      <c r="BD8" s="35">
        <v>1</v>
      </c>
      <c r="BE8" s="35">
        <v>1</v>
      </c>
      <c r="BF8" s="36">
        <v>1</v>
      </c>
      <c r="BG8" s="37">
        <v>1</v>
      </c>
      <c r="BH8" s="35">
        <v>1</v>
      </c>
      <c r="BI8" s="35">
        <v>1</v>
      </c>
      <c r="BJ8" s="35">
        <v>1</v>
      </c>
      <c r="BK8" s="35">
        <v>1</v>
      </c>
      <c r="BL8" s="35">
        <v>1</v>
      </c>
      <c r="BM8" s="35">
        <v>1</v>
      </c>
      <c r="BN8" s="35">
        <v>1</v>
      </c>
      <c r="BO8" s="35">
        <v>1</v>
      </c>
      <c r="BP8" s="35">
        <v>1</v>
      </c>
      <c r="BQ8" s="35">
        <v>1</v>
      </c>
      <c r="BR8" s="35">
        <v>1</v>
      </c>
      <c r="BS8" s="35">
        <v>1</v>
      </c>
      <c r="BT8" s="35">
        <v>1</v>
      </c>
      <c r="BU8" s="35">
        <v>1</v>
      </c>
      <c r="BV8" s="35">
        <v>1</v>
      </c>
      <c r="BW8" s="35">
        <v>1</v>
      </c>
      <c r="BX8" s="35">
        <v>1</v>
      </c>
      <c r="BY8" s="35">
        <v>1</v>
      </c>
      <c r="BZ8" s="36">
        <v>1</v>
      </c>
      <c r="CA8" s="37">
        <v>1</v>
      </c>
      <c r="CB8" s="35">
        <v>1</v>
      </c>
      <c r="CC8" s="35">
        <v>1</v>
      </c>
      <c r="CD8" s="35">
        <v>1</v>
      </c>
      <c r="CE8" s="35">
        <v>1</v>
      </c>
      <c r="CF8" s="35">
        <v>1</v>
      </c>
      <c r="CG8" s="35">
        <v>1</v>
      </c>
      <c r="CH8" s="35">
        <v>1</v>
      </c>
      <c r="CI8" s="35">
        <v>1</v>
      </c>
      <c r="CJ8" s="35">
        <v>1</v>
      </c>
      <c r="CK8" s="35">
        <v>1</v>
      </c>
      <c r="CL8" s="35">
        <v>1</v>
      </c>
      <c r="CM8" s="35">
        <v>1</v>
      </c>
      <c r="CN8" s="35">
        <v>1</v>
      </c>
      <c r="CO8" s="35">
        <v>1</v>
      </c>
      <c r="CP8" s="35">
        <v>1</v>
      </c>
      <c r="CQ8" s="35">
        <v>1</v>
      </c>
      <c r="CR8" s="35">
        <v>1</v>
      </c>
      <c r="CS8" s="35">
        <v>1</v>
      </c>
      <c r="CT8" s="36">
        <v>1</v>
      </c>
      <c r="CU8" s="37">
        <v>1</v>
      </c>
      <c r="CV8" s="35">
        <v>1</v>
      </c>
      <c r="CW8" s="35">
        <v>1</v>
      </c>
      <c r="CX8" s="35">
        <v>1</v>
      </c>
      <c r="CY8" s="35">
        <v>1</v>
      </c>
      <c r="CZ8" s="35">
        <v>1</v>
      </c>
      <c r="DA8" s="35">
        <v>1</v>
      </c>
      <c r="DB8" s="35">
        <v>1</v>
      </c>
      <c r="DC8" s="35">
        <v>1</v>
      </c>
      <c r="DD8" s="35">
        <v>1</v>
      </c>
      <c r="DE8" s="35">
        <v>1</v>
      </c>
      <c r="DF8" s="35">
        <v>1</v>
      </c>
      <c r="DG8" s="35">
        <v>1</v>
      </c>
      <c r="DH8" s="35">
        <v>1</v>
      </c>
      <c r="DI8" s="35">
        <v>1</v>
      </c>
      <c r="DJ8" s="35">
        <v>1</v>
      </c>
      <c r="DK8" s="35">
        <v>1</v>
      </c>
      <c r="DL8" s="35">
        <v>1</v>
      </c>
      <c r="DM8" s="35">
        <v>1</v>
      </c>
      <c r="DN8" s="36">
        <v>1</v>
      </c>
      <c r="DO8" s="37">
        <v>1</v>
      </c>
      <c r="DP8" s="35">
        <v>1</v>
      </c>
      <c r="DQ8" s="35">
        <v>1</v>
      </c>
      <c r="DR8" s="35">
        <v>1</v>
      </c>
      <c r="DS8" s="35">
        <v>1</v>
      </c>
      <c r="DT8" s="35">
        <v>1</v>
      </c>
      <c r="DU8" s="35">
        <v>1</v>
      </c>
      <c r="DV8" s="35">
        <v>1</v>
      </c>
      <c r="DW8" s="35">
        <v>1</v>
      </c>
      <c r="DX8" s="35">
        <v>1</v>
      </c>
      <c r="DY8" s="35">
        <v>1</v>
      </c>
      <c r="DZ8" s="35">
        <v>1</v>
      </c>
      <c r="EA8" s="35">
        <v>1</v>
      </c>
      <c r="EB8" s="35">
        <v>1</v>
      </c>
      <c r="EC8" s="35">
        <v>1</v>
      </c>
      <c r="ED8" s="35">
        <v>1</v>
      </c>
      <c r="EE8" s="35">
        <v>1</v>
      </c>
      <c r="EF8" s="35">
        <v>1</v>
      </c>
      <c r="EG8" s="35">
        <v>1</v>
      </c>
      <c r="EH8" s="36">
        <v>1</v>
      </c>
      <c r="EI8" s="37">
        <v>1</v>
      </c>
      <c r="EJ8" s="35">
        <v>1</v>
      </c>
      <c r="EK8" s="35">
        <v>1</v>
      </c>
      <c r="EL8" s="35">
        <v>1</v>
      </c>
      <c r="EM8" s="35">
        <v>1</v>
      </c>
      <c r="EN8" s="35">
        <v>1</v>
      </c>
      <c r="EO8" s="35">
        <v>1</v>
      </c>
      <c r="EP8" s="35">
        <v>1</v>
      </c>
      <c r="EQ8" s="35">
        <v>1</v>
      </c>
      <c r="ER8" s="35">
        <v>1</v>
      </c>
      <c r="ES8" s="35">
        <v>1</v>
      </c>
      <c r="ET8" s="35">
        <v>1</v>
      </c>
      <c r="EU8" s="35">
        <v>1</v>
      </c>
      <c r="EV8" s="35">
        <v>1</v>
      </c>
      <c r="EW8" s="35">
        <v>1</v>
      </c>
      <c r="EX8" s="35">
        <v>1</v>
      </c>
      <c r="EY8" s="35">
        <v>1</v>
      </c>
      <c r="EZ8" s="35">
        <v>1</v>
      </c>
      <c r="FA8" s="35">
        <v>1</v>
      </c>
      <c r="FB8" s="36">
        <v>1</v>
      </c>
      <c r="FC8" s="37">
        <v>1</v>
      </c>
      <c r="FD8" s="35">
        <v>1</v>
      </c>
      <c r="FE8" s="35">
        <v>1</v>
      </c>
      <c r="FF8" s="35">
        <v>1</v>
      </c>
      <c r="FG8" s="35">
        <v>1</v>
      </c>
      <c r="FH8" s="35">
        <v>1</v>
      </c>
      <c r="FI8" s="35">
        <v>1</v>
      </c>
      <c r="FJ8" s="35">
        <v>1</v>
      </c>
      <c r="FK8" s="35">
        <v>1</v>
      </c>
      <c r="FL8" s="35">
        <v>1</v>
      </c>
      <c r="FM8" s="35">
        <v>1</v>
      </c>
      <c r="FN8" s="35">
        <v>1</v>
      </c>
      <c r="FO8" s="35">
        <v>1</v>
      </c>
      <c r="FP8" s="35">
        <v>1</v>
      </c>
      <c r="FQ8" s="35">
        <v>1</v>
      </c>
      <c r="FR8" s="35">
        <v>1</v>
      </c>
      <c r="FS8" s="35">
        <v>1</v>
      </c>
      <c r="FT8" s="35">
        <v>1</v>
      </c>
      <c r="FU8" s="35">
        <v>1</v>
      </c>
      <c r="FV8" s="36">
        <v>1</v>
      </c>
    </row>
    <row r="9" spans="1:178" x14ac:dyDescent="0.25">
      <c r="A9" s="30" t="s">
        <v>433</v>
      </c>
      <c r="B9" s="26"/>
      <c r="C9" s="31" t="s">
        <v>489</v>
      </c>
      <c r="D9" s="31" t="s">
        <v>490</v>
      </c>
      <c r="E9" s="32">
        <v>1</v>
      </c>
      <c r="F9" s="33">
        <v>1</v>
      </c>
      <c r="G9" s="33">
        <v>1</v>
      </c>
      <c r="H9" s="33">
        <v>1</v>
      </c>
      <c r="I9" s="33">
        <v>1</v>
      </c>
      <c r="J9" s="33">
        <v>1</v>
      </c>
      <c r="K9" s="33">
        <v>1</v>
      </c>
      <c r="L9" s="33">
        <v>1</v>
      </c>
      <c r="M9" s="33">
        <v>1</v>
      </c>
      <c r="N9" s="33">
        <v>1</v>
      </c>
      <c r="O9" s="33">
        <v>1</v>
      </c>
      <c r="P9" s="33">
        <v>1</v>
      </c>
      <c r="Q9" s="33">
        <v>1</v>
      </c>
      <c r="R9" s="34">
        <v>1</v>
      </c>
      <c r="S9" s="33">
        <v>1</v>
      </c>
      <c r="T9" s="33">
        <v>1</v>
      </c>
      <c r="U9" s="33">
        <v>1</v>
      </c>
      <c r="V9" s="33">
        <v>1</v>
      </c>
      <c r="W9" s="33">
        <v>1</v>
      </c>
      <c r="X9" s="33">
        <v>1</v>
      </c>
      <c r="Y9" s="33">
        <v>1</v>
      </c>
      <c r="Z9" s="33">
        <v>1</v>
      </c>
      <c r="AA9" s="33">
        <v>1</v>
      </c>
      <c r="AB9" s="33">
        <v>1</v>
      </c>
      <c r="AC9" s="33">
        <v>1</v>
      </c>
      <c r="AD9" s="33">
        <v>1</v>
      </c>
      <c r="AE9" s="33">
        <v>1</v>
      </c>
      <c r="AF9" s="33">
        <v>1</v>
      </c>
      <c r="AG9" s="33">
        <v>1</v>
      </c>
      <c r="AH9" s="33">
        <v>1</v>
      </c>
      <c r="AI9" s="33">
        <v>1</v>
      </c>
      <c r="AJ9" s="33">
        <v>1</v>
      </c>
      <c r="AK9" s="33">
        <v>1</v>
      </c>
      <c r="AL9" s="34">
        <v>1</v>
      </c>
      <c r="AM9" s="32">
        <v>1</v>
      </c>
      <c r="AN9" s="33">
        <v>1</v>
      </c>
      <c r="AO9" s="33">
        <v>1</v>
      </c>
      <c r="AP9" s="33">
        <v>1</v>
      </c>
      <c r="AQ9" s="33">
        <v>1</v>
      </c>
      <c r="AR9" s="33">
        <v>1</v>
      </c>
      <c r="AS9" s="33">
        <v>1</v>
      </c>
      <c r="AT9" s="33">
        <v>1</v>
      </c>
      <c r="AU9" s="33">
        <v>1</v>
      </c>
      <c r="AV9" s="33">
        <v>1</v>
      </c>
      <c r="AW9" s="35">
        <v>1</v>
      </c>
      <c r="AX9" s="35">
        <v>1</v>
      </c>
      <c r="AY9" s="35">
        <v>1</v>
      </c>
      <c r="AZ9" s="35">
        <v>1</v>
      </c>
      <c r="BA9" s="35">
        <v>1</v>
      </c>
      <c r="BB9" s="35">
        <v>1</v>
      </c>
      <c r="BC9" s="35">
        <v>1</v>
      </c>
      <c r="BD9" s="35">
        <v>1</v>
      </c>
      <c r="BE9" s="35">
        <v>1</v>
      </c>
      <c r="BF9" s="36">
        <v>1</v>
      </c>
      <c r="BG9" s="37">
        <v>1</v>
      </c>
      <c r="BH9" s="35">
        <v>1</v>
      </c>
      <c r="BI9" s="35">
        <v>1</v>
      </c>
      <c r="BJ9" s="35">
        <v>1</v>
      </c>
      <c r="BK9" s="35">
        <v>1</v>
      </c>
      <c r="BL9" s="35">
        <v>1</v>
      </c>
      <c r="BM9" s="35">
        <v>1</v>
      </c>
      <c r="BN9" s="35">
        <v>1</v>
      </c>
      <c r="BO9" s="35">
        <v>1</v>
      </c>
      <c r="BP9" s="35">
        <v>1</v>
      </c>
      <c r="BQ9" s="35">
        <v>1</v>
      </c>
      <c r="BR9" s="35">
        <v>1</v>
      </c>
      <c r="BS9" s="35">
        <v>1</v>
      </c>
      <c r="BT9" s="35">
        <v>1</v>
      </c>
      <c r="BU9" s="35">
        <v>1</v>
      </c>
      <c r="BV9" s="35">
        <v>1</v>
      </c>
      <c r="BW9" s="35">
        <v>1</v>
      </c>
      <c r="BX9" s="35">
        <v>1</v>
      </c>
      <c r="BY9" s="35">
        <v>1</v>
      </c>
      <c r="BZ9" s="36">
        <v>1</v>
      </c>
      <c r="CA9" s="37">
        <v>1</v>
      </c>
      <c r="CB9" s="35">
        <v>1</v>
      </c>
      <c r="CC9" s="35">
        <v>1</v>
      </c>
      <c r="CD9" s="35">
        <v>1</v>
      </c>
      <c r="CE9" s="35">
        <v>1</v>
      </c>
      <c r="CF9" s="35">
        <v>1</v>
      </c>
      <c r="CG9" s="35">
        <v>1</v>
      </c>
      <c r="CH9" s="35">
        <v>1</v>
      </c>
      <c r="CI9" s="35">
        <v>1</v>
      </c>
      <c r="CJ9" s="35">
        <v>1</v>
      </c>
      <c r="CK9" s="35">
        <v>1</v>
      </c>
      <c r="CL9" s="35">
        <v>1</v>
      </c>
      <c r="CM9" s="35">
        <v>1</v>
      </c>
      <c r="CN9" s="35">
        <v>1</v>
      </c>
      <c r="CO9" s="35">
        <v>1</v>
      </c>
      <c r="CP9" s="35">
        <v>1</v>
      </c>
      <c r="CQ9" s="35">
        <v>1</v>
      </c>
      <c r="CR9" s="35">
        <v>1</v>
      </c>
      <c r="CS9" s="35">
        <v>1</v>
      </c>
      <c r="CT9" s="36">
        <v>1</v>
      </c>
      <c r="CU9" s="37">
        <v>1</v>
      </c>
      <c r="CV9" s="35">
        <v>1</v>
      </c>
      <c r="CW9" s="35">
        <v>1</v>
      </c>
      <c r="CX9" s="35">
        <v>1</v>
      </c>
      <c r="CY9" s="35">
        <v>1</v>
      </c>
      <c r="CZ9" s="35">
        <v>1</v>
      </c>
      <c r="DA9" s="35">
        <v>1</v>
      </c>
      <c r="DB9" s="35">
        <v>1</v>
      </c>
      <c r="DC9" s="35">
        <v>1</v>
      </c>
      <c r="DD9" s="35">
        <v>1</v>
      </c>
      <c r="DE9" s="35">
        <v>1</v>
      </c>
      <c r="DF9" s="35">
        <v>1</v>
      </c>
      <c r="DG9" s="35">
        <v>1</v>
      </c>
      <c r="DH9" s="35">
        <v>1</v>
      </c>
      <c r="DI9" s="35">
        <v>1</v>
      </c>
      <c r="DJ9" s="35">
        <v>1</v>
      </c>
      <c r="DK9" s="35">
        <v>1</v>
      </c>
      <c r="DL9" s="35">
        <v>1</v>
      </c>
      <c r="DM9" s="35">
        <v>1</v>
      </c>
      <c r="DN9" s="36">
        <v>1</v>
      </c>
      <c r="DO9" s="37">
        <v>1</v>
      </c>
      <c r="DP9" s="35">
        <v>1</v>
      </c>
      <c r="DQ9" s="35">
        <v>1</v>
      </c>
      <c r="DR9" s="35">
        <v>1</v>
      </c>
      <c r="DS9" s="35">
        <v>1</v>
      </c>
      <c r="DT9" s="35">
        <v>1</v>
      </c>
      <c r="DU9" s="35">
        <v>1</v>
      </c>
      <c r="DV9" s="35">
        <v>1</v>
      </c>
      <c r="DW9" s="35">
        <v>1</v>
      </c>
      <c r="DX9" s="35">
        <v>1</v>
      </c>
      <c r="DY9" s="35">
        <v>1</v>
      </c>
      <c r="DZ9" s="35">
        <v>1</v>
      </c>
      <c r="EA9" s="35">
        <v>1</v>
      </c>
      <c r="EB9" s="35">
        <v>1</v>
      </c>
      <c r="EC9" s="35">
        <v>1</v>
      </c>
      <c r="ED9" s="35">
        <v>1</v>
      </c>
      <c r="EE9" s="35">
        <v>1</v>
      </c>
      <c r="EF9" s="35">
        <v>1</v>
      </c>
      <c r="EG9" s="35">
        <v>1</v>
      </c>
      <c r="EH9" s="36">
        <v>1</v>
      </c>
      <c r="EI9" s="37">
        <v>1</v>
      </c>
      <c r="EJ9" s="35">
        <v>1</v>
      </c>
      <c r="EK9" s="35">
        <v>1</v>
      </c>
      <c r="EL9" s="35">
        <v>1</v>
      </c>
      <c r="EM9" s="35">
        <v>1</v>
      </c>
      <c r="EN9" s="35">
        <v>1</v>
      </c>
      <c r="EO9" s="35">
        <v>1</v>
      </c>
      <c r="EP9" s="35">
        <v>1</v>
      </c>
      <c r="EQ9" s="35">
        <v>1</v>
      </c>
      <c r="ER9" s="35">
        <v>1</v>
      </c>
      <c r="ES9" s="35">
        <v>1</v>
      </c>
      <c r="ET9" s="35">
        <v>1</v>
      </c>
      <c r="EU9" s="35">
        <v>1</v>
      </c>
      <c r="EV9" s="35">
        <v>1</v>
      </c>
      <c r="EW9" s="35">
        <v>1</v>
      </c>
      <c r="EX9" s="35">
        <v>1</v>
      </c>
      <c r="EY9" s="35">
        <v>1</v>
      </c>
      <c r="EZ9" s="35">
        <v>1</v>
      </c>
      <c r="FA9" s="35">
        <v>1</v>
      </c>
      <c r="FB9" s="36">
        <v>1</v>
      </c>
      <c r="FC9" s="37">
        <v>1</v>
      </c>
      <c r="FD9" s="35">
        <v>1</v>
      </c>
      <c r="FE9" s="35">
        <v>1</v>
      </c>
      <c r="FF9" s="35">
        <v>1</v>
      </c>
      <c r="FG9" s="35">
        <v>1</v>
      </c>
      <c r="FH9" s="35">
        <v>1</v>
      </c>
      <c r="FI9" s="35">
        <v>1</v>
      </c>
      <c r="FJ9" s="35">
        <v>1</v>
      </c>
      <c r="FK9" s="35">
        <v>1</v>
      </c>
      <c r="FL9" s="35">
        <v>1</v>
      </c>
      <c r="FM9" s="35">
        <v>1</v>
      </c>
      <c r="FN9" s="35">
        <v>1</v>
      </c>
      <c r="FO9" s="35">
        <v>1</v>
      </c>
      <c r="FP9" s="35">
        <v>1</v>
      </c>
      <c r="FQ9" s="35">
        <v>1</v>
      </c>
      <c r="FR9" s="35">
        <v>1</v>
      </c>
      <c r="FS9" s="35">
        <v>1</v>
      </c>
      <c r="FT9" s="35">
        <v>1</v>
      </c>
      <c r="FU9" s="35">
        <v>1</v>
      </c>
      <c r="FV9" s="36">
        <v>1</v>
      </c>
    </row>
    <row r="10" spans="1:178" ht="30" x14ac:dyDescent="0.25">
      <c r="A10" s="30" t="s">
        <v>434</v>
      </c>
      <c r="B10" s="26"/>
      <c r="C10" s="31" t="s">
        <v>417</v>
      </c>
      <c r="D10" s="31" t="s">
        <v>491</v>
      </c>
      <c r="E10" s="32">
        <v>1</v>
      </c>
      <c r="F10" s="33">
        <v>1</v>
      </c>
      <c r="G10" s="33">
        <v>1</v>
      </c>
      <c r="H10" s="33">
        <v>1</v>
      </c>
      <c r="I10" s="33">
        <v>1</v>
      </c>
      <c r="J10" s="33">
        <v>1</v>
      </c>
      <c r="K10" s="33">
        <v>1</v>
      </c>
      <c r="L10" s="33">
        <v>1</v>
      </c>
      <c r="M10" s="33">
        <v>1</v>
      </c>
      <c r="N10" s="33">
        <v>1</v>
      </c>
      <c r="O10" s="33">
        <v>1</v>
      </c>
      <c r="P10" s="33">
        <v>1</v>
      </c>
      <c r="Q10" s="33">
        <v>1</v>
      </c>
      <c r="R10" s="34">
        <v>1</v>
      </c>
      <c r="S10" s="33">
        <v>1</v>
      </c>
      <c r="T10" s="33">
        <v>1</v>
      </c>
      <c r="U10" s="33">
        <v>1</v>
      </c>
      <c r="V10" s="33">
        <v>1</v>
      </c>
      <c r="W10" s="33">
        <v>1</v>
      </c>
      <c r="X10" s="33">
        <v>1</v>
      </c>
      <c r="Y10" s="33">
        <v>1</v>
      </c>
      <c r="Z10" s="33">
        <v>1</v>
      </c>
      <c r="AA10" s="33">
        <v>1</v>
      </c>
      <c r="AB10" s="33">
        <v>1</v>
      </c>
      <c r="AC10" s="33">
        <v>1</v>
      </c>
      <c r="AD10" s="33">
        <v>1</v>
      </c>
      <c r="AE10" s="33">
        <v>1</v>
      </c>
      <c r="AF10" s="33">
        <v>1</v>
      </c>
      <c r="AG10" s="33">
        <v>1</v>
      </c>
      <c r="AH10" s="33">
        <v>1</v>
      </c>
      <c r="AI10" s="33">
        <v>1</v>
      </c>
      <c r="AJ10" s="33">
        <v>1</v>
      </c>
      <c r="AK10" s="33">
        <v>1</v>
      </c>
      <c r="AL10" s="34">
        <v>1</v>
      </c>
      <c r="AM10" s="32">
        <v>1</v>
      </c>
      <c r="AN10" s="33">
        <v>1</v>
      </c>
      <c r="AO10" s="33">
        <v>1</v>
      </c>
      <c r="AP10" s="33">
        <v>1</v>
      </c>
      <c r="AQ10" s="33">
        <v>1</v>
      </c>
      <c r="AR10" s="33">
        <v>1</v>
      </c>
      <c r="AS10" s="33">
        <v>1</v>
      </c>
      <c r="AT10" s="33">
        <v>1</v>
      </c>
      <c r="AU10" s="33">
        <v>1</v>
      </c>
      <c r="AV10" s="33">
        <v>1</v>
      </c>
      <c r="AW10" s="35">
        <v>1</v>
      </c>
      <c r="AX10" s="35">
        <v>1</v>
      </c>
      <c r="AY10" s="35">
        <v>1</v>
      </c>
      <c r="AZ10" s="35">
        <v>1</v>
      </c>
      <c r="BA10" s="35">
        <v>1</v>
      </c>
      <c r="BB10" s="35">
        <v>1</v>
      </c>
      <c r="BC10" s="35">
        <v>1</v>
      </c>
      <c r="BD10" s="35">
        <v>1</v>
      </c>
      <c r="BE10" s="35">
        <v>1</v>
      </c>
      <c r="BF10" s="36">
        <v>1</v>
      </c>
      <c r="BG10" s="37">
        <v>1</v>
      </c>
      <c r="BH10" s="35">
        <v>1</v>
      </c>
      <c r="BI10" s="35">
        <v>1</v>
      </c>
      <c r="BJ10" s="35">
        <v>1</v>
      </c>
      <c r="BK10" s="35">
        <v>1</v>
      </c>
      <c r="BL10" s="35">
        <v>1</v>
      </c>
      <c r="BM10" s="35">
        <v>1</v>
      </c>
      <c r="BN10" s="35">
        <v>1</v>
      </c>
      <c r="BO10" s="35">
        <v>1</v>
      </c>
      <c r="BP10" s="35">
        <v>1</v>
      </c>
      <c r="BQ10" s="35">
        <v>1</v>
      </c>
      <c r="BR10" s="35">
        <v>1</v>
      </c>
      <c r="BS10" s="35">
        <v>1</v>
      </c>
      <c r="BT10" s="35">
        <v>1</v>
      </c>
      <c r="BU10" s="35">
        <v>1</v>
      </c>
      <c r="BV10" s="35">
        <v>1</v>
      </c>
      <c r="BW10" s="35">
        <v>1</v>
      </c>
      <c r="BX10" s="35">
        <v>1</v>
      </c>
      <c r="BY10" s="35">
        <v>1</v>
      </c>
      <c r="BZ10" s="36">
        <v>1</v>
      </c>
      <c r="CA10" s="37">
        <v>1</v>
      </c>
      <c r="CB10" s="35">
        <v>1</v>
      </c>
      <c r="CC10" s="35">
        <v>1</v>
      </c>
      <c r="CD10" s="35">
        <v>1</v>
      </c>
      <c r="CE10" s="35">
        <v>1</v>
      </c>
      <c r="CF10" s="35">
        <v>1</v>
      </c>
      <c r="CG10" s="35">
        <v>1</v>
      </c>
      <c r="CH10" s="35">
        <v>1</v>
      </c>
      <c r="CI10" s="35">
        <v>1</v>
      </c>
      <c r="CJ10" s="35">
        <v>1</v>
      </c>
      <c r="CK10" s="35">
        <v>1</v>
      </c>
      <c r="CL10" s="35">
        <v>1</v>
      </c>
      <c r="CM10" s="35">
        <v>1</v>
      </c>
      <c r="CN10" s="35">
        <v>1</v>
      </c>
      <c r="CO10" s="35">
        <v>1</v>
      </c>
      <c r="CP10" s="35">
        <v>1</v>
      </c>
      <c r="CQ10" s="35">
        <v>1</v>
      </c>
      <c r="CR10" s="35">
        <v>1</v>
      </c>
      <c r="CS10" s="35">
        <v>1</v>
      </c>
      <c r="CT10" s="36">
        <v>1</v>
      </c>
      <c r="CU10" s="37">
        <v>1</v>
      </c>
      <c r="CV10" s="35">
        <v>1</v>
      </c>
      <c r="CW10" s="35">
        <v>1</v>
      </c>
      <c r="CX10" s="35">
        <v>1</v>
      </c>
      <c r="CY10" s="35">
        <v>1</v>
      </c>
      <c r="CZ10" s="35">
        <v>1</v>
      </c>
      <c r="DA10" s="35">
        <v>1</v>
      </c>
      <c r="DB10" s="35">
        <v>1</v>
      </c>
      <c r="DC10" s="35">
        <v>1</v>
      </c>
      <c r="DD10" s="35">
        <v>1</v>
      </c>
      <c r="DE10" s="35">
        <v>1</v>
      </c>
      <c r="DF10" s="35">
        <v>1</v>
      </c>
      <c r="DG10" s="35">
        <v>1</v>
      </c>
      <c r="DH10" s="35">
        <v>1</v>
      </c>
      <c r="DI10" s="35">
        <v>1</v>
      </c>
      <c r="DJ10" s="35">
        <v>1</v>
      </c>
      <c r="DK10" s="35">
        <v>1</v>
      </c>
      <c r="DL10" s="35">
        <v>1</v>
      </c>
      <c r="DM10" s="35">
        <v>1</v>
      </c>
      <c r="DN10" s="36">
        <v>1</v>
      </c>
      <c r="DO10" s="37">
        <v>1</v>
      </c>
      <c r="DP10" s="35">
        <v>1</v>
      </c>
      <c r="DQ10" s="35">
        <v>1</v>
      </c>
      <c r="DR10" s="35">
        <v>1</v>
      </c>
      <c r="DS10" s="35">
        <v>1</v>
      </c>
      <c r="DT10" s="35">
        <v>1</v>
      </c>
      <c r="DU10" s="35">
        <v>1</v>
      </c>
      <c r="DV10" s="35">
        <v>1</v>
      </c>
      <c r="DW10" s="35">
        <v>1</v>
      </c>
      <c r="DX10" s="35">
        <v>1</v>
      </c>
      <c r="DY10" s="35">
        <v>1</v>
      </c>
      <c r="DZ10" s="35">
        <v>1</v>
      </c>
      <c r="EA10" s="35">
        <v>1</v>
      </c>
      <c r="EB10" s="35">
        <v>1</v>
      </c>
      <c r="EC10" s="35">
        <v>1</v>
      </c>
      <c r="ED10" s="35">
        <v>1</v>
      </c>
      <c r="EE10" s="35">
        <v>1</v>
      </c>
      <c r="EF10" s="35">
        <v>1</v>
      </c>
      <c r="EG10" s="35">
        <v>1</v>
      </c>
      <c r="EH10" s="36">
        <v>1</v>
      </c>
      <c r="EI10" s="37">
        <v>1</v>
      </c>
      <c r="EJ10" s="35">
        <v>1</v>
      </c>
      <c r="EK10" s="35">
        <v>1</v>
      </c>
      <c r="EL10" s="35">
        <v>1</v>
      </c>
      <c r="EM10" s="35">
        <v>1</v>
      </c>
      <c r="EN10" s="35">
        <v>1</v>
      </c>
      <c r="EO10" s="35">
        <v>1</v>
      </c>
      <c r="EP10" s="35">
        <v>1</v>
      </c>
      <c r="EQ10" s="35">
        <v>1</v>
      </c>
      <c r="ER10" s="35">
        <v>1</v>
      </c>
      <c r="ES10" s="35">
        <v>1</v>
      </c>
      <c r="ET10" s="35">
        <v>1</v>
      </c>
      <c r="EU10" s="35">
        <v>1</v>
      </c>
      <c r="EV10" s="35">
        <v>1</v>
      </c>
      <c r="EW10" s="35">
        <v>1</v>
      </c>
      <c r="EX10" s="35">
        <v>1</v>
      </c>
      <c r="EY10" s="35">
        <v>1</v>
      </c>
      <c r="EZ10" s="35">
        <v>1</v>
      </c>
      <c r="FA10" s="35">
        <v>1</v>
      </c>
      <c r="FB10" s="36">
        <v>1</v>
      </c>
      <c r="FC10" s="37">
        <v>1</v>
      </c>
      <c r="FD10" s="35">
        <v>1</v>
      </c>
      <c r="FE10" s="35">
        <v>1</v>
      </c>
      <c r="FF10" s="35">
        <v>1</v>
      </c>
      <c r="FG10" s="35">
        <v>1</v>
      </c>
      <c r="FH10" s="35">
        <v>1</v>
      </c>
      <c r="FI10" s="35">
        <v>1</v>
      </c>
      <c r="FJ10" s="35">
        <v>1</v>
      </c>
      <c r="FK10" s="35">
        <v>1</v>
      </c>
      <c r="FL10" s="35">
        <v>1</v>
      </c>
      <c r="FM10" s="35">
        <v>1</v>
      </c>
      <c r="FN10" s="35">
        <v>1</v>
      </c>
      <c r="FO10" s="35">
        <v>1</v>
      </c>
      <c r="FP10" s="35">
        <v>1</v>
      </c>
      <c r="FQ10" s="35">
        <v>1</v>
      </c>
      <c r="FR10" s="35">
        <v>1</v>
      </c>
      <c r="FS10" s="35">
        <v>1</v>
      </c>
      <c r="FT10" s="35">
        <v>1</v>
      </c>
      <c r="FU10" s="35">
        <v>1</v>
      </c>
      <c r="FV10" s="36">
        <v>1</v>
      </c>
    </row>
    <row r="11" spans="1:178" ht="30" x14ac:dyDescent="0.25">
      <c r="A11" s="30" t="s">
        <v>435</v>
      </c>
      <c r="B11" s="26"/>
      <c r="C11" s="31" t="s">
        <v>416</v>
      </c>
      <c r="D11" s="31" t="s">
        <v>492</v>
      </c>
      <c r="E11" s="32">
        <v>1</v>
      </c>
      <c r="F11" s="33">
        <v>1</v>
      </c>
      <c r="G11" s="33">
        <v>1</v>
      </c>
      <c r="H11" s="33">
        <v>1</v>
      </c>
      <c r="I11" s="33">
        <v>1</v>
      </c>
      <c r="J11" s="33">
        <v>1</v>
      </c>
      <c r="K11" s="33">
        <v>1</v>
      </c>
      <c r="L11" s="33">
        <v>1</v>
      </c>
      <c r="M11" s="33">
        <v>1</v>
      </c>
      <c r="N11" s="33">
        <v>1</v>
      </c>
      <c r="O11" s="33">
        <v>1</v>
      </c>
      <c r="P11" s="33">
        <v>1</v>
      </c>
      <c r="Q11" s="33">
        <v>1</v>
      </c>
      <c r="R11" s="34">
        <v>1</v>
      </c>
      <c r="S11" s="33">
        <v>1</v>
      </c>
      <c r="T11" s="33">
        <v>1</v>
      </c>
      <c r="U11" s="33">
        <v>1</v>
      </c>
      <c r="V11" s="33">
        <v>1</v>
      </c>
      <c r="W11" s="33">
        <v>1</v>
      </c>
      <c r="X11" s="33">
        <v>1</v>
      </c>
      <c r="Y11" s="33">
        <v>1</v>
      </c>
      <c r="Z11" s="33">
        <v>1</v>
      </c>
      <c r="AA11" s="33">
        <v>1</v>
      </c>
      <c r="AB11" s="33">
        <v>1</v>
      </c>
      <c r="AC11" s="33">
        <v>1</v>
      </c>
      <c r="AD11" s="33">
        <v>1</v>
      </c>
      <c r="AE11" s="33">
        <v>1</v>
      </c>
      <c r="AF11" s="33">
        <v>1</v>
      </c>
      <c r="AG11" s="33">
        <v>1</v>
      </c>
      <c r="AH11" s="33">
        <v>1</v>
      </c>
      <c r="AI11" s="33">
        <v>1</v>
      </c>
      <c r="AJ11" s="33">
        <v>1</v>
      </c>
      <c r="AK11" s="33">
        <v>1</v>
      </c>
      <c r="AL11" s="34">
        <v>1</v>
      </c>
      <c r="AM11" s="32">
        <v>1</v>
      </c>
      <c r="AN11" s="33">
        <v>1</v>
      </c>
      <c r="AO11" s="33">
        <v>1</v>
      </c>
      <c r="AP11" s="33">
        <v>1</v>
      </c>
      <c r="AQ11" s="33">
        <v>1</v>
      </c>
      <c r="AR11" s="33">
        <v>1</v>
      </c>
      <c r="AS11" s="33">
        <v>1</v>
      </c>
      <c r="AT11" s="33">
        <v>1</v>
      </c>
      <c r="AU11" s="33">
        <v>1</v>
      </c>
      <c r="AV11" s="33">
        <v>1</v>
      </c>
      <c r="AW11" s="35">
        <v>1</v>
      </c>
      <c r="AX11" s="35">
        <v>1</v>
      </c>
      <c r="AY11" s="35">
        <v>1</v>
      </c>
      <c r="AZ11" s="35">
        <v>1</v>
      </c>
      <c r="BA11" s="35">
        <v>1</v>
      </c>
      <c r="BB11" s="35">
        <v>1</v>
      </c>
      <c r="BC11" s="35">
        <v>1</v>
      </c>
      <c r="BD11" s="35">
        <v>1</v>
      </c>
      <c r="BE11" s="35">
        <v>1</v>
      </c>
      <c r="BF11" s="36">
        <v>1</v>
      </c>
      <c r="BG11" s="37">
        <v>1</v>
      </c>
      <c r="BH11" s="35">
        <v>1</v>
      </c>
      <c r="BI11" s="35">
        <v>1</v>
      </c>
      <c r="BJ11" s="35">
        <v>1</v>
      </c>
      <c r="BK11" s="35">
        <v>1</v>
      </c>
      <c r="BL11" s="35">
        <v>1</v>
      </c>
      <c r="BM11" s="35">
        <v>1</v>
      </c>
      <c r="BN11" s="35">
        <v>1</v>
      </c>
      <c r="BO11" s="35">
        <v>1</v>
      </c>
      <c r="BP11" s="35">
        <v>1</v>
      </c>
      <c r="BQ11" s="35">
        <v>1</v>
      </c>
      <c r="BR11" s="35">
        <v>1</v>
      </c>
      <c r="BS11" s="35">
        <v>1</v>
      </c>
      <c r="BT11" s="35">
        <v>1</v>
      </c>
      <c r="BU11" s="35">
        <v>1</v>
      </c>
      <c r="BV11" s="35">
        <v>1</v>
      </c>
      <c r="BW11" s="35">
        <v>1</v>
      </c>
      <c r="BX11" s="35">
        <v>1</v>
      </c>
      <c r="BY11" s="35">
        <v>1</v>
      </c>
      <c r="BZ11" s="36">
        <v>1</v>
      </c>
      <c r="CA11" s="37">
        <v>1</v>
      </c>
      <c r="CB11" s="35">
        <v>1</v>
      </c>
      <c r="CC11" s="35">
        <v>1</v>
      </c>
      <c r="CD11" s="35">
        <v>1</v>
      </c>
      <c r="CE11" s="35">
        <v>1</v>
      </c>
      <c r="CF11" s="35">
        <v>1</v>
      </c>
      <c r="CG11" s="35">
        <v>1</v>
      </c>
      <c r="CH11" s="35">
        <v>1</v>
      </c>
      <c r="CI11" s="35">
        <v>1</v>
      </c>
      <c r="CJ11" s="35">
        <v>1</v>
      </c>
      <c r="CK11" s="35">
        <v>1</v>
      </c>
      <c r="CL11" s="35">
        <v>1</v>
      </c>
      <c r="CM11" s="35">
        <v>1</v>
      </c>
      <c r="CN11" s="35">
        <v>1</v>
      </c>
      <c r="CO11" s="35">
        <v>1</v>
      </c>
      <c r="CP11" s="35">
        <v>1</v>
      </c>
      <c r="CQ11" s="35">
        <v>1</v>
      </c>
      <c r="CR11" s="35">
        <v>1</v>
      </c>
      <c r="CS11" s="35">
        <v>1</v>
      </c>
      <c r="CT11" s="36">
        <v>1</v>
      </c>
      <c r="CU11" s="37">
        <v>1</v>
      </c>
      <c r="CV11" s="35">
        <v>1</v>
      </c>
      <c r="CW11" s="35">
        <v>1</v>
      </c>
      <c r="CX11" s="35">
        <v>1</v>
      </c>
      <c r="CY11" s="35">
        <v>1</v>
      </c>
      <c r="CZ11" s="35">
        <v>1</v>
      </c>
      <c r="DA11" s="35">
        <v>1</v>
      </c>
      <c r="DB11" s="35">
        <v>1</v>
      </c>
      <c r="DC11" s="35">
        <v>1</v>
      </c>
      <c r="DD11" s="35">
        <v>1</v>
      </c>
      <c r="DE11" s="35">
        <v>1</v>
      </c>
      <c r="DF11" s="35">
        <v>1</v>
      </c>
      <c r="DG11" s="35">
        <v>1</v>
      </c>
      <c r="DH11" s="35">
        <v>1</v>
      </c>
      <c r="DI11" s="35">
        <v>1</v>
      </c>
      <c r="DJ11" s="35">
        <v>1</v>
      </c>
      <c r="DK11" s="35">
        <v>1</v>
      </c>
      <c r="DL11" s="35">
        <v>1</v>
      </c>
      <c r="DM11" s="35">
        <v>1</v>
      </c>
      <c r="DN11" s="36">
        <v>1</v>
      </c>
      <c r="DO11" s="37">
        <v>1</v>
      </c>
      <c r="DP11" s="35">
        <v>1</v>
      </c>
      <c r="DQ11" s="35">
        <v>1</v>
      </c>
      <c r="DR11" s="35">
        <v>1</v>
      </c>
      <c r="DS11" s="35">
        <v>1</v>
      </c>
      <c r="DT11" s="35">
        <v>1</v>
      </c>
      <c r="DU11" s="35">
        <v>1</v>
      </c>
      <c r="DV11" s="35">
        <v>1</v>
      </c>
      <c r="DW11" s="35">
        <v>1</v>
      </c>
      <c r="DX11" s="35">
        <v>1</v>
      </c>
      <c r="DY11" s="35">
        <v>1</v>
      </c>
      <c r="DZ11" s="35">
        <v>1</v>
      </c>
      <c r="EA11" s="35">
        <v>1</v>
      </c>
      <c r="EB11" s="35">
        <v>1</v>
      </c>
      <c r="EC11" s="35">
        <v>1</v>
      </c>
      <c r="ED11" s="35">
        <v>1</v>
      </c>
      <c r="EE11" s="35">
        <v>1</v>
      </c>
      <c r="EF11" s="35">
        <v>1</v>
      </c>
      <c r="EG11" s="35">
        <v>1</v>
      </c>
      <c r="EH11" s="36">
        <v>1</v>
      </c>
      <c r="EI11" s="37">
        <v>1</v>
      </c>
      <c r="EJ11" s="35">
        <v>1</v>
      </c>
      <c r="EK11" s="35">
        <v>1</v>
      </c>
      <c r="EL11" s="35">
        <v>1</v>
      </c>
      <c r="EM11" s="35">
        <v>1</v>
      </c>
      <c r="EN11" s="35">
        <v>1</v>
      </c>
      <c r="EO11" s="35">
        <v>1</v>
      </c>
      <c r="EP11" s="35">
        <v>1</v>
      </c>
      <c r="EQ11" s="35">
        <v>1</v>
      </c>
      <c r="ER11" s="35">
        <v>1</v>
      </c>
      <c r="ES11" s="35">
        <v>1</v>
      </c>
      <c r="ET11" s="35">
        <v>1</v>
      </c>
      <c r="EU11" s="35">
        <v>1</v>
      </c>
      <c r="EV11" s="35">
        <v>1</v>
      </c>
      <c r="EW11" s="35">
        <v>1</v>
      </c>
      <c r="EX11" s="35">
        <v>1</v>
      </c>
      <c r="EY11" s="35">
        <v>1</v>
      </c>
      <c r="EZ11" s="35">
        <v>1</v>
      </c>
      <c r="FA11" s="35">
        <v>1</v>
      </c>
      <c r="FB11" s="36">
        <v>1</v>
      </c>
      <c r="FC11" s="37">
        <v>1</v>
      </c>
      <c r="FD11" s="35">
        <v>1</v>
      </c>
      <c r="FE11" s="35">
        <v>1</v>
      </c>
      <c r="FF11" s="35">
        <v>1</v>
      </c>
      <c r="FG11" s="35">
        <v>1</v>
      </c>
      <c r="FH11" s="35">
        <v>1</v>
      </c>
      <c r="FI11" s="35">
        <v>1</v>
      </c>
      <c r="FJ11" s="35">
        <v>1</v>
      </c>
      <c r="FK11" s="35">
        <v>1</v>
      </c>
      <c r="FL11" s="35">
        <v>1</v>
      </c>
      <c r="FM11" s="35">
        <v>1</v>
      </c>
      <c r="FN11" s="35">
        <v>1</v>
      </c>
      <c r="FO11" s="35">
        <v>1</v>
      </c>
      <c r="FP11" s="35">
        <v>1</v>
      </c>
      <c r="FQ11" s="35">
        <v>1</v>
      </c>
      <c r="FR11" s="35">
        <v>1</v>
      </c>
      <c r="FS11" s="35">
        <v>1</v>
      </c>
      <c r="FT11" s="35">
        <v>1</v>
      </c>
      <c r="FU11" s="35">
        <v>1</v>
      </c>
      <c r="FV11" s="36">
        <v>1</v>
      </c>
    </row>
    <row r="12" spans="1:178" ht="45" customHeight="1" x14ac:dyDescent="0.25">
      <c r="A12" s="122" t="s">
        <v>438</v>
      </c>
      <c r="B12" s="26"/>
      <c r="C12" s="31" t="s">
        <v>414</v>
      </c>
      <c r="D12" s="31" t="s">
        <v>493</v>
      </c>
      <c r="E12" s="32">
        <v>0.5</v>
      </c>
      <c r="F12" s="33">
        <v>0.5</v>
      </c>
      <c r="G12" s="33">
        <v>0.5</v>
      </c>
      <c r="H12" s="33">
        <v>0.5</v>
      </c>
      <c r="I12" s="33">
        <v>0.5</v>
      </c>
      <c r="J12" s="33">
        <v>0.5</v>
      </c>
      <c r="K12" s="33">
        <v>0.5</v>
      </c>
      <c r="L12" s="33">
        <v>0.5</v>
      </c>
      <c r="M12" s="33">
        <v>0.5</v>
      </c>
      <c r="N12" s="33">
        <v>0.5</v>
      </c>
      <c r="O12" s="33">
        <v>0.5</v>
      </c>
      <c r="P12" s="33">
        <v>0.5</v>
      </c>
      <c r="Q12" s="33">
        <v>0.5</v>
      </c>
      <c r="R12" s="34">
        <v>0.5</v>
      </c>
      <c r="S12" s="33">
        <v>0.5</v>
      </c>
      <c r="T12" s="33">
        <v>0.5</v>
      </c>
      <c r="U12" s="33">
        <v>0.5</v>
      </c>
      <c r="V12" s="33">
        <v>0.5</v>
      </c>
      <c r="W12" s="33">
        <v>0.5</v>
      </c>
      <c r="X12" s="33">
        <v>0.5</v>
      </c>
      <c r="Y12" s="33">
        <v>0.5</v>
      </c>
      <c r="Z12" s="33">
        <v>0.5</v>
      </c>
      <c r="AA12" s="33">
        <v>0.5</v>
      </c>
      <c r="AB12" s="33">
        <v>0.5</v>
      </c>
      <c r="AC12" s="33">
        <v>0.5</v>
      </c>
      <c r="AD12" s="33">
        <v>0.5</v>
      </c>
      <c r="AE12" s="33">
        <v>0.5</v>
      </c>
      <c r="AF12" s="33">
        <v>0.5</v>
      </c>
      <c r="AG12" s="33">
        <v>0.5</v>
      </c>
      <c r="AH12" s="33">
        <v>0.5</v>
      </c>
      <c r="AI12" s="33">
        <v>0.5</v>
      </c>
      <c r="AJ12" s="33">
        <v>0.5</v>
      </c>
      <c r="AK12" s="33">
        <v>0.5</v>
      </c>
      <c r="AL12" s="34">
        <v>0.5</v>
      </c>
      <c r="AM12" s="32">
        <v>0.5</v>
      </c>
      <c r="AN12" s="33">
        <v>0.5</v>
      </c>
      <c r="AO12" s="33">
        <v>0.5</v>
      </c>
      <c r="AP12" s="33">
        <v>0.5</v>
      </c>
      <c r="AQ12" s="33">
        <v>0.5</v>
      </c>
      <c r="AR12" s="33">
        <v>0.5</v>
      </c>
      <c r="AS12" s="33">
        <v>0.5</v>
      </c>
      <c r="AT12" s="33">
        <v>0.5</v>
      </c>
      <c r="AU12" s="33">
        <v>0.5</v>
      </c>
      <c r="AV12" s="33">
        <v>0.5</v>
      </c>
      <c r="AW12" s="35">
        <v>0.5</v>
      </c>
      <c r="AX12" s="35">
        <v>0.5</v>
      </c>
      <c r="AY12" s="35">
        <v>0.5</v>
      </c>
      <c r="AZ12" s="35">
        <v>0.5</v>
      </c>
      <c r="BA12" s="35">
        <v>0.5</v>
      </c>
      <c r="BB12" s="35">
        <v>0.5</v>
      </c>
      <c r="BC12" s="35">
        <v>0.5</v>
      </c>
      <c r="BD12" s="35">
        <v>0.5</v>
      </c>
      <c r="BE12" s="35">
        <v>0.5</v>
      </c>
      <c r="BF12" s="36">
        <v>0.5</v>
      </c>
      <c r="BG12" s="37">
        <v>0.5</v>
      </c>
      <c r="BH12" s="35">
        <v>0.5</v>
      </c>
      <c r="BI12" s="35">
        <v>0.5</v>
      </c>
      <c r="BJ12" s="35">
        <v>0.5</v>
      </c>
      <c r="BK12" s="35">
        <v>0.5</v>
      </c>
      <c r="BL12" s="35">
        <v>0.5</v>
      </c>
      <c r="BM12" s="35">
        <v>0.5</v>
      </c>
      <c r="BN12" s="35">
        <v>0.5</v>
      </c>
      <c r="BO12" s="35">
        <v>0.5</v>
      </c>
      <c r="BP12" s="35">
        <v>0.5</v>
      </c>
      <c r="BQ12" s="35">
        <v>0.5</v>
      </c>
      <c r="BR12" s="35">
        <v>0.5</v>
      </c>
      <c r="BS12" s="35">
        <v>0.5</v>
      </c>
      <c r="BT12" s="35">
        <v>0.5</v>
      </c>
      <c r="BU12" s="35">
        <v>0.5</v>
      </c>
      <c r="BV12" s="35">
        <v>0.5</v>
      </c>
      <c r="BW12" s="35">
        <v>0.5</v>
      </c>
      <c r="BX12" s="35">
        <v>0.5</v>
      </c>
      <c r="BY12" s="35">
        <v>0.5</v>
      </c>
      <c r="BZ12" s="36">
        <v>0.5</v>
      </c>
      <c r="CA12" s="37">
        <v>0.5</v>
      </c>
      <c r="CB12" s="35">
        <v>0.5</v>
      </c>
      <c r="CC12" s="35">
        <v>0.5</v>
      </c>
      <c r="CD12" s="35">
        <v>0.5</v>
      </c>
      <c r="CE12" s="35">
        <v>0.5</v>
      </c>
      <c r="CF12" s="35">
        <v>0.5</v>
      </c>
      <c r="CG12" s="35">
        <v>0.5</v>
      </c>
      <c r="CH12" s="35">
        <v>0.5</v>
      </c>
      <c r="CI12" s="35">
        <v>0.5</v>
      </c>
      <c r="CJ12" s="35">
        <v>0.5</v>
      </c>
      <c r="CK12" s="35">
        <v>0.5</v>
      </c>
      <c r="CL12" s="35">
        <v>0.5</v>
      </c>
      <c r="CM12" s="35">
        <v>0.5</v>
      </c>
      <c r="CN12" s="35">
        <v>0.5</v>
      </c>
      <c r="CO12" s="35">
        <v>0.5</v>
      </c>
      <c r="CP12" s="35">
        <v>0.5</v>
      </c>
      <c r="CQ12" s="35">
        <v>0.5</v>
      </c>
      <c r="CR12" s="35">
        <v>0.5</v>
      </c>
      <c r="CS12" s="35">
        <v>0.5</v>
      </c>
      <c r="CT12" s="36">
        <v>0.5</v>
      </c>
      <c r="CU12" s="37">
        <v>0.5</v>
      </c>
      <c r="CV12" s="35">
        <v>0.5</v>
      </c>
      <c r="CW12" s="35">
        <v>0.5</v>
      </c>
      <c r="CX12" s="35">
        <v>0.5</v>
      </c>
      <c r="CY12" s="35">
        <v>0.5</v>
      </c>
      <c r="CZ12" s="35">
        <v>0.5</v>
      </c>
      <c r="DA12" s="35">
        <v>0.5</v>
      </c>
      <c r="DB12" s="35">
        <v>0.5</v>
      </c>
      <c r="DC12" s="35">
        <v>0.5</v>
      </c>
      <c r="DD12" s="35">
        <v>0.5</v>
      </c>
      <c r="DE12" s="35">
        <v>0.5</v>
      </c>
      <c r="DF12" s="35">
        <v>0.5</v>
      </c>
      <c r="DG12" s="35">
        <v>0.5</v>
      </c>
      <c r="DH12" s="35">
        <v>0.5</v>
      </c>
      <c r="DI12" s="35">
        <v>0.5</v>
      </c>
      <c r="DJ12" s="35">
        <v>0.5</v>
      </c>
      <c r="DK12" s="35">
        <v>0.5</v>
      </c>
      <c r="DL12" s="35">
        <v>0.5</v>
      </c>
      <c r="DM12" s="35">
        <v>0.5</v>
      </c>
      <c r="DN12" s="36">
        <v>0.5</v>
      </c>
      <c r="DO12" s="37">
        <v>0.5</v>
      </c>
      <c r="DP12" s="35">
        <v>0.5</v>
      </c>
      <c r="DQ12" s="35">
        <v>0.5</v>
      </c>
      <c r="DR12" s="35">
        <v>0.5</v>
      </c>
      <c r="DS12" s="35">
        <v>0.5</v>
      </c>
      <c r="DT12" s="35">
        <v>0.5</v>
      </c>
      <c r="DU12" s="35">
        <v>0.5</v>
      </c>
      <c r="DV12" s="35">
        <v>0.5</v>
      </c>
      <c r="DW12" s="35">
        <v>0.5</v>
      </c>
      <c r="DX12" s="35">
        <v>0.5</v>
      </c>
      <c r="DY12" s="35">
        <v>0.5</v>
      </c>
      <c r="DZ12" s="35">
        <v>0.5</v>
      </c>
      <c r="EA12" s="35">
        <v>0.5</v>
      </c>
      <c r="EB12" s="35">
        <v>0.5</v>
      </c>
      <c r="EC12" s="35">
        <v>0.5</v>
      </c>
      <c r="ED12" s="35">
        <v>0.5</v>
      </c>
      <c r="EE12" s="35">
        <v>0.5</v>
      </c>
      <c r="EF12" s="35">
        <v>0.5</v>
      </c>
      <c r="EG12" s="35">
        <v>0.5</v>
      </c>
      <c r="EH12" s="36">
        <v>0.5</v>
      </c>
      <c r="EI12" s="37">
        <v>0.5</v>
      </c>
      <c r="EJ12" s="35">
        <v>0.5</v>
      </c>
      <c r="EK12" s="35">
        <v>0.5</v>
      </c>
      <c r="EL12" s="35">
        <v>0.5</v>
      </c>
      <c r="EM12" s="35">
        <v>0.5</v>
      </c>
      <c r="EN12" s="35">
        <v>0.5</v>
      </c>
      <c r="EO12" s="35">
        <v>0.5</v>
      </c>
      <c r="EP12" s="35">
        <v>0.5</v>
      </c>
      <c r="EQ12" s="35">
        <v>0.5</v>
      </c>
      <c r="ER12" s="35">
        <v>0.5</v>
      </c>
      <c r="ES12" s="35">
        <v>0.5</v>
      </c>
      <c r="ET12" s="35">
        <v>0.5</v>
      </c>
      <c r="EU12" s="35">
        <v>0.5</v>
      </c>
      <c r="EV12" s="35">
        <v>0.5</v>
      </c>
      <c r="EW12" s="35">
        <v>0.5</v>
      </c>
      <c r="EX12" s="35">
        <v>0.5</v>
      </c>
      <c r="EY12" s="35">
        <v>0.5</v>
      </c>
      <c r="EZ12" s="35">
        <v>0.5</v>
      </c>
      <c r="FA12" s="35">
        <v>0.5</v>
      </c>
      <c r="FB12" s="36">
        <v>0.5</v>
      </c>
      <c r="FC12" s="37">
        <v>0.5</v>
      </c>
      <c r="FD12" s="35">
        <v>0.5</v>
      </c>
      <c r="FE12" s="35">
        <v>0.5</v>
      </c>
      <c r="FF12" s="35">
        <v>0.5</v>
      </c>
      <c r="FG12" s="35">
        <v>0.5</v>
      </c>
      <c r="FH12" s="35">
        <v>0.5</v>
      </c>
      <c r="FI12" s="35">
        <v>0.5</v>
      </c>
      <c r="FJ12" s="35">
        <v>0.5</v>
      </c>
      <c r="FK12" s="35">
        <v>0.5</v>
      </c>
      <c r="FL12" s="35">
        <v>0.5</v>
      </c>
      <c r="FM12" s="35">
        <v>0.5</v>
      </c>
      <c r="FN12" s="35">
        <v>0.5</v>
      </c>
      <c r="FO12" s="35">
        <v>0.5</v>
      </c>
      <c r="FP12" s="35">
        <v>0.5</v>
      </c>
      <c r="FQ12" s="35">
        <v>0.5</v>
      </c>
      <c r="FR12" s="35">
        <v>0.5</v>
      </c>
      <c r="FS12" s="35">
        <v>0.5</v>
      </c>
      <c r="FT12" s="35">
        <v>0.5</v>
      </c>
      <c r="FU12" s="35">
        <v>0.5</v>
      </c>
      <c r="FV12" s="36">
        <v>0.5</v>
      </c>
    </row>
    <row r="13" spans="1:178" x14ac:dyDescent="0.25">
      <c r="A13" s="122"/>
      <c r="B13" s="26"/>
      <c r="C13" s="31" t="s">
        <v>494</v>
      </c>
      <c r="D13" s="31" t="s">
        <v>495</v>
      </c>
      <c r="E13" s="32">
        <v>0.5</v>
      </c>
      <c r="F13" s="33">
        <v>0.5</v>
      </c>
      <c r="G13" s="33">
        <v>0.5</v>
      </c>
      <c r="H13" s="33">
        <v>0.5</v>
      </c>
      <c r="I13" s="33">
        <v>0.5</v>
      </c>
      <c r="J13" s="33">
        <v>0.5</v>
      </c>
      <c r="K13" s="33">
        <v>0.5</v>
      </c>
      <c r="L13" s="33">
        <v>0.5</v>
      </c>
      <c r="M13" s="33">
        <v>0.5</v>
      </c>
      <c r="N13" s="33">
        <v>0.5</v>
      </c>
      <c r="O13" s="33">
        <v>0.5</v>
      </c>
      <c r="P13" s="33">
        <v>0.5</v>
      </c>
      <c r="Q13" s="33">
        <v>0.5</v>
      </c>
      <c r="R13" s="34">
        <v>0.5</v>
      </c>
      <c r="S13" s="33">
        <v>0.5</v>
      </c>
      <c r="T13" s="33">
        <v>0.5</v>
      </c>
      <c r="U13" s="33">
        <v>0.5</v>
      </c>
      <c r="V13" s="33">
        <v>0.5</v>
      </c>
      <c r="W13" s="33">
        <v>0.5</v>
      </c>
      <c r="X13" s="33">
        <v>0.5</v>
      </c>
      <c r="Y13" s="33">
        <v>0.5</v>
      </c>
      <c r="Z13" s="33">
        <v>0.5</v>
      </c>
      <c r="AA13" s="33">
        <v>0.5</v>
      </c>
      <c r="AB13" s="33">
        <v>0.5</v>
      </c>
      <c r="AC13" s="33">
        <v>0.5</v>
      </c>
      <c r="AD13" s="33">
        <v>0.5</v>
      </c>
      <c r="AE13" s="33">
        <v>0.5</v>
      </c>
      <c r="AF13" s="33">
        <v>0.5</v>
      </c>
      <c r="AG13" s="33">
        <v>0.5</v>
      </c>
      <c r="AH13" s="33">
        <v>0.5</v>
      </c>
      <c r="AI13" s="33">
        <v>0.5</v>
      </c>
      <c r="AJ13" s="33">
        <v>0.5</v>
      </c>
      <c r="AK13" s="33">
        <v>0.5</v>
      </c>
      <c r="AL13" s="34">
        <v>0.5</v>
      </c>
      <c r="AM13" s="32">
        <v>0.5</v>
      </c>
      <c r="AN13" s="33">
        <v>0.5</v>
      </c>
      <c r="AO13" s="33">
        <v>0.5</v>
      </c>
      <c r="AP13" s="33">
        <v>0.5</v>
      </c>
      <c r="AQ13" s="33">
        <v>0.5</v>
      </c>
      <c r="AR13" s="33">
        <v>0.5</v>
      </c>
      <c r="AS13" s="33">
        <v>0.5</v>
      </c>
      <c r="AT13" s="33">
        <v>0.5</v>
      </c>
      <c r="AU13" s="33">
        <v>0.5</v>
      </c>
      <c r="AV13" s="33">
        <v>0.5</v>
      </c>
      <c r="AW13" s="35">
        <v>0.5</v>
      </c>
      <c r="AX13" s="35">
        <v>0.5</v>
      </c>
      <c r="AY13" s="35">
        <v>0.5</v>
      </c>
      <c r="AZ13" s="35">
        <v>0.5</v>
      </c>
      <c r="BA13" s="35">
        <v>0.5</v>
      </c>
      <c r="BB13" s="35">
        <v>0.5</v>
      </c>
      <c r="BC13" s="35">
        <v>0.5</v>
      </c>
      <c r="BD13" s="35">
        <v>0.5</v>
      </c>
      <c r="BE13" s="35">
        <v>0.5</v>
      </c>
      <c r="BF13" s="36">
        <v>0.5</v>
      </c>
      <c r="BG13" s="37">
        <v>0.5</v>
      </c>
      <c r="BH13" s="35">
        <v>0.5</v>
      </c>
      <c r="BI13" s="35">
        <v>0.5</v>
      </c>
      <c r="BJ13" s="35">
        <v>0.5</v>
      </c>
      <c r="BK13" s="35">
        <v>0.5</v>
      </c>
      <c r="BL13" s="35">
        <v>0.5</v>
      </c>
      <c r="BM13" s="35">
        <v>0.5</v>
      </c>
      <c r="BN13" s="35">
        <v>0.5</v>
      </c>
      <c r="BO13" s="35">
        <v>0.5</v>
      </c>
      <c r="BP13" s="35">
        <v>0.5</v>
      </c>
      <c r="BQ13" s="35">
        <v>0.5</v>
      </c>
      <c r="BR13" s="35">
        <v>0.5</v>
      </c>
      <c r="BS13" s="35">
        <v>0.5</v>
      </c>
      <c r="BT13" s="35">
        <v>0.5</v>
      </c>
      <c r="BU13" s="35">
        <v>0.5</v>
      </c>
      <c r="BV13" s="35">
        <v>0.5</v>
      </c>
      <c r="BW13" s="35">
        <v>0.5</v>
      </c>
      <c r="BX13" s="35">
        <v>0.5</v>
      </c>
      <c r="BY13" s="35">
        <v>0.5</v>
      </c>
      <c r="BZ13" s="36">
        <v>0.5</v>
      </c>
      <c r="CA13" s="37">
        <v>0.5</v>
      </c>
      <c r="CB13" s="35">
        <v>0.5</v>
      </c>
      <c r="CC13" s="35">
        <v>0.5</v>
      </c>
      <c r="CD13" s="35">
        <v>0.5</v>
      </c>
      <c r="CE13" s="35">
        <v>0.5</v>
      </c>
      <c r="CF13" s="35">
        <v>0.5</v>
      </c>
      <c r="CG13" s="35">
        <v>0.5</v>
      </c>
      <c r="CH13" s="35">
        <v>0.5</v>
      </c>
      <c r="CI13" s="35">
        <v>0.5</v>
      </c>
      <c r="CJ13" s="35">
        <v>0.5</v>
      </c>
      <c r="CK13" s="35">
        <v>0.5</v>
      </c>
      <c r="CL13" s="35">
        <v>0.5</v>
      </c>
      <c r="CM13" s="35">
        <v>0.5</v>
      </c>
      <c r="CN13" s="35">
        <v>0.5</v>
      </c>
      <c r="CO13" s="35">
        <v>0.5</v>
      </c>
      <c r="CP13" s="35">
        <v>0.5</v>
      </c>
      <c r="CQ13" s="35">
        <v>0.5</v>
      </c>
      <c r="CR13" s="35">
        <v>0.5</v>
      </c>
      <c r="CS13" s="35">
        <v>0.5</v>
      </c>
      <c r="CT13" s="36">
        <v>0.5</v>
      </c>
      <c r="CU13" s="37">
        <v>0.5</v>
      </c>
      <c r="CV13" s="35">
        <v>0.5</v>
      </c>
      <c r="CW13" s="35">
        <v>0.5</v>
      </c>
      <c r="CX13" s="35">
        <v>0.5</v>
      </c>
      <c r="CY13" s="35">
        <v>0.5</v>
      </c>
      <c r="CZ13" s="35">
        <v>0.5</v>
      </c>
      <c r="DA13" s="35">
        <v>0.5</v>
      </c>
      <c r="DB13" s="35">
        <v>0.5</v>
      </c>
      <c r="DC13" s="35">
        <v>0.5</v>
      </c>
      <c r="DD13" s="35">
        <v>0.5</v>
      </c>
      <c r="DE13" s="35">
        <v>0.5</v>
      </c>
      <c r="DF13" s="35">
        <v>0.5</v>
      </c>
      <c r="DG13" s="35">
        <v>0.5</v>
      </c>
      <c r="DH13" s="35">
        <v>0.5</v>
      </c>
      <c r="DI13" s="35">
        <v>0.5</v>
      </c>
      <c r="DJ13" s="35">
        <v>0.5</v>
      </c>
      <c r="DK13" s="35">
        <v>0.5</v>
      </c>
      <c r="DL13" s="35">
        <v>0.5</v>
      </c>
      <c r="DM13" s="35">
        <v>0.5</v>
      </c>
      <c r="DN13" s="36">
        <v>0.5</v>
      </c>
      <c r="DO13" s="37">
        <v>0.5</v>
      </c>
      <c r="DP13" s="35">
        <v>0.5</v>
      </c>
      <c r="DQ13" s="35">
        <v>0.5</v>
      </c>
      <c r="DR13" s="35">
        <v>0.5</v>
      </c>
      <c r="DS13" s="35">
        <v>0.5</v>
      </c>
      <c r="DT13" s="35">
        <v>0.5</v>
      </c>
      <c r="DU13" s="35">
        <v>0.5</v>
      </c>
      <c r="DV13" s="35">
        <v>0.5</v>
      </c>
      <c r="DW13" s="35">
        <v>0.5</v>
      </c>
      <c r="DX13" s="35">
        <v>0.5</v>
      </c>
      <c r="DY13" s="35">
        <v>0.5</v>
      </c>
      <c r="DZ13" s="35">
        <v>0.5</v>
      </c>
      <c r="EA13" s="35">
        <v>0.5</v>
      </c>
      <c r="EB13" s="35">
        <v>0.5</v>
      </c>
      <c r="EC13" s="35">
        <v>0.5</v>
      </c>
      <c r="ED13" s="35">
        <v>0.5</v>
      </c>
      <c r="EE13" s="35">
        <v>0.5</v>
      </c>
      <c r="EF13" s="35">
        <v>0.5</v>
      </c>
      <c r="EG13" s="35">
        <v>0.5</v>
      </c>
      <c r="EH13" s="36">
        <v>0.5</v>
      </c>
      <c r="EI13" s="37">
        <v>0.5</v>
      </c>
      <c r="EJ13" s="35">
        <v>0.5</v>
      </c>
      <c r="EK13" s="35">
        <v>0.5</v>
      </c>
      <c r="EL13" s="35">
        <v>0.5</v>
      </c>
      <c r="EM13" s="35">
        <v>0.5</v>
      </c>
      <c r="EN13" s="35">
        <v>0.5</v>
      </c>
      <c r="EO13" s="35">
        <v>0.5</v>
      </c>
      <c r="EP13" s="35">
        <v>0.5</v>
      </c>
      <c r="EQ13" s="35">
        <v>0.5</v>
      </c>
      <c r="ER13" s="35">
        <v>0.5</v>
      </c>
      <c r="ES13" s="35">
        <v>0.5</v>
      </c>
      <c r="ET13" s="35">
        <v>0.5</v>
      </c>
      <c r="EU13" s="35">
        <v>0.5</v>
      </c>
      <c r="EV13" s="35">
        <v>0.5</v>
      </c>
      <c r="EW13" s="35">
        <v>0.5</v>
      </c>
      <c r="EX13" s="35">
        <v>0.5</v>
      </c>
      <c r="EY13" s="35">
        <v>0.5</v>
      </c>
      <c r="EZ13" s="35">
        <v>0.5</v>
      </c>
      <c r="FA13" s="35">
        <v>0.5</v>
      </c>
      <c r="FB13" s="36">
        <v>0.5</v>
      </c>
      <c r="FC13" s="37">
        <v>0.5</v>
      </c>
      <c r="FD13" s="35">
        <v>0.5</v>
      </c>
      <c r="FE13" s="35">
        <v>0.5</v>
      </c>
      <c r="FF13" s="35">
        <v>0.5</v>
      </c>
      <c r="FG13" s="35">
        <v>0.5</v>
      </c>
      <c r="FH13" s="35">
        <v>0.5</v>
      </c>
      <c r="FI13" s="35">
        <v>0.5</v>
      </c>
      <c r="FJ13" s="35">
        <v>0.5</v>
      </c>
      <c r="FK13" s="35">
        <v>0.5</v>
      </c>
      <c r="FL13" s="35">
        <v>0.5</v>
      </c>
      <c r="FM13" s="35">
        <v>0.5</v>
      </c>
      <c r="FN13" s="35">
        <v>0.5</v>
      </c>
      <c r="FO13" s="35">
        <v>0.5</v>
      </c>
      <c r="FP13" s="35">
        <v>0.5</v>
      </c>
      <c r="FQ13" s="35">
        <v>0.5</v>
      </c>
      <c r="FR13" s="35">
        <v>0.5</v>
      </c>
      <c r="FS13" s="35">
        <v>0.5</v>
      </c>
      <c r="FT13" s="35">
        <v>0.5</v>
      </c>
      <c r="FU13" s="35">
        <v>0.5</v>
      </c>
      <c r="FV13" s="36">
        <v>0.5</v>
      </c>
    </row>
    <row r="14" spans="1:178" ht="30" x14ac:dyDescent="0.25">
      <c r="A14" s="30" t="s">
        <v>439</v>
      </c>
      <c r="B14" s="26"/>
      <c r="C14" s="31" t="s">
        <v>496</v>
      </c>
      <c r="D14" s="31" t="s">
        <v>497</v>
      </c>
      <c r="E14" s="32">
        <f>1/COUNT($E$3:$AL$3)</f>
        <v>5.8823529411764705E-2</v>
      </c>
      <c r="F14" s="33">
        <f t="shared" ref="F14:AK14" si="0">1/COUNT($E$3:$AK$3)</f>
        <v>5.8823529411764705E-2</v>
      </c>
      <c r="G14" s="33">
        <f t="shared" si="0"/>
        <v>5.8823529411764705E-2</v>
      </c>
      <c r="H14" s="33">
        <f t="shared" si="0"/>
        <v>5.8823529411764705E-2</v>
      </c>
      <c r="I14" s="33">
        <f t="shared" si="0"/>
        <v>5.8823529411764705E-2</v>
      </c>
      <c r="J14" s="33">
        <f t="shared" si="0"/>
        <v>5.8823529411764705E-2</v>
      </c>
      <c r="K14" s="33">
        <f t="shared" si="0"/>
        <v>5.8823529411764705E-2</v>
      </c>
      <c r="L14" s="33">
        <f t="shared" si="0"/>
        <v>5.8823529411764705E-2</v>
      </c>
      <c r="M14" s="33">
        <f t="shared" si="0"/>
        <v>5.8823529411764705E-2</v>
      </c>
      <c r="N14" s="33">
        <f t="shared" si="0"/>
        <v>5.8823529411764705E-2</v>
      </c>
      <c r="O14" s="33">
        <f t="shared" si="0"/>
        <v>5.8823529411764705E-2</v>
      </c>
      <c r="P14" s="33">
        <f t="shared" si="0"/>
        <v>5.8823529411764705E-2</v>
      </c>
      <c r="Q14" s="33">
        <f t="shared" si="0"/>
        <v>5.8823529411764705E-2</v>
      </c>
      <c r="R14" s="34">
        <f t="shared" si="0"/>
        <v>5.8823529411764705E-2</v>
      </c>
      <c r="S14" s="33">
        <f t="shared" si="0"/>
        <v>5.8823529411764705E-2</v>
      </c>
      <c r="T14" s="33">
        <f t="shared" si="0"/>
        <v>5.8823529411764705E-2</v>
      </c>
      <c r="U14" s="33">
        <f t="shared" si="0"/>
        <v>5.8823529411764705E-2</v>
      </c>
      <c r="V14" s="33">
        <f t="shared" si="0"/>
        <v>5.8823529411764705E-2</v>
      </c>
      <c r="W14" s="33">
        <f t="shared" si="0"/>
        <v>5.8823529411764705E-2</v>
      </c>
      <c r="X14" s="33">
        <f t="shared" si="0"/>
        <v>5.8823529411764705E-2</v>
      </c>
      <c r="Y14" s="33">
        <f t="shared" si="0"/>
        <v>5.8823529411764705E-2</v>
      </c>
      <c r="Z14" s="33">
        <f t="shared" si="0"/>
        <v>5.8823529411764705E-2</v>
      </c>
      <c r="AA14" s="33">
        <f t="shared" si="0"/>
        <v>5.8823529411764705E-2</v>
      </c>
      <c r="AB14" s="33">
        <f t="shared" si="0"/>
        <v>5.8823529411764705E-2</v>
      </c>
      <c r="AC14" s="33">
        <f t="shared" si="0"/>
        <v>5.8823529411764705E-2</v>
      </c>
      <c r="AD14" s="33">
        <f t="shared" si="0"/>
        <v>5.8823529411764705E-2</v>
      </c>
      <c r="AE14" s="33">
        <f t="shared" si="0"/>
        <v>5.8823529411764705E-2</v>
      </c>
      <c r="AF14" s="33">
        <f t="shared" si="0"/>
        <v>5.8823529411764705E-2</v>
      </c>
      <c r="AG14" s="33">
        <f t="shared" si="0"/>
        <v>5.8823529411764705E-2</v>
      </c>
      <c r="AH14" s="33">
        <f t="shared" si="0"/>
        <v>5.8823529411764705E-2</v>
      </c>
      <c r="AI14" s="33">
        <f t="shared" si="0"/>
        <v>5.8823529411764705E-2</v>
      </c>
      <c r="AJ14" s="33">
        <f t="shared" si="0"/>
        <v>5.8823529411764705E-2</v>
      </c>
      <c r="AK14" s="33">
        <f t="shared" si="0"/>
        <v>5.8823529411764705E-2</v>
      </c>
      <c r="AL14" s="34">
        <f>1/COUNT($E$3:$AL$3)</f>
        <v>5.8823529411764705E-2</v>
      </c>
      <c r="AM14" s="40">
        <v>1</v>
      </c>
      <c r="AN14" s="41">
        <v>1</v>
      </c>
      <c r="AO14" s="41">
        <v>1</v>
      </c>
      <c r="AP14" s="41">
        <v>1</v>
      </c>
      <c r="AQ14" s="41">
        <v>1</v>
      </c>
      <c r="AR14" s="41">
        <v>1</v>
      </c>
      <c r="AS14" s="41">
        <v>1</v>
      </c>
      <c r="AT14" s="41">
        <v>1</v>
      </c>
      <c r="AU14" s="41">
        <v>1</v>
      </c>
      <c r="AV14" s="41">
        <v>1</v>
      </c>
      <c r="AW14" s="42">
        <v>1</v>
      </c>
      <c r="AX14" s="42">
        <v>1</v>
      </c>
      <c r="AY14" s="42">
        <v>1</v>
      </c>
      <c r="AZ14" s="42">
        <v>1</v>
      </c>
      <c r="BA14" s="42">
        <v>1</v>
      </c>
      <c r="BB14" s="42">
        <v>1</v>
      </c>
      <c r="BC14" s="42">
        <v>1</v>
      </c>
      <c r="BD14" s="42">
        <v>1</v>
      </c>
      <c r="BE14" s="42">
        <v>1</v>
      </c>
      <c r="BF14" s="43">
        <v>1</v>
      </c>
      <c r="BG14" s="44">
        <v>1</v>
      </c>
      <c r="BH14" s="42">
        <v>1</v>
      </c>
      <c r="BI14" s="42">
        <v>1</v>
      </c>
      <c r="BJ14" s="42">
        <v>1</v>
      </c>
      <c r="BK14" s="42">
        <v>1</v>
      </c>
      <c r="BL14" s="42">
        <v>1</v>
      </c>
      <c r="BM14" s="42">
        <v>1</v>
      </c>
      <c r="BN14" s="42">
        <v>1</v>
      </c>
      <c r="BO14" s="42">
        <v>1</v>
      </c>
      <c r="BP14" s="42">
        <v>1</v>
      </c>
      <c r="BQ14" s="42">
        <v>1</v>
      </c>
      <c r="BR14" s="42">
        <v>1</v>
      </c>
      <c r="BS14" s="42">
        <v>1</v>
      </c>
      <c r="BT14" s="42">
        <v>1</v>
      </c>
      <c r="BU14" s="42">
        <v>1</v>
      </c>
      <c r="BV14" s="42">
        <v>1</v>
      </c>
      <c r="BW14" s="42">
        <v>1</v>
      </c>
      <c r="BX14" s="42">
        <v>1</v>
      </c>
      <c r="BY14" s="42">
        <v>1</v>
      </c>
      <c r="BZ14" s="43">
        <v>1</v>
      </c>
      <c r="CA14" s="44">
        <v>1</v>
      </c>
      <c r="CB14" s="42">
        <v>1</v>
      </c>
      <c r="CC14" s="42">
        <v>1</v>
      </c>
      <c r="CD14" s="42">
        <v>1</v>
      </c>
      <c r="CE14" s="42">
        <v>1</v>
      </c>
      <c r="CF14" s="42">
        <v>1</v>
      </c>
      <c r="CG14" s="42">
        <v>1</v>
      </c>
      <c r="CH14" s="42">
        <v>1</v>
      </c>
      <c r="CI14" s="42">
        <v>1</v>
      </c>
      <c r="CJ14" s="42">
        <v>1</v>
      </c>
      <c r="CK14" s="42">
        <v>1</v>
      </c>
      <c r="CL14" s="42">
        <v>1</v>
      </c>
      <c r="CM14" s="42">
        <v>1</v>
      </c>
      <c r="CN14" s="42">
        <v>1</v>
      </c>
      <c r="CO14" s="42">
        <v>1</v>
      </c>
      <c r="CP14" s="42">
        <v>1</v>
      </c>
      <c r="CQ14" s="42">
        <v>1</v>
      </c>
      <c r="CR14" s="42">
        <v>1</v>
      </c>
      <c r="CS14" s="42">
        <v>1</v>
      </c>
      <c r="CT14" s="43">
        <v>1</v>
      </c>
      <c r="CU14" s="44">
        <v>1</v>
      </c>
      <c r="CV14" s="42">
        <v>1</v>
      </c>
      <c r="CW14" s="42">
        <v>1</v>
      </c>
      <c r="CX14" s="42">
        <v>1</v>
      </c>
      <c r="CY14" s="42">
        <v>1</v>
      </c>
      <c r="CZ14" s="42">
        <v>1</v>
      </c>
      <c r="DA14" s="42">
        <v>1</v>
      </c>
      <c r="DB14" s="42">
        <v>1</v>
      </c>
      <c r="DC14" s="42">
        <v>1</v>
      </c>
      <c r="DD14" s="42">
        <v>1</v>
      </c>
      <c r="DE14" s="42">
        <v>1</v>
      </c>
      <c r="DF14" s="42">
        <v>1</v>
      </c>
      <c r="DG14" s="42">
        <v>1</v>
      </c>
      <c r="DH14" s="42">
        <v>1</v>
      </c>
      <c r="DI14" s="42">
        <v>1</v>
      </c>
      <c r="DJ14" s="42">
        <v>1</v>
      </c>
      <c r="DK14" s="42">
        <v>1</v>
      </c>
      <c r="DL14" s="42">
        <v>1</v>
      </c>
      <c r="DM14" s="42">
        <v>1</v>
      </c>
      <c r="DN14" s="43">
        <v>1</v>
      </c>
      <c r="DO14" s="44">
        <v>1</v>
      </c>
      <c r="DP14" s="42">
        <v>1</v>
      </c>
      <c r="DQ14" s="42">
        <v>1</v>
      </c>
      <c r="DR14" s="42">
        <v>1</v>
      </c>
      <c r="DS14" s="42">
        <v>1</v>
      </c>
      <c r="DT14" s="42">
        <v>1</v>
      </c>
      <c r="DU14" s="42">
        <v>1</v>
      </c>
      <c r="DV14" s="42">
        <v>1</v>
      </c>
      <c r="DW14" s="42">
        <v>1</v>
      </c>
      <c r="DX14" s="42">
        <v>1</v>
      </c>
      <c r="DY14" s="42">
        <v>1</v>
      </c>
      <c r="DZ14" s="42">
        <v>1</v>
      </c>
      <c r="EA14" s="42">
        <v>1</v>
      </c>
      <c r="EB14" s="42">
        <v>1</v>
      </c>
      <c r="EC14" s="42">
        <v>1</v>
      </c>
      <c r="ED14" s="42">
        <v>1</v>
      </c>
      <c r="EE14" s="42">
        <v>1</v>
      </c>
      <c r="EF14" s="42">
        <v>1</v>
      </c>
      <c r="EG14" s="42">
        <v>1</v>
      </c>
      <c r="EH14" s="43">
        <v>1</v>
      </c>
      <c r="EI14" s="44">
        <v>1</v>
      </c>
      <c r="EJ14" s="42">
        <v>1</v>
      </c>
      <c r="EK14" s="42">
        <v>1</v>
      </c>
      <c r="EL14" s="42">
        <v>1</v>
      </c>
      <c r="EM14" s="42">
        <v>1</v>
      </c>
      <c r="EN14" s="42">
        <v>1</v>
      </c>
      <c r="EO14" s="42">
        <v>1</v>
      </c>
      <c r="EP14" s="42">
        <v>1</v>
      </c>
      <c r="EQ14" s="42">
        <v>1</v>
      </c>
      <c r="ER14" s="42">
        <v>1</v>
      </c>
      <c r="ES14" s="42">
        <v>1</v>
      </c>
      <c r="ET14" s="42">
        <v>1</v>
      </c>
      <c r="EU14" s="42">
        <v>1</v>
      </c>
      <c r="EV14" s="42">
        <v>1</v>
      </c>
      <c r="EW14" s="42">
        <v>1</v>
      </c>
      <c r="EX14" s="42">
        <v>1</v>
      </c>
      <c r="EY14" s="42">
        <v>1</v>
      </c>
      <c r="EZ14" s="42">
        <v>1</v>
      </c>
      <c r="FA14" s="42">
        <v>1</v>
      </c>
      <c r="FB14" s="43">
        <v>1</v>
      </c>
      <c r="FC14" s="44">
        <v>1</v>
      </c>
      <c r="FD14" s="42">
        <v>1</v>
      </c>
      <c r="FE14" s="42">
        <v>1</v>
      </c>
      <c r="FF14" s="42">
        <v>1</v>
      </c>
      <c r="FG14" s="42">
        <v>1</v>
      </c>
      <c r="FH14" s="42">
        <v>1</v>
      </c>
      <c r="FI14" s="42">
        <v>1</v>
      </c>
      <c r="FJ14" s="42">
        <v>1</v>
      </c>
      <c r="FK14" s="42">
        <v>1</v>
      </c>
      <c r="FL14" s="42">
        <v>1</v>
      </c>
      <c r="FM14" s="42">
        <v>1</v>
      </c>
      <c r="FN14" s="42">
        <v>1</v>
      </c>
      <c r="FO14" s="42">
        <v>1</v>
      </c>
      <c r="FP14" s="42">
        <v>1</v>
      </c>
      <c r="FQ14" s="42">
        <v>1</v>
      </c>
      <c r="FR14" s="42">
        <v>1</v>
      </c>
      <c r="FS14" s="42">
        <v>1</v>
      </c>
      <c r="FT14" s="42">
        <v>1</v>
      </c>
      <c r="FU14" s="42">
        <v>1</v>
      </c>
      <c r="FV14" s="43">
        <v>1</v>
      </c>
    </row>
    <row r="15" spans="1:178" ht="30" x14ac:dyDescent="0.25">
      <c r="A15" s="30" t="s">
        <v>440</v>
      </c>
      <c r="B15" s="26"/>
      <c r="C15" s="31" t="s">
        <v>498</v>
      </c>
      <c r="D15" s="31" t="s">
        <v>499</v>
      </c>
      <c r="E15" s="32">
        <f t="shared" ref="E15:AV15" si="1">1/COUNT($E$3:$AU$3)</f>
        <v>4.5454545454545456E-2</v>
      </c>
      <c r="F15" s="33">
        <f t="shared" si="1"/>
        <v>4.5454545454545456E-2</v>
      </c>
      <c r="G15" s="33">
        <f t="shared" si="1"/>
        <v>4.5454545454545456E-2</v>
      </c>
      <c r="H15" s="33">
        <f t="shared" si="1"/>
        <v>4.5454545454545456E-2</v>
      </c>
      <c r="I15" s="33">
        <f t="shared" si="1"/>
        <v>4.5454545454545456E-2</v>
      </c>
      <c r="J15" s="33">
        <f t="shared" si="1"/>
        <v>4.5454545454545456E-2</v>
      </c>
      <c r="K15" s="33">
        <f t="shared" si="1"/>
        <v>4.5454545454545456E-2</v>
      </c>
      <c r="L15" s="33">
        <f t="shared" si="1"/>
        <v>4.5454545454545456E-2</v>
      </c>
      <c r="M15" s="33">
        <f t="shared" si="1"/>
        <v>4.5454545454545456E-2</v>
      </c>
      <c r="N15" s="33">
        <f t="shared" si="1"/>
        <v>4.5454545454545456E-2</v>
      </c>
      <c r="O15" s="33">
        <f t="shared" si="1"/>
        <v>4.5454545454545456E-2</v>
      </c>
      <c r="P15" s="33">
        <f t="shared" si="1"/>
        <v>4.5454545454545456E-2</v>
      </c>
      <c r="Q15" s="33">
        <f t="shared" si="1"/>
        <v>4.5454545454545456E-2</v>
      </c>
      <c r="R15" s="34">
        <f t="shared" si="1"/>
        <v>4.5454545454545456E-2</v>
      </c>
      <c r="S15" s="33">
        <f t="shared" si="1"/>
        <v>4.5454545454545456E-2</v>
      </c>
      <c r="T15" s="33">
        <f t="shared" si="1"/>
        <v>4.5454545454545456E-2</v>
      </c>
      <c r="U15" s="33">
        <f t="shared" si="1"/>
        <v>4.5454545454545456E-2</v>
      </c>
      <c r="V15" s="33">
        <f t="shared" si="1"/>
        <v>4.5454545454545456E-2</v>
      </c>
      <c r="W15" s="33">
        <f t="shared" si="1"/>
        <v>4.5454545454545456E-2</v>
      </c>
      <c r="X15" s="33">
        <f t="shared" si="1"/>
        <v>4.5454545454545456E-2</v>
      </c>
      <c r="Y15" s="33">
        <f t="shared" si="1"/>
        <v>4.5454545454545456E-2</v>
      </c>
      <c r="Z15" s="33">
        <f t="shared" si="1"/>
        <v>4.5454545454545456E-2</v>
      </c>
      <c r="AA15" s="33">
        <f t="shared" si="1"/>
        <v>4.5454545454545456E-2</v>
      </c>
      <c r="AB15" s="33">
        <f t="shared" si="1"/>
        <v>4.5454545454545456E-2</v>
      </c>
      <c r="AC15" s="33">
        <f t="shared" si="1"/>
        <v>4.5454545454545456E-2</v>
      </c>
      <c r="AD15" s="33">
        <f t="shared" si="1"/>
        <v>4.5454545454545456E-2</v>
      </c>
      <c r="AE15" s="33">
        <f t="shared" si="1"/>
        <v>4.5454545454545456E-2</v>
      </c>
      <c r="AF15" s="33">
        <f t="shared" si="1"/>
        <v>4.5454545454545456E-2</v>
      </c>
      <c r="AG15" s="33">
        <f t="shared" si="1"/>
        <v>4.5454545454545456E-2</v>
      </c>
      <c r="AH15" s="33">
        <f t="shared" si="1"/>
        <v>4.5454545454545456E-2</v>
      </c>
      <c r="AI15" s="33">
        <f t="shared" si="1"/>
        <v>4.5454545454545456E-2</v>
      </c>
      <c r="AJ15" s="33">
        <f t="shared" si="1"/>
        <v>4.5454545454545456E-2</v>
      </c>
      <c r="AK15" s="33">
        <f t="shared" si="1"/>
        <v>4.5454545454545456E-2</v>
      </c>
      <c r="AL15" s="34">
        <f t="shared" si="1"/>
        <v>4.5454545454545456E-2</v>
      </c>
      <c r="AM15" s="32">
        <f t="shared" si="1"/>
        <v>4.5454545454545456E-2</v>
      </c>
      <c r="AN15" s="33">
        <f t="shared" si="1"/>
        <v>4.5454545454545456E-2</v>
      </c>
      <c r="AO15" s="33">
        <f t="shared" si="1"/>
        <v>4.5454545454545456E-2</v>
      </c>
      <c r="AP15" s="33">
        <f t="shared" si="1"/>
        <v>4.5454545454545456E-2</v>
      </c>
      <c r="AQ15" s="33">
        <f t="shared" si="1"/>
        <v>4.5454545454545456E-2</v>
      </c>
      <c r="AR15" s="33">
        <f t="shared" si="1"/>
        <v>4.5454545454545456E-2</v>
      </c>
      <c r="AS15" s="33">
        <f t="shared" si="1"/>
        <v>4.5454545454545456E-2</v>
      </c>
      <c r="AT15" s="33">
        <f t="shared" si="1"/>
        <v>4.5454545454545456E-2</v>
      </c>
      <c r="AU15" s="33">
        <f t="shared" si="1"/>
        <v>4.5454545454545456E-2</v>
      </c>
      <c r="AV15" s="33">
        <f t="shared" si="1"/>
        <v>4.5454545454545456E-2</v>
      </c>
      <c r="AW15" s="42">
        <v>1</v>
      </c>
      <c r="AX15" s="42">
        <v>1</v>
      </c>
      <c r="AY15" s="42">
        <v>1</v>
      </c>
      <c r="AZ15" s="42">
        <v>1</v>
      </c>
      <c r="BA15" s="42">
        <v>1</v>
      </c>
      <c r="BB15" s="42">
        <v>1</v>
      </c>
      <c r="BC15" s="42">
        <v>1</v>
      </c>
      <c r="BD15" s="42">
        <v>1</v>
      </c>
      <c r="BE15" s="42">
        <v>1</v>
      </c>
      <c r="BF15" s="43">
        <v>1</v>
      </c>
      <c r="BG15" s="44">
        <v>1</v>
      </c>
      <c r="BH15" s="42">
        <v>1</v>
      </c>
      <c r="BI15" s="42">
        <v>1</v>
      </c>
      <c r="BJ15" s="42">
        <v>1</v>
      </c>
      <c r="BK15" s="42">
        <v>1</v>
      </c>
      <c r="BL15" s="42">
        <v>1</v>
      </c>
      <c r="BM15" s="42">
        <v>1</v>
      </c>
      <c r="BN15" s="42">
        <v>1</v>
      </c>
      <c r="BO15" s="42">
        <v>1</v>
      </c>
      <c r="BP15" s="42">
        <v>1</v>
      </c>
      <c r="BQ15" s="42">
        <v>1</v>
      </c>
      <c r="BR15" s="42">
        <v>1</v>
      </c>
      <c r="BS15" s="42">
        <v>1</v>
      </c>
      <c r="BT15" s="42">
        <v>1</v>
      </c>
      <c r="BU15" s="42">
        <v>1</v>
      </c>
      <c r="BV15" s="42">
        <v>1</v>
      </c>
      <c r="BW15" s="42">
        <v>1</v>
      </c>
      <c r="BX15" s="42">
        <v>1</v>
      </c>
      <c r="BY15" s="42">
        <v>1</v>
      </c>
      <c r="BZ15" s="43">
        <v>1</v>
      </c>
      <c r="CA15" s="44">
        <v>1</v>
      </c>
      <c r="CB15" s="42">
        <v>1</v>
      </c>
      <c r="CC15" s="42">
        <v>1</v>
      </c>
      <c r="CD15" s="42">
        <v>1</v>
      </c>
      <c r="CE15" s="42">
        <v>1</v>
      </c>
      <c r="CF15" s="42">
        <v>1</v>
      </c>
      <c r="CG15" s="42">
        <v>1</v>
      </c>
      <c r="CH15" s="42">
        <v>1</v>
      </c>
      <c r="CI15" s="42">
        <v>1</v>
      </c>
      <c r="CJ15" s="42">
        <v>1</v>
      </c>
      <c r="CK15" s="42">
        <v>1</v>
      </c>
      <c r="CL15" s="42">
        <v>1</v>
      </c>
      <c r="CM15" s="42">
        <v>1</v>
      </c>
      <c r="CN15" s="42">
        <v>1</v>
      </c>
      <c r="CO15" s="42">
        <v>1</v>
      </c>
      <c r="CP15" s="42">
        <v>1</v>
      </c>
      <c r="CQ15" s="42">
        <v>1</v>
      </c>
      <c r="CR15" s="42">
        <v>1</v>
      </c>
      <c r="CS15" s="42">
        <v>1</v>
      </c>
      <c r="CT15" s="43">
        <v>1</v>
      </c>
      <c r="CU15" s="44">
        <v>1</v>
      </c>
      <c r="CV15" s="42">
        <v>1</v>
      </c>
      <c r="CW15" s="42">
        <v>1</v>
      </c>
      <c r="CX15" s="42">
        <v>1</v>
      </c>
      <c r="CY15" s="42">
        <v>1</v>
      </c>
      <c r="CZ15" s="42">
        <v>1</v>
      </c>
      <c r="DA15" s="42">
        <v>1</v>
      </c>
      <c r="DB15" s="42">
        <v>1</v>
      </c>
      <c r="DC15" s="42">
        <v>1</v>
      </c>
      <c r="DD15" s="42">
        <v>1</v>
      </c>
      <c r="DE15" s="42">
        <v>1</v>
      </c>
      <c r="DF15" s="42">
        <v>1</v>
      </c>
      <c r="DG15" s="42">
        <v>1</v>
      </c>
      <c r="DH15" s="42">
        <v>1</v>
      </c>
      <c r="DI15" s="42">
        <v>1</v>
      </c>
      <c r="DJ15" s="42">
        <v>1</v>
      </c>
      <c r="DK15" s="42">
        <v>1</v>
      </c>
      <c r="DL15" s="42">
        <v>1</v>
      </c>
      <c r="DM15" s="42">
        <v>1</v>
      </c>
      <c r="DN15" s="43">
        <v>1</v>
      </c>
      <c r="DO15" s="44">
        <v>1</v>
      </c>
      <c r="DP15" s="42">
        <v>1</v>
      </c>
      <c r="DQ15" s="42">
        <v>1</v>
      </c>
      <c r="DR15" s="42">
        <v>1</v>
      </c>
      <c r="DS15" s="42">
        <v>1</v>
      </c>
      <c r="DT15" s="42">
        <v>1</v>
      </c>
      <c r="DU15" s="42">
        <v>1</v>
      </c>
      <c r="DV15" s="42">
        <v>1</v>
      </c>
      <c r="DW15" s="42">
        <v>1</v>
      </c>
      <c r="DX15" s="42">
        <v>1</v>
      </c>
      <c r="DY15" s="42">
        <v>1</v>
      </c>
      <c r="DZ15" s="42">
        <v>1</v>
      </c>
      <c r="EA15" s="42">
        <v>1</v>
      </c>
      <c r="EB15" s="42">
        <v>1</v>
      </c>
      <c r="EC15" s="42">
        <v>1</v>
      </c>
      <c r="ED15" s="42">
        <v>1</v>
      </c>
      <c r="EE15" s="42">
        <v>1</v>
      </c>
      <c r="EF15" s="42">
        <v>1</v>
      </c>
      <c r="EG15" s="42">
        <v>1</v>
      </c>
      <c r="EH15" s="43">
        <v>1</v>
      </c>
      <c r="EI15" s="44">
        <v>1</v>
      </c>
      <c r="EJ15" s="42">
        <v>1</v>
      </c>
      <c r="EK15" s="42">
        <v>1</v>
      </c>
      <c r="EL15" s="42">
        <v>1</v>
      </c>
      <c r="EM15" s="42">
        <v>1</v>
      </c>
      <c r="EN15" s="42">
        <v>1</v>
      </c>
      <c r="EO15" s="42">
        <v>1</v>
      </c>
      <c r="EP15" s="42">
        <v>1</v>
      </c>
      <c r="EQ15" s="42">
        <v>1</v>
      </c>
      <c r="ER15" s="42">
        <v>1</v>
      </c>
      <c r="ES15" s="42">
        <v>1</v>
      </c>
      <c r="ET15" s="42">
        <v>1</v>
      </c>
      <c r="EU15" s="42">
        <v>1</v>
      </c>
      <c r="EV15" s="42">
        <v>1</v>
      </c>
      <c r="EW15" s="42">
        <v>1</v>
      </c>
      <c r="EX15" s="42">
        <v>1</v>
      </c>
      <c r="EY15" s="42">
        <v>1</v>
      </c>
      <c r="EZ15" s="42">
        <v>1</v>
      </c>
      <c r="FA15" s="42">
        <v>1</v>
      </c>
      <c r="FB15" s="43">
        <v>1</v>
      </c>
      <c r="FC15" s="44">
        <v>1</v>
      </c>
      <c r="FD15" s="42">
        <v>1</v>
      </c>
      <c r="FE15" s="42">
        <v>1</v>
      </c>
      <c r="FF15" s="42">
        <v>1</v>
      </c>
      <c r="FG15" s="42">
        <v>1</v>
      </c>
      <c r="FH15" s="42">
        <v>1</v>
      </c>
      <c r="FI15" s="42">
        <v>1</v>
      </c>
      <c r="FJ15" s="42">
        <v>1</v>
      </c>
      <c r="FK15" s="42">
        <v>1</v>
      </c>
      <c r="FL15" s="42">
        <v>1</v>
      </c>
      <c r="FM15" s="42">
        <v>1</v>
      </c>
      <c r="FN15" s="42">
        <v>1</v>
      </c>
      <c r="FO15" s="42">
        <v>1</v>
      </c>
      <c r="FP15" s="42">
        <v>1</v>
      </c>
      <c r="FQ15" s="42">
        <v>1</v>
      </c>
      <c r="FR15" s="42">
        <v>1</v>
      </c>
      <c r="FS15" s="42">
        <v>1</v>
      </c>
      <c r="FT15" s="42">
        <v>1</v>
      </c>
      <c r="FU15" s="42">
        <v>1</v>
      </c>
      <c r="FV15" s="43">
        <v>1</v>
      </c>
    </row>
    <row r="16" spans="1:178" x14ac:dyDescent="0.25">
      <c r="A16" s="26" t="s">
        <v>441</v>
      </c>
      <c r="B16" s="26"/>
      <c r="C16" s="45" t="s">
        <v>500</v>
      </c>
      <c r="D16" s="45" t="s">
        <v>501</v>
      </c>
      <c r="E16" s="46">
        <v>0</v>
      </c>
      <c r="F16" s="47">
        <v>1</v>
      </c>
      <c r="G16" s="47">
        <v>0</v>
      </c>
      <c r="H16" s="47">
        <v>1</v>
      </c>
      <c r="I16" s="47">
        <v>0</v>
      </c>
      <c r="J16" s="47">
        <v>1</v>
      </c>
      <c r="K16" s="47">
        <v>0</v>
      </c>
      <c r="L16" s="47">
        <v>1</v>
      </c>
      <c r="M16" s="47">
        <v>0</v>
      </c>
      <c r="N16" s="47">
        <v>1</v>
      </c>
      <c r="O16" s="47">
        <v>0</v>
      </c>
      <c r="P16" s="47">
        <v>1</v>
      </c>
      <c r="Q16" s="47">
        <v>0</v>
      </c>
      <c r="R16" s="48">
        <v>1</v>
      </c>
      <c r="S16" s="47">
        <v>0</v>
      </c>
      <c r="T16" s="47">
        <v>1</v>
      </c>
      <c r="U16" s="47">
        <v>0</v>
      </c>
      <c r="V16" s="47">
        <v>1</v>
      </c>
      <c r="W16" s="47">
        <v>0</v>
      </c>
      <c r="X16" s="47">
        <v>1</v>
      </c>
      <c r="Y16" s="47">
        <v>0</v>
      </c>
      <c r="Z16" s="47">
        <v>1</v>
      </c>
      <c r="AA16" s="47">
        <v>0</v>
      </c>
      <c r="AB16" s="47">
        <v>1</v>
      </c>
      <c r="AC16" s="47">
        <v>0</v>
      </c>
      <c r="AD16" s="47">
        <v>1</v>
      </c>
      <c r="AE16" s="47">
        <v>0</v>
      </c>
      <c r="AF16" s="47">
        <v>1</v>
      </c>
      <c r="AG16" s="47">
        <v>0</v>
      </c>
      <c r="AH16" s="47">
        <v>1</v>
      </c>
      <c r="AI16" s="47">
        <v>0</v>
      </c>
      <c r="AJ16" s="47">
        <v>1</v>
      </c>
      <c r="AK16" s="47">
        <v>0</v>
      </c>
      <c r="AL16" s="48">
        <v>1</v>
      </c>
      <c r="AM16" s="46">
        <v>0</v>
      </c>
      <c r="AN16" s="47">
        <v>1</v>
      </c>
      <c r="AO16" s="47">
        <v>0</v>
      </c>
      <c r="AP16" s="47">
        <v>1</v>
      </c>
      <c r="AQ16" s="47">
        <v>0</v>
      </c>
      <c r="AR16" s="47">
        <v>1</v>
      </c>
      <c r="AS16" s="47">
        <v>0</v>
      </c>
      <c r="AT16" s="47">
        <v>1</v>
      </c>
      <c r="AU16" s="47">
        <v>0</v>
      </c>
      <c r="AV16" s="47">
        <v>1</v>
      </c>
      <c r="AW16" s="47">
        <v>0</v>
      </c>
      <c r="AX16" s="47">
        <v>1</v>
      </c>
      <c r="AY16" s="47">
        <v>0</v>
      </c>
      <c r="AZ16" s="47">
        <v>1</v>
      </c>
      <c r="BA16" s="47">
        <v>0</v>
      </c>
      <c r="BB16" s="47">
        <v>1</v>
      </c>
      <c r="BC16" s="47">
        <v>0</v>
      </c>
      <c r="BD16" s="47">
        <v>1</v>
      </c>
      <c r="BE16" s="47">
        <v>0</v>
      </c>
      <c r="BF16" s="48">
        <v>1</v>
      </c>
      <c r="BG16" s="46">
        <v>0</v>
      </c>
      <c r="BH16" s="47">
        <v>1</v>
      </c>
      <c r="BI16" s="47">
        <v>0</v>
      </c>
      <c r="BJ16" s="47">
        <v>1</v>
      </c>
      <c r="BK16" s="47">
        <v>0</v>
      </c>
      <c r="BL16" s="47">
        <v>1</v>
      </c>
      <c r="BM16" s="47">
        <v>0</v>
      </c>
      <c r="BN16" s="47">
        <v>1</v>
      </c>
      <c r="BO16" s="47">
        <v>0</v>
      </c>
      <c r="BP16" s="47">
        <v>1</v>
      </c>
      <c r="BQ16" s="47">
        <v>0</v>
      </c>
      <c r="BR16" s="47">
        <v>1</v>
      </c>
      <c r="BS16" s="47">
        <v>0</v>
      </c>
      <c r="BT16" s="47">
        <v>1</v>
      </c>
      <c r="BU16" s="47">
        <v>0</v>
      </c>
      <c r="BV16" s="47">
        <v>1</v>
      </c>
      <c r="BW16" s="47">
        <v>0</v>
      </c>
      <c r="BX16" s="47">
        <v>1</v>
      </c>
      <c r="BY16" s="47">
        <v>0</v>
      </c>
      <c r="BZ16" s="48">
        <v>1</v>
      </c>
      <c r="CA16" s="46">
        <v>0</v>
      </c>
      <c r="CB16" s="47">
        <v>1</v>
      </c>
      <c r="CC16" s="47">
        <v>0</v>
      </c>
      <c r="CD16" s="47">
        <v>1</v>
      </c>
      <c r="CE16" s="47">
        <v>0</v>
      </c>
      <c r="CF16" s="47">
        <v>1</v>
      </c>
      <c r="CG16" s="47">
        <v>0</v>
      </c>
      <c r="CH16" s="47">
        <v>1</v>
      </c>
      <c r="CI16" s="47">
        <v>0</v>
      </c>
      <c r="CJ16" s="47">
        <v>1</v>
      </c>
      <c r="CK16" s="47">
        <v>0</v>
      </c>
      <c r="CL16" s="47">
        <v>1</v>
      </c>
      <c r="CM16" s="47">
        <v>0</v>
      </c>
      <c r="CN16" s="47">
        <v>1</v>
      </c>
      <c r="CO16" s="47">
        <v>0</v>
      </c>
      <c r="CP16" s="47">
        <v>1</v>
      </c>
      <c r="CQ16" s="47">
        <v>0</v>
      </c>
      <c r="CR16" s="47">
        <v>1</v>
      </c>
      <c r="CS16" s="47">
        <v>0</v>
      </c>
      <c r="CT16" s="48">
        <v>1</v>
      </c>
      <c r="CU16" s="46">
        <v>0</v>
      </c>
      <c r="CV16" s="47">
        <v>1</v>
      </c>
      <c r="CW16" s="47">
        <v>0</v>
      </c>
      <c r="CX16" s="47">
        <v>1</v>
      </c>
      <c r="CY16" s="47">
        <v>0</v>
      </c>
      <c r="CZ16" s="47">
        <v>1</v>
      </c>
      <c r="DA16" s="47">
        <v>0</v>
      </c>
      <c r="DB16" s="47">
        <v>1</v>
      </c>
      <c r="DC16" s="47">
        <v>0</v>
      </c>
      <c r="DD16" s="47">
        <v>1</v>
      </c>
      <c r="DE16" s="47">
        <v>0</v>
      </c>
      <c r="DF16" s="47">
        <v>1</v>
      </c>
      <c r="DG16" s="47">
        <v>0</v>
      </c>
      <c r="DH16" s="47">
        <v>1</v>
      </c>
      <c r="DI16" s="47">
        <v>0</v>
      </c>
      <c r="DJ16" s="47">
        <v>1</v>
      </c>
      <c r="DK16" s="47">
        <v>0</v>
      </c>
      <c r="DL16" s="47">
        <v>1</v>
      </c>
      <c r="DM16" s="47">
        <v>0</v>
      </c>
      <c r="DN16" s="48">
        <v>1</v>
      </c>
      <c r="DO16" s="46">
        <v>0</v>
      </c>
      <c r="DP16" s="47">
        <v>1</v>
      </c>
      <c r="DQ16" s="47">
        <v>0</v>
      </c>
      <c r="DR16" s="47">
        <v>1</v>
      </c>
      <c r="DS16" s="47">
        <v>0</v>
      </c>
      <c r="DT16" s="47">
        <v>1</v>
      </c>
      <c r="DU16" s="47">
        <v>0</v>
      </c>
      <c r="DV16" s="47">
        <v>1</v>
      </c>
      <c r="DW16" s="47">
        <v>0</v>
      </c>
      <c r="DX16" s="47">
        <v>1</v>
      </c>
      <c r="DY16" s="47">
        <v>0</v>
      </c>
      <c r="DZ16" s="47">
        <v>1</v>
      </c>
      <c r="EA16" s="47">
        <v>0</v>
      </c>
      <c r="EB16" s="47">
        <v>1</v>
      </c>
      <c r="EC16" s="47">
        <v>0</v>
      </c>
      <c r="ED16" s="47">
        <v>1</v>
      </c>
      <c r="EE16" s="47">
        <v>0</v>
      </c>
      <c r="EF16" s="47">
        <v>1</v>
      </c>
      <c r="EG16" s="47">
        <v>0</v>
      </c>
      <c r="EH16" s="48">
        <v>1</v>
      </c>
      <c r="EI16" s="46">
        <v>0</v>
      </c>
      <c r="EJ16" s="47">
        <v>1</v>
      </c>
      <c r="EK16" s="47">
        <v>0</v>
      </c>
      <c r="EL16" s="47">
        <v>1</v>
      </c>
      <c r="EM16" s="47">
        <v>0</v>
      </c>
      <c r="EN16" s="47">
        <v>1</v>
      </c>
      <c r="EO16" s="47">
        <v>0</v>
      </c>
      <c r="EP16" s="47">
        <v>1</v>
      </c>
      <c r="EQ16" s="47">
        <v>0</v>
      </c>
      <c r="ER16" s="47">
        <v>1</v>
      </c>
      <c r="ES16" s="47">
        <v>0</v>
      </c>
      <c r="ET16" s="47">
        <v>1</v>
      </c>
      <c r="EU16" s="47">
        <v>0</v>
      </c>
      <c r="EV16" s="47">
        <v>1</v>
      </c>
      <c r="EW16" s="47">
        <v>0</v>
      </c>
      <c r="EX16" s="47">
        <v>1</v>
      </c>
      <c r="EY16" s="47">
        <v>0</v>
      </c>
      <c r="EZ16" s="47">
        <v>1</v>
      </c>
      <c r="FA16" s="47">
        <v>0</v>
      </c>
      <c r="FB16" s="48">
        <v>1</v>
      </c>
      <c r="FC16" s="46">
        <v>0</v>
      </c>
      <c r="FD16" s="47">
        <v>1</v>
      </c>
      <c r="FE16" s="47">
        <v>0</v>
      </c>
      <c r="FF16" s="47">
        <v>1</v>
      </c>
      <c r="FG16" s="47">
        <v>0</v>
      </c>
      <c r="FH16" s="47">
        <v>1</v>
      </c>
      <c r="FI16" s="47">
        <v>0</v>
      </c>
      <c r="FJ16" s="47">
        <v>1</v>
      </c>
      <c r="FK16" s="47">
        <v>0</v>
      </c>
      <c r="FL16" s="47">
        <v>1</v>
      </c>
      <c r="FM16" s="47">
        <v>0</v>
      </c>
      <c r="FN16" s="47">
        <v>1</v>
      </c>
      <c r="FO16" s="47">
        <v>0</v>
      </c>
      <c r="FP16" s="47">
        <v>1</v>
      </c>
      <c r="FQ16" s="47">
        <v>0</v>
      </c>
      <c r="FR16" s="47">
        <v>1</v>
      </c>
      <c r="FS16" s="47">
        <v>0</v>
      </c>
      <c r="FT16" s="47">
        <v>1</v>
      </c>
      <c r="FU16" s="47">
        <v>0</v>
      </c>
      <c r="FV16" s="48">
        <v>1</v>
      </c>
    </row>
    <row r="17" spans="1:178" ht="45" x14ac:dyDescent="0.25">
      <c r="A17" s="30" t="s">
        <v>443</v>
      </c>
      <c r="B17" s="26"/>
      <c r="C17" s="31" t="s">
        <v>424</v>
      </c>
      <c r="D17" s="31" t="s">
        <v>502</v>
      </c>
      <c r="E17" s="32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4">
        <v>0</v>
      </c>
      <c r="S17" s="33">
        <f>1/COUNT(S3:AL3)</f>
        <v>0.1</v>
      </c>
      <c r="T17" s="33">
        <f t="shared" ref="T17:AL17" si="2">1/COUNT(T3:AM3)</f>
        <v>0.1</v>
      </c>
      <c r="U17" s="33">
        <f t="shared" si="2"/>
        <v>0.1</v>
      </c>
      <c r="V17" s="33">
        <f t="shared" si="2"/>
        <v>0.1</v>
      </c>
      <c r="W17" s="33">
        <f t="shared" si="2"/>
        <v>0.1</v>
      </c>
      <c r="X17" s="33">
        <f t="shared" si="2"/>
        <v>0.1</v>
      </c>
      <c r="Y17" s="33">
        <f t="shared" si="2"/>
        <v>0.1</v>
      </c>
      <c r="Z17" s="33">
        <f t="shared" si="2"/>
        <v>0.1</v>
      </c>
      <c r="AA17" s="33">
        <f t="shared" si="2"/>
        <v>0.1</v>
      </c>
      <c r="AB17" s="33">
        <f t="shared" si="2"/>
        <v>0.1</v>
      </c>
      <c r="AC17" s="33">
        <f t="shared" si="2"/>
        <v>0.1</v>
      </c>
      <c r="AD17" s="33">
        <f t="shared" si="2"/>
        <v>0.1</v>
      </c>
      <c r="AE17" s="33">
        <f t="shared" si="2"/>
        <v>0.1</v>
      </c>
      <c r="AF17" s="33">
        <f t="shared" si="2"/>
        <v>0.1</v>
      </c>
      <c r="AG17" s="33">
        <f t="shared" si="2"/>
        <v>0.1</v>
      </c>
      <c r="AH17" s="33">
        <f t="shared" si="2"/>
        <v>0.1</v>
      </c>
      <c r="AI17" s="33">
        <f t="shared" si="2"/>
        <v>0.1</v>
      </c>
      <c r="AJ17" s="33">
        <f t="shared" si="2"/>
        <v>0.1</v>
      </c>
      <c r="AK17" s="33">
        <f t="shared" si="2"/>
        <v>0.1</v>
      </c>
      <c r="AL17" s="34">
        <f t="shared" si="2"/>
        <v>0.1</v>
      </c>
      <c r="AM17" s="32">
        <f>1/COUNT($AM$3:$BF$3)</f>
        <v>0.1</v>
      </c>
      <c r="AN17" s="33">
        <f t="shared" ref="AN17:BF17" si="3">1/COUNT($AM$3:$BF$3)</f>
        <v>0.1</v>
      </c>
      <c r="AO17" s="33">
        <f t="shared" si="3"/>
        <v>0.1</v>
      </c>
      <c r="AP17" s="33">
        <f t="shared" si="3"/>
        <v>0.1</v>
      </c>
      <c r="AQ17" s="33">
        <f t="shared" si="3"/>
        <v>0.1</v>
      </c>
      <c r="AR17" s="33">
        <f t="shared" si="3"/>
        <v>0.1</v>
      </c>
      <c r="AS17" s="33">
        <f t="shared" si="3"/>
        <v>0.1</v>
      </c>
      <c r="AT17" s="33">
        <f t="shared" si="3"/>
        <v>0.1</v>
      </c>
      <c r="AU17" s="33">
        <f t="shared" si="3"/>
        <v>0.1</v>
      </c>
      <c r="AV17" s="33">
        <f t="shared" si="3"/>
        <v>0.1</v>
      </c>
      <c r="AW17" s="33">
        <f t="shared" si="3"/>
        <v>0.1</v>
      </c>
      <c r="AX17" s="33">
        <f t="shared" si="3"/>
        <v>0.1</v>
      </c>
      <c r="AY17" s="33">
        <f t="shared" si="3"/>
        <v>0.1</v>
      </c>
      <c r="AZ17" s="33">
        <f t="shared" si="3"/>
        <v>0.1</v>
      </c>
      <c r="BA17" s="33">
        <f t="shared" si="3"/>
        <v>0.1</v>
      </c>
      <c r="BB17" s="33">
        <f t="shared" si="3"/>
        <v>0.1</v>
      </c>
      <c r="BC17" s="33">
        <f t="shared" si="3"/>
        <v>0.1</v>
      </c>
      <c r="BD17" s="33">
        <f t="shared" si="3"/>
        <v>0.1</v>
      </c>
      <c r="BE17" s="33">
        <f t="shared" si="3"/>
        <v>0.1</v>
      </c>
      <c r="BF17" s="34">
        <f t="shared" si="3"/>
        <v>0.1</v>
      </c>
      <c r="BG17" s="32">
        <f>1/COUNT($BG$3:$BZ$3)</f>
        <v>0.1</v>
      </c>
      <c r="BH17" s="33">
        <f t="shared" ref="BH17:BZ17" si="4">1/COUNT($BG$3:$BZ$3)</f>
        <v>0.1</v>
      </c>
      <c r="BI17" s="33">
        <f t="shared" si="4"/>
        <v>0.1</v>
      </c>
      <c r="BJ17" s="33">
        <f t="shared" si="4"/>
        <v>0.1</v>
      </c>
      <c r="BK17" s="33">
        <f t="shared" si="4"/>
        <v>0.1</v>
      </c>
      <c r="BL17" s="33">
        <f t="shared" si="4"/>
        <v>0.1</v>
      </c>
      <c r="BM17" s="33">
        <f t="shared" si="4"/>
        <v>0.1</v>
      </c>
      <c r="BN17" s="33">
        <f t="shared" si="4"/>
        <v>0.1</v>
      </c>
      <c r="BO17" s="33">
        <f t="shared" si="4"/>
        <v>0.1</v>
      </c>
      <c r="BP17" s="33">
        <f t="shared" si="4"/>
        <v>0.1</v>
      </c>
      <c r="BQ17" s="33">
        <f t="shared" si="4"/>
        <v>0.1</v>
      </c>
      <c r="BR17" s="33">
        <f t="shared" si="4"/>
        <v>0.1</v>
      </c>
      <c r="BS17" s="33">
        <f t="shared" si="4"/>
        <v>0.1</v>
      </c>
      <c r="BT17" s="33">
        <f t="shared" si="4"/>
        <v>0.1</v>
      </c>
      <c r="BU17" s="33">
        <f t="shared" si="4"/>
        <v>0.1</v>
      </c>
      <c r="BV17" s="33">
        <f t="shared" si="4"/>
        <v>0.1</v>
      </c>
      <c r="BW17" s="33">
        <f t="shared" si="4"/>
        <v>0.1</v>
      </c>
      <c r="BX17" s="33">
        <f t="shared" si="4"/>
        <v>0.1</v>
      </c>
      <c r="BY17" s="33">
        <f t="shared" si="4"/>
        <v>0.1</v>
      </c>
      <c r="BZ17" s="34">
        <f t="shared" si="4"/>
        <v>0.1</v>
      </c>
      <c r="CA17" s="32">
        <f>1/COUNT($CA$3:$CT$3)</f>
        <v>0.1</v>
      </c>
      <c r="CB17" s="33">
        <f t="shared" ref="CB17:CT17" si="5">1/COUNT($CA$3:$CT$3)</f>
        <v>0.1</v>
      </c>
      <c r="CC17" s="33">
        <f t="shared" si="5"/>
        <v>0.1</v>
      </c>
      <c r="CD17" s="33">
        <f t="shared" si="5"/>
        <v>0.1</v>
      </c>
      <c r="CE17" s="33">
        <f t="shared" si="5"/>
        <v>0.1</v>
      </c>
      <c r="CF17" s="33">
        <f t="shared" si="5"/>
        <v>0.1</v>
      </c>
      <c r="CG17" s="33">
        <f t="shared" si="5"/>
        <v>0.1</v>
      </c>
      <c r="CH17" s="33">
        <f t="shared" si="5"/>
        <v>0.1</v>
      </c>
      <c r="CI17" s="33">
        <f t="shared" si="5"/>
        <v>0.1</v>
      </c>
      <c r="CJ17" s="33">
        <f t="shared" si="5"/>
        <v>0.1</v>
      </c>
      <c r="CK17" s="33">
        <f t="shared" si="5"/>
        <v>0.1</v>
      </c>
      <c r="CL17" s="33">
        <f t="shared" si="5"/>
        <v>0.1</v>
      </c>
      <c r="CM17" s="33">
        <f t="shared" si="5"/>
        <v>0.1</v>
      </c>
      <c r="CN17" s="33">
        <f t="shared" si="5"/>
        <v>0.1</v>
      </c>
      <c r="CO17" s="33">
        <f t="shared" si="5"/>
        <v>0.1</v>
      </c>
      <c r="CP17" s="33">
        <f t="shared" si="5"/>
        <v>0.1</v>
      </c>
      <c r="CQ17" s="33">
        <f t="shared" si="5"/>
        <v>0.1</v>
      </c>
      <c r="CR17" s="33">
        <f t="shared" si="5"/>
        <v>0.1</v>
      </c>
      <c r="CS17" s="33">
        <f t="shared" si="5"/>
        <v>0.1</v>
      </c>
      <c r="CT17" s="34">
        <f t="shared" si="5"/>
        <v>0.1</v>
      </c>
      <c r="CU17" s="32">
        <f>1/COUNT($CU$3:$DN$3)</f>
        <v>0.1</v>
      </c>
      <c r="CV17" s="33">
        <f t="shared" ref="CV17:DN17" si="6">1/COUNT($CU$3:$DN$3)</f>
        <v>0.1</v>
      </c>
      <c r="CW17" s="33">
        <f t="shared" si="6"/>
        <v>0.1</v>
      </c>
      <c r="CX17" s="33">
        <f t="shared" si="6"/>
        <v>0.1</v>
      </c>
      <c r="CY17" s="33">
        <f t="shared" si="6"/>
        <v>0.1</v>
      </c>
      <c r="CZ17" s="33">
        <f t="shared" si="6"/>
        <v>0.1</v>
      </c>
      <c r="DA17" s="33">
        <f t="shared" si="6"/>
        <v>0.1</v>
      </c>
      <c r="DB17" s="33">
        <f t="shared" si="6"/>
        <v>0.1</v>
      </c>
      <c r="DC17" s="33">
        <f t="shared" si="6"/>
        <v>0.1</v>
      </c>
      <c r="DD17" s="33">
        <f t="shared" si="6"/>
        <v>0.1</v>
      </c>
      <c r="DE17" s="33">
        <f t="shared" si="6"/>
        <v>0.1</v>
      </c>
      <c r="DF17" s="33">
        <f t="shared" si="6"/>
        <v>0.1</v>
      </c>
      <c r="DG17" s="33">
        <f t="shared" si="6"/>
        <v>0.1</v>
      </c>
      <c r="DH17" s="33">
        <f t="shared" si="6"/>
        <v>0.1</v>
      </c>
      <c r="DI17" s="33">
        <f t="shared" si="6"/>
        <v>0.1</v>
      </c>
      <c r="DJ17" s="33">
        <f t="shared" si="6"/>
        <v>0.1</v>
      </c>
      <c r="DK17" s="33">
        <f t="shared" si="6"/>
        <v>0.1</v>
      </c>
      <c r="DL17" s="33">
        <f t="shared" si="6"/>
        <v>0.1</v>
      </c>
      <c r="DM17" s="33">
        <f t="shared" si="6"/>
        <v>0.1</v>
      </c>
      <c r="DN17" s="34">
        <f t="shared" si="6"/>
        <v>0.1</v>
      </c>
      <c r="DO17" s="32">
        <f>1/COUNT($DO$3:$EH$3)</f>
        <v>0.1</v>
      </c>
      <c r="DP17" s="33">
        <f t="shared" ref="DP17:EH17" si="7">1/COUNT($DO$3:$EH$3)</f>
        <v>0.1</v>
      </c>
      <c r="DQ17" s="33">
        <f t="shared" si="7"/>
        <v>0.1</v>
      </c>
      <c r="DR17" s="33">
        <f t="shared" si="7"/>
        <v>0.1</v>
      </c>
      <c r="DS17" s="33">
        <f t="shared" si="7"/>
        <v>0.1</v>
      </c>
      <c r="DT17" s="33">
        <f t="shared" si="7"/>
        <v>0.1</v>
      </c>
      <c r="DU17" s="33">
        <f t="shared" si="7"/>
        <v>0.1</v>
      </c>
      <c r="DV17" s="33">
        <f t="shared" si="7"/>
        <v>0.1</v>
      </c>
      <c r="DW17" s="33">
        <f t="shared" si="7"/>
        <v>0.1</v>
      </c>
      <c r="DX17" s="33">
        <f t="shared" si="7"/>
        <v>0.1</v>
      </c>
      <c r="DY17" s="33">
        <f t="shared" si="7"/>
        <v>0.1</v>
      </c>
      <c r="DZ17" s="33">
        <f t="shared" si="7"/>
        <v>0.1</v>
      </c>
      <c r="EA17" s="33">
        <f t="shared" si="7"/>
        <v>0.1</v>
      </c>
      <c r="EB17" s="33">
        <f t="shared" si="7"/>
        <v>0.1</v>
      </c>
      <c r="EC17" s="33">
        <f t="shared" si="7"/>
        <v>0.1</v>
      </c>
      <c r="ED17" s="33">
        <f t="shared" si="7"/>
        <v>0.1</v>
      </c>
      <c r="EE17" s="33">
        <f t="shared" si="7"/>
        <v>0.1</v>
      </c>
      <c r="EF17" s="33">
        <f t="shared" si="7"/>
        <v>0.1</v>
      </c>
      <c r="EG17" s="33">
        <f t="shared" si="7"/>
        <v>0.1</v>
      </c>
      <c r="EH17" s="34">
        <f t="shared" si="7"/>
        <v>0.1</v>
      </c>
      <c r="EI17" s="32">
        <f>1/COUNT($EI$3:$FB$3)</f>
        <v>0.1</v>
      </c>
      <c r="EJ17" s="33">
        <f t="shared" ref="EJ17:FB17" si="8">1/COUNT($EI$3:$FB$3)</f>
        <v>0.1</v>
      </c>
      <c r="EK17" s="33">
        <f t="shared" si="8"/>
        <v>0.1</v>
      </c>
      <c r="EL17" s="33">
        <f t="shared" si="8"/>
        <v>0.1</v>
      </c>
      <c r="EM17" s="33">
        <f t="shared" si="8"/>
        <v>0.1</v>
      </c>
      <c r="EN17" s="33">
        <f t="shared" si="8"/>
        <v>0.1</v>
      </c>
      <c r="EO17" s="33">
        <f t="shared" si="8"/>
        <v>0.1</v>
      </c>
      <c r="EP17" s="33">
        <f t="shared" si="8"/>
        <v>0.1</v>
      </c>
      <c r="EQ17" s="33">
        <f t="shared" si="8"/>
        <v>0.1</v>
      </c>
      <c r="ER17" s="33">
        <f t="shared" si="8"/>
        <v>0.1</v>
      </c>
      <c r="ES17" s="33">
        <f t="shared" si="8"/>
        <v>0.1</v>
      </c>
      <c r="ET17" s="33">
        <f t="shared" si="8"/>
        <v>0.1</v>
      </c>
      <c r="EU17" s="33">
        <f t="shared" si="8"/>
        <v>0.1</v>
      </c>
      <c r="EV17" s="33">
        <f t="shared" si="8"/>
        <v>0.1</v>
      </c>
      <c r="EW17" s="33">
        <f t="shared" si="8"/>
        <v>0.1</v>
      </c>
      <c r="EX17" s="33">
        <f t="shared" si="8"/>
        <v>0.1</v>
      </c>
      <c r="EY17" s="33">
        <f t="shared" si="8"/>
        <v>0.1</v>
      </c>
      <c r="EZ17" s="33">
        <f t="shared" si="8"/>
        <v>0.1</v>
      </c>
      <c r="FA17" s="33">
        <f t="shared" si="8"/>
        <v>0.1</v>
      </c>
      <c r="FB17" s="34">
        <f t="shared" si="8"/>
        <v>0.1</v>
      </c>
      <c r="FC17" s="32">
        <f>1/COUNT($FC$3:$FV$3)</f>
        <v>0.1</v>
      </c>
      <c r="FD17" s="33">
        <f t="shared" ref="FD17:FV17" si="9">1/COUNT($FC$3:$FV$3)</f>
        <v>0.1</v>
      </c>
      <c r="FE17" s="33">
        <f t="shared" si="9"/>
        <v>0.1</v>
      </c>
      <c r="FF17" s="33">
        <f t="shared" si="9"/>
        <v>0.1</v>
      </c>
      <c r="FG17" s="33">
        <f t="shared" si="9"/>
        <v>0.1</v>
      </c>
      <c r="FH17" s="33">
        <f t="shared" si="9"/>
        <v>0.1</v>
      </c>
      <c r="FI17" s="33">
        <f t="shared" si="9"/>
        <v>0.1</v>
      </c>
      <c r="FJ17" s="33">
        <f t="shared" si="9"/>
        <v>0.1</v>
      </c>
      <c r="FK17" s="33">
        <f t="shared" si="9"/>
        <v>0.1</v>
      </c>
      <c r="FL17" s="33">
        <f t="shared" si="9"/>
        <v>0.1</v>
      </c>
      <c r="FM17" s="33">
        <f t="shared" si="9"/>
        <v>0.1</v>
      </c>
      <c r="FN17" s="33">
        <f t="shared" si="9"/>
        <v>0.1</v>
      </c>
      <c r="FO17" s="33">
        <f t="shared" si="9"/>
        <v>0.1</v>
      </c>
      <c r="FP17" s="33">
        <f t="shared" si="9"/>
        <v>0.1</v>
      </c>
      <c r="FQ17" s="33">
        <f t="shared" si="9"/>
        <v>0.1</v>
      </c>
      <c r="FR17" s="33">
        <f t="shared" si="9"/>
        <v>0.1</v>
      </c>
      <c r="FS17" s="33">
        <f t="shared" si="9"/>
        <v>0.1</v>
      </c>
      <c r="FT17" s="33">
        <f t="shared" si="9"/>
        <v>0.1</v>
      </c>
      <c r="FU17" s="33">
        <f t="shared" si="9"/>
        <v>0.1</v>
      </c>
      <c r="FV17" s="34">
        <f t="shared" si="9"/>
        <v>0.1</v>
      </c>
    </row>
    <row r="18" spans="1:178" ht="39.75" customHeight="1" x14ac:dyDescent="0.25">
      <c r="A18" s="123" t="s">
        <v>444</v>
      </c>
      <c r="C18" s="31" t="s">
        <v>503</v>
      </c>
      <c r="D18" s="31" t="s">
        <v>504</v>
      </c>
      <c r="E18" s="32">
        <v>0.5</v>
      </c>
      <c r="F18" s="33">
        <v>0.5</v>
      </c>
      <c r="G18" s="33">
        <v>0.5</v>
      </c>
      <c r="H18" s="33">
        <v>0.5</v>
      </c>
      <c r="I18" s="33">
        <v>0.5</v>
      </c>
      <c r="J18" s="33">
        <v>0.5</v>
      </c>
      <c r="K18" s="33">
        <v>0.5</v>
      </c>
      <c r="L18" s="33">
        <v>0.5</v>
      </c>
      <c r="M18" s="33">
        <v>0.5</v>
      </c>
      <c r="N18" s="33">
        <v>0.5</v>
      </c>
      <c r="O18" s="33">
        <v>0.5</v>
      </c>
      <c r="P18" s="33">
        <v>0.5</v>
      </c>
      <c r="Q18" s="33">
        <v>0.5</v>
      </c>
      <c r="R18" s="34">
        <v>0.5</v>
      </c>
      <c r="S18" s="33">
        <v>0.5</v>
      </c>
      <c r="T18" s="33">
        <v>0.5</v>
      </c>
      <c r="U18" s="33">
        <v>0.5</v>
      </c>
      <c r="V18" s="33">
        <v>0.5</v>
      </c>
      <c r="W18" s="33">
        <v>0.5</v>
      </c>
      <c r="X18" s="33">
        <v>0.5</v>
      </c>
      <c r="Y18" s="33">
        <v>0.5</v>
      </c>
      <c r="Z18" s="33">
        <v>0.5</v>
      </c>
      <c r="AA18" s="33">
        <v>0.5</v>
      </c>
      <c r="AB18" s="33">
        <v>0.5</v>
      </c>
      <c r="AC18" s="33">
        <v>0.5</v>
      </c>
      <c r="AD18" s="33">
        <v>0.5</v>
      </c>
      <c r="AE18" s="33">
        <v>0.5</v>
      </c>
      <c r="AF18" s="33">
        <v>0.5</v>
      </c>
      <c r="AG18" s="33">
        <v>0.5</v>
      </c>
      <c r="AH18" s="33">
        <v>0.5</v>
      </c>
      <c r="AI18" s="33">
        <v>0.5</v>
      </c>
      <c r="AJ18" s="33">
        <v>0.5</v>
      </c>
      <c r="AK18" s="33">
        <v>0.5</v>
      </c>
      <c r="AL18" s="34">
        <v>0.5</v>
      </c>
      <c r="AM18" s="32">
        <v>0.5</v>
      </c>
      <c r="AN18" s="33">
        <v>0.5</v>
      </c>
      <c r="AO18" s="33">
        <v>0.5</v>
      </c>
      <c r="AP18" s="33">
        <v>0.5</v>
      </c>
      <c r="AQ18" s="33">
        <v>0.5</v>
      </c>
      <c r="AR18" s="33">
        <v>0.5</v>
      </c>
      <c r="AS18" s="33">
        <v>0.5</v>
      </c>
      <c r="AT18" s="33">
        <v>0.5</v>
      </c>
      <c r="AU18" s="33">
        <v>0.5</v>
      </c>
      <c r="AV18" s="33">
        <v>0.5</v>
      </c>
      <c r="AW18" s="33">
        <v>0.5</v>
      </c>
      <c r="AX18" s="33">
        <v>0.5</v>
      </c>
      <c r="AY18" s="33">
        <v>0.5</v>
      </c>
      <c r="AZ18" s="33">
        <v>0.5</v>
      </c>
      <c r="BA18" s="33">
        <v>0.5</v>
      </c>
      <c r="BB18" s="33">
        <v>0.5</v>
      </c>
      <c r="BC18" s="33">
        <v>0.5</v>
      </c>
      <c r="BD18" s="33">
        <v>0.5</v>
      </c>
      <c r="BE18" s="33">
        <v>0.5</v>
      </c>
      <c r="BF18" s="34">
        <v>0.5</v>
      </c>
      <c r="BG18" s="32">
        <v>0.5</v>
      </c>
      <c r="BH18" s="33">
        <v>0.5</v>
      </c>
      <c r="BI18" s="33">
        <v>0.5</v>
      </c>
      <c r="BJ18" s="33">
        <v>0.5</v>
      </c>
      <c r="BK18" s="33">
        <v>0.5</v>
      </c>
      <c r="BL18" s="33">
        <v>0.5</v>
      </c>
      <c r="BM18" s="33">
        <v>0.5</v>
      </c>
      <c r="BN18" s="33">
        <v>0.5</v>
      </c>
      <c r="BO18" s="33">
        <v>0.5</v>
      </c>
      <c r="BP18" s="33">
        <v>0.5</v>
      </c>
      <c r="BQ18" s="33">
        <v>0.5</v>
      </c>
      <c r="BR18" s="33">
        <v>0.5</v>
      </c>
      <c r="BS18" s="33">
        <v>0.5</v>
      </c>
      <c r="BT18" s="33">
        <v>0.5</v>
      </c>
      <c r="BU18" s="33">
        <v>0.5</v>
      </c>
      <c r="BV18" s="33">
        <v>0.5</v>
      </c>
      <c r="BW18" s="33">
        <v>0.5</v>
      </c>
      <c r="BX18" s="33">
        <v>0.5</v>
      </c>
      <c r="BY18" s="33">
        <v>0.5</v>
      </c>
      <c r="BZ18" s="34">
        <v>0.5</v>
      </c>
      <c r="CA18" s="32">
        <v>0.5</v>
      </c>
      <c r="CB18" s="33">
        <v>0.5</v>
      </c>
      <c r="CC18" s="33">
        <v>0.5</v>
      </c>
      <c r="CD18" s="33">
        <v>0.5</v>
      </c>
      <c r="CE18" s="33">
        <v>0.5</v>
      </c>
      <c r="CF18" s="33">
        <v>0.5</v>
      </c>
      <c r="CG18" s="33">
        <v>0.5</v>
      </c>
      <c r="CH18" s="33">
        <v>0.5</v>
      </c>
      <c r="CI18" s="33">
        <v>0.5</v>
      </c>
      <c r="CJ18" s="33">
        <v>0.5</v>
      </c>
      <c r="CK18" s="33">
        <v>0.5</v>
      </c>
      <c r="CL18" s="33">
        <v>0.5</v>
      </c>
      <c r="CM18" s="33">
        <v>0.5</v>
      </c>
      <c r="CN18" s="33">
        <v>0.5</v>
      </c>
      <c r="CO18" s="33">
        <v>0.5</v>
      </c>
      <c r="CP18" s="33">
        <v>0.5</v>
      </c>
      <c r="CQ18" s="33">
        <v>0.5</v>
      </c>
      <c r="CR18" s="33">
        <v>0.5</v>
      </c>
      <c r="CS18" s="33">
        <v>0.5</v>
      </c>
      <c r="CT18" s="34">
        <v>0.5</v>
      </c>
      <c r="CU18" s="32">
        <v>0.5</v>
      </c>
      <c r="CV18" s="33">
        <v>0.5</v>
      </c>
      <c r="CW18" s="33">
        <v>0.5</v>
      </c>
      <c r="CX18" s="33">
        <v>0.5</v>
      </c>
      <c r="CY18" s="33">
        <v>0.5</v>
      </c>
      <c r="CZ18" s="33">
        <v>0.5</v>
      </c>
      <c r="DA18" s="33">
        <v>0.5</v>
      </c>
      <c r="DB18" s="33">
        <v>0.5</v>
      </c>
      <c r="DC18" s="33">
        <v>0.5</v>
      </c>
      <c r="DD18" s="33">
        <v>0.5</v>
      </c>
      <c r="DE18" s="33">
        <v>0.5</v>
      </c>
      <c r="DF18" s="33">
        <v>0.5</v>
      </c>
      <c r="DG18" s="33">
        <v>0.5</v>
      </c>
      <c r="DH18" s="33">
        <v>0.5</v>
      </c>
      <c r="DI18" s="33">
        <v>0.5</v>
      </c>
      <c r="DJ18" s="33">
        <v>0.5</v>
      </c>
      <c r="DK18" s="33">
        <v>0.5</v>
      </c>
      <c r="DL18" s="33">
        <v>0.5</v>
      </c>
      <c r="DM18" s="33">
        <v>0.5</v>
      </c>
      <c r="DN18" s="34">
        <v>0.5</v>
      </c>
      <c r="DO18" s="32">
        <v>0.5</v>
      </c>
      <c r="DP18" s="33">
        <v>0.5</v>
      </c>
      <c r="DQ18" s="33">
        <v>0.5</v>
      </c>
      <c r="DR18" s="33">
        <v>0.5</v>
      </c>
      <c r="DS18" s="33">
        <v>0.5</v>
      </c>
      <c r="DT18" s="33">
        <v>0.5</v>
      </c>
      <c r="DU18" s="33">
        <v>0.5</v>
      </c>
      <c r="DV18" s="33">
        <v>0.5</v>
      </c>
      <c r="DW18" s="33">
        <v>0.5</v>
      </c>
      <c r="DX18" s="33">
        <v>0.5</v>
      </c>
      <c r="DY18" s="33">
        <v>0.5</v>
      </c>
      <c r="DZ18" s="33">
        <v>0.5</v>
      </c>
      <c r="EA18" s="33">
        <v>0.5</v>
      </c>
      <c r="EB18" s="33">
        <v>0.5</v>
      </c>
      <c r="EC18" s="33">
        <v>0.5</v>
      </c>
      <c r="ED18" s="33">
        <v>0.5</v>
      </c>
      <c r="EE18" s="33">
        <v>0.5</v>
      </c>
      <c r="EF18" s="33">
        <v>0.5</v>
      </c>
      <c r="EG18" s="33">
        <v>0.5</v>
      </c>
      <c r="EH18" s="34">
        <v>0.5</v>
      </c>
      <c r="EI18" s="32">
        <v>0.5</v>
      </c>
      <c r="EJ18" s="33">
        <v>0.5</v>
      </c>
      <c r="EK18" s="33">
        <v>0.5</v>
      </c>
      <c r="EL18" s="33">
        <v>0.5</v>
      </c>
      <c r="EM18" s="33">
        <v>0.5</v>
      </c>
      <c r="EN18" s="33">
        <v>0.5</v>
      </c>
      <c r="EO18" s="33">
        <v>0.5</v>
      </c>
      <c r="EP18" s="33">
        <v>0.5</v>
      </c>
      <c r="EQ18" s="33">
        <v>0.5</v>
      </c>
      <c r="ER18" s="33">
        <v>0.5</v>
      </c>
      <c r="ES18" s="33">
        <v>0.5</v>
      </c>
      <c r="ET18" s="33">
        <v>0.5</v>
      </c>
      <c r="EU18" s="33">
        <v>0.5</v>
      </c>
      <c r="EV18" s="33">
        <v>0.5</v>
      </c>
      <c r="EW18" s="33">
        <v>0.5</v>
      </c>
      <c r="EX18" s="33">
        <v>0.5</v>
      </c>
      <c r="EY18" s="33">
        <v>0.5</v>
      </c>
      <c r="EZ18" s="33">
        <v>0.5</v>
      </c>
      <c r="FA18" s="33">
        <v>0.5</v>
      </c>
      <c r="FB18" s="34">
        <v>0.5</v>
      </c>
      <c r="FC18" s="32">
        <v>0.5</v>
      </c>
      <c r="FD18" s="33">
        <v>0.5</v>
      </c>
      <c r="FE18" s="33">
        <v>0.5</v>
      </c>
      <c r="FF18" s="33">
        <v>0.5</v>
      </c>
      <c r="FG18" s="33">
        <v>0.5</v>
      </c>
      <c r="FH18" s="33">
        <v>0.5</v>
      </c>
      <c r="FI18" s="33">
        <v>0.5</v>
      </c>
      <c r="FJ18" s="33">
        <v>0.5</v>
      </c>
      <c r="FK18" s="33">
        <v>0.5</v>
      </c>
      <c r="FL18" s="33">
        <v>0.5</v>
      </c>
      <c r="FM18" s="33">
        <v>0.5</v>
      </c>
      <c r="FN18" s="33">
        <v>0.5</v>
      </c>
      <c r="FO18" s="33">
        <v>0.5</v>
      </c>
      <c r="FP18" s="33">
        <v>0.5</v>
      </c>
      <c r="FQ18" s="33">
        <v>0.5</v>
      </c>
      <c r="FR18" s="33">
        <v>0.5</v>
      </c>
      <c r="FS18" s="33">
        <v>0.5</v>
      </c>
      <c r="FT18" s="33">
        <v>0.5</v>
      </c>
      <c r="FU18" s="33">
        <v>0.5</v>
      </c>
      <c r="FV18" s="34">
        <v>0.5</v>
      </c>
    </row>
    <row r="19" spans="1:178" ht="39.75" customHeight="1" x14ac:dyDescent="0.25">
      <c r="A19" s="123"/>
      <c r="C19" s="31" t="s">
        <v>505</v>
      </c>
      <c r="D19" s="45" t="s">
        <v>506</v>
      </c>
      <c r="E19" s="49">
        <v>0.5</v>
      </c>
      <c r="F19" s="50">
        <v>0.5</v>
      </c>
      <c r="G19" s="50">
        <v>0.5</v>
      </c>
      <c r="H19" s="50">
        <v>0.5</v>
      </c>
      <c r="I19" s="50">
        <v>0.5</v>
      </c>
      <c r="J19" s="50">
        <v>0.5</v>
      </c>
      <c r="K19" s="50">
        <v>0.5</v>
      </c>
      <c r="L19" s="50">
        <v>0.5</v>
      </c>
      <c r="M19" s="50">
        <v>0.5</v>
      </c>
      <c r="N19" s="50">
        <v>0.5</v>
      </c>
      <c r="O19" s="50">
        <v>0.5</v>
      </c>
      <c r="P19" s="50">
        <v>0.5</v>
      </c>
      <c r="Q19" s="50">
        <v>0.5</v>
      </c>
      <c r="R19" s="51">
        <v>0.5</v>
      </c>
      <c r="S19" s="50">
        <v>0.5</v>
      </c>
      <c r="T19" s="50">
        <v>0.5</v>
      </c>
      <c r="U19" s="50">
        <v>0.5</v>
      </c>
      <c r="V19" s="50">
        <v>0.5</v>
      </c>
      <c r="W19" s="50">
        <v>0.5</v>
      </c>
      <c r="X19" s="50">
        <v>0.5</v>
      </c>
      <c r="Y19" s="50">
        <v>0.5</v>
      </c>
      <c r="Z19" s="50">
        <v>0.5</v>
      </c>
      <c r="AA19" s="50">
        <v>0.5</v>
      </c>
      <c r="AB19" s="50">
        <v>0.5</v>
      </c>
      <c r="AC19" s="50">
        <v>0.5</v>
      </c>
      <c r="AD19" s="50">
        <v>0.5</v>
      </c>
      <c r="AE19" s="50">
        <v>0.5</v>
      </c>
      <c r="AF19" s="50">
        <v>0.5</v>
      </c>
      <c r="AG19" s="50">
        <v>0.5</v>
      </c>
      <c r="AH19" s="50">
        <v>0.5</v>
      </c>
      <c r="AI19" s="50">
        <v>0.5</v>
      </c>
      <c r="AJ19" s="50">
        <v>0.5</v>
      </c>
      <c r="AK19" s="50">
        <v>0.5</v>
      </c>
      <c r="AL19" s="51">
        <v>0.5</v>
      </c>
      <c r="AM19" s="49">
        <v>0.5</v>
      </c>
      <c r="AN19" s="50">
        <v>0.5</v>
      </c>
      <c r="AO19" s="50">
        <v>0.5</v>
      </c>
      <c r="AP19" s="50">
        <v>0.5</v>
      </c>
      <c r="AQ19" s="50">
        <v>0.5</v>
      </c>
      <c r="AR19" s="50">
        <v>0.5</v>
      </c>
      <c r="AS19" s="50">
        <v>0.5</v>
      </c>
      <c r="AT19" s="50">
        <v>0.5</v>
      </c>
      <c r="AU19" s="50">
        <v>0.5</v>
      </c>
      <c r="AV19" s="50">
        <v>0.5</v>
      </c>
      <c r="AW19" s="50">
        <v>0.5</v>
      </c>
      <c r="AX19" s="50">
        <v>0.5</v>
      </c>
      <c r="AY19" s="50">
        <v>0.5</v>
      </c>
      <c r="AZ19" s="50">
        <v>0.5</v>
      </c>
      <c r="BA19" s="50">
        <v>0.5</v>
      </c>
      <c r="BB19" s="50">
        <v>0.5</v>
      </c>
      <c r="BC19" s="50">
        <v>0.5</v>
      </c>
      <c r="BD19" s="50">
        <v>0.5</v>
      </c>
      <c r="BE19" s="50">
        <v>0.5</v>
      </c>
      <c r="BF19" s="51">
        <v>0.5</v>
      </c>
      <c r="BG19" s="49">
        <v>0.5</v>
      </c>
      <c r="BH19" s="50">
        <v>0.5</v>
      </c>
      <c r="BI19" s="50">
        <v>0.5</v>
      </c>
      <c r="BJ19" s="50">
        <v>0.5</v>
      </c>
      <c r="BK19" s="50">
        <v>0.5</v>
      </c>
      <c r="BL19" s="50">
        <v>0.5</v>
      </c>
      <c r="BM19" s="50">
        <v>0.5</v>
      </c>
      <c r="BN19" s="50">
        <v>0.5</v>
      </c>
      <c r="BO19" s="50">
        <v>0.5</v>
      </c>
      <c r="BP19" s="50">
        <v>0.5</v>
      </c>
      <c r="BQ19" s="50">
        <v>0.5</v>
      </c>
      <c r="BR19" s="50">
        <v>0.5</v>
      </c>
      <c r="BS19" s="50">
        <v>0.5</v>
      </c>
      <c r="BT19" s="50">
        <v>0.5</v>
      </c>
      <c r="BU19" s="50">
        <v>0.5</v>
      </c>
      <c r="BV19" s="50">
        <v>0.5</v>
      </c>
      <c r="BW19" s="50">
        <v>0.5</v>
      </c>
      <c r="BX19" s="50">
        <v>0.5</v>
      </c>
      <c r="BY19" s="50">
        <v>0.5</v>
      </c>
      <c r="BZ19" s="51">
        <v>0.5</v>
      </c>
      <c r="CA19" s="49">
        <v>0.5</v>
      </c>
      <c r="CB19" s="50">
        <v>0.5</v>
      </c>
      <c r="CC19" s="50">
        <v>0.5</v>
      </c>
      <c r="CD19" s="50">
        <v>0.5</v>
      </c>
      <c r="CE19" s="50">
        <v>0.5</v>
      </c>
      <c r="CF19" s="50">
        <v>0.5</v>
      </c>
      <c r="CG19" s="50">
        <v>0.5</v>
      </c>
      <c r="CH19" s="50">
        <v>0.5</v>
      </c>
      <c r="CI19" s="50">
        <v>0.5</v>
      </c>
      <c r="CJ19" s="50">
        <v>0.5</v>
      </c>
      <c r="CK19" s="50">
        <v>0.5</v>
      </c>
      <c r="CL19" s="50">
        <v>0.5</v>
      </c>
      <c r="CM19" s="50">
        <v>0.5</v>
      </c>
      <c r="CN19" s="50">
        <v>0.5</v>
      </c>
      <c r="CO19" s="50">
        <v>0.5</v>
      </c>
      <c r="CP19" s="50">
        <v>0.5</v>
      </c>
      <c r="CQ19" s="50">
        <v>0.5</v>
      </c>
      <c r="CR19" s="50">
        <v>0.5</v>
      </c>
      <c r="CS19" s="50">
        <v>0.5</v>
      </c>
      <c r="CT19" s="51">
        <v>0.5</v>
      </c>
      <c r="CU19" s="49">
        <v>0.5</v>
      </c>
      <c r="CV19" s="50">
        <v>0.5</v>
      </c>
      <c r="CW19" s="50">
        <v>0.5</v>
      </c>
      <c r="CX19" s="50">
        <v>0.5</v>
      </c>
      <c r="CY19" s="50">
        <v>0.5</v>
      </c>
      <c r="CZ19" s="50">
        <v>0.5</v>
      </c>
      <c r="DA19" s="50">
        <v>0.5</v>
      </c>
      <c r="DB19" s="50">
        <v>0.5</v>
      </c>
      <c r="DC19" s="50">
        <v>0.5</v>
      </c>
      <c r="DD19" s="50">
        <v>0.5</v>
      </c>
      <c r="DE19" s="50">
        <v>0.5</v>
      </c>
      <c r="DF19" s="50">
        <v>0.5</v>
      </c>
      <c r="DG19" s="50">
        <v>0.5</v>
      </c>
      <c r="DH19" s="50">
        <v>0.5</v>
      </c>
      <c r="DI19" s="50">
        <v>0.5</v>
      </c>
      <c r="DJ19" s="50">
        <v>0.5</v>
      </c>
      <c r="DK19" s="50">
        <v>0.5</v>
      </c>
      <c r="DL19" s="50">
        <v>0.5</v>
      </c>
      <c r="DM19" s="50">
        <v>0.5</v>
      </c>
      <c r="DN19" s="51">
        <v>0.5</v>
      </c>
      <c r="DO19" s="49">
        <v>0.5</v>
      </c>
      <c r="DP19" s="50">
        <v>0.5</v>
      </c>
      <c r="DQ19" s="50">
        <v>0.5</v>
      </c>
      <c r="DR19" s="50">
        <v>0.5</v>
      </c>
      <c r="DS19" s="50">
        <v>0.5</v>
      </c>
      <c r="DT19" s="50">
        <v>0.5</v>
      </c>
      <c r="DU19" s="50">
        <v>0.5</v>
      </c>
      <c r="DV19" s="50">
        <v>0.5</v>
      </c>
      <c r="DW19" s="50">
        <v>0.5</v>
      </c>
      <c r="DX19" s="50">
        <v>0.5</v>
      </c>
      <c r="DY19" s="50">
        <v>0.5</v>
      </c>
      <c r="DZ19" s="50">
        <v>0.5</v>
      </c>
      <c r="EA19" s="50">
        <v>0.5</v>
      </c>
      <c r="EB19" s="50">
        <v>0.5</v>
      </c>
      <c r="EC19" s="50">
        <v>0.5</v>
      </c>
      <c r="ED19" s="50">
        <v>0.5</v>
      </c>
      <c r="EE19" s="50">
        <v>0.5</v>
      </c>
      <c r="EF19" s="50">
        <v>0.5</v>
      </c>
      <c r="EG19" s="50">
        <v>0.5</v>
      </c>
      <c r="EH19" s="51">
        <v>0.5</v>
      </c>
      <c r="EI19" s="49">
        <v>0.5</v>
      </c>
      <c r="EJ19" s="50">
        <v>0.5</v>
      </c>
      <c r="EK19" s="50">
        <v>0.5</v>
      </c>
      <c r="EL19" s="50">
        <v>0.5</v>
      </c>
      <c r="EM19" s="50">
        <v>0.5</v>
      </c>
      <c r="EN19" s="50">
        <v>0.5</v>
      </c>
      <c r="EO19" s="50">
        <v>0.5</v>
      </c>
      <c r="EP19" s="50">
        <v>0.5</v>
      </c>
      <c r="EQ19" s="50">
        <v>0.5</v>
      </c>
      <c r="ER19" s="50">
        <v>0.5</v>
      </c>
      <c r="ES19" s="50">
        <v>0.5</v>
      </c>
      <c r="ET19" s="50">
        <v>0.5</v>
      </c>
      <c r="EU19" s="50">
        <v>0.5</v>
      </c>
      <c r="EV19" s="50">
        <v>0.5</v>
      </c>
      <c r="EW19" s="50">
        <v>0.5</v>
      </c>
      <c r="EX19" s="50">
        <v>0.5</v>
      </c>
      <c r="EY19" s="50">
        <v>0.5</v>
      </c>
      <c r="EZ19" s="50">
        <v>0.5</v>
      </c>
      <c r="FA19" s="50">
        <v>0.5</v>
      </c>
      <c r="FB19" s="51">
        <v>0.5</v>
      </c>
      <c r="FC19" s="49">
        <v>0.5</v>
      </c>
      <c r="FD19" s="50">
        <v>0.5</v>
      </c>
      <c r="FE19" s="50">
        <v>0.5</v>
      </c>
      <c r="FF19" s="50">
        <v>0.5</v>
      </c>
      <c r="FG19" s="50">
        <v>0.5</v>
      </c>
      <c r="FH19" s="50">
        <v>0.5</v>
      </c>
      <c r="FI19" s="50">
        <v>0.5</v>
      </c>
      <c r="FJ19" s="50">
        <v>0.5</v>
      </c>
      <c r="FK19" s="50">
        <v>0.5</v>
      </c>
      <c r="FL19" s="50">
        <v>0.5</v>
      </c>
      <c r="FM19" s="50">
        <v>0.5</v>
      </c>
      <c r="FN19" s="50">
        <v>0.5</v>
      </c>
      <c r="FO19" s="50">
        <v>0.5</v>
      </c>
      <c r="FP19" s="50">
        <v>0.5</v>
      </c>
      <c r="FQ19" s="50">
        <v>0.5</v>
      </c>
      <c r="FR19" s="50">
        <v>0.5</v>
      </c>
      <c r="FS19" s="50">
        <v>0.5</v>
      </c>
      <c r="FT19" s="50">
        <v>0.5</v>
      </c>
      <c r="FU19" s="50">
        <v>0.5</v>
      </c>
      <c r="FV19" s="51">
        <v>0.5</v>
      </c>
    </row>
    <row r="20" spans="1:178" x14ac:dyDescent="0.25"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</row>
    <row r="21" spans="1:178" x14ac:dyDescent="0.25"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</row>
    <row r="22" spans="1:178" x14ac:dyDescent="0.25"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</row>
    <row r="23" spans="1:178" x14ac:dyDescent="0.25"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</row>
    <row r="24" spans="1:178" x14ac:dyDescent="0.25"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</row>
    <row r="25" spans="1:178" ht="30" x14ac:dyDescent="0.25">
      <c r="A25" s="26" t="s">
        <v>436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</row>
    <row r="26" spans="1:178" ht="75" x14ac:dyDescent="0.25">
      <c r="A26" s="26" t="s">
        <v>437</v>
      </c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</row>
    <row r="27" spans="1:178" x14ac:dyDescent="0.25"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</row>
    <row r="28" spans="1:178" x14ac:dyDescent="0.25"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</row>
    <row r="29" spans="1:178" x14ac:dyDescent="0.25"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</row>
    <row r="30" spans="1:178" x14ac:dyDescent="0.25"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</row>
    <row r="31" spans="1:178" x14ac:dyDescent="0.25"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/>
      <c r="FN31" s="52"/>
    </row>
    <row r="32" spans="1:178" x14ac:dyDescent="0.25"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/>
      <c r="FN32" s="52"/>
    </row>
    <row r="33" spans="5:170" x14ac:dyDescent="0.25"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/>
      <c r="FN33" s="52"/>
    </row>
    <row r="34" spans="5:170" x14ac:dyDescent="0.25"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/>
      <c r="FN34" s="52"/>
    </row>
    <row r="35" spans="5:170" x14ac:dyDescent="0.25"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/>
      <c r="FN35" s="52"/>
    </row>
    <row r="36" spans="5:170" x14ac:dyDescent="0.25"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</row>
    <row r="37" spans="5:170" x14ac:dyDescent="0.25"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</row>
    <row r="38" spans="5:170" x14ac:dyDescent="0.25"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/>
      <c r="FN38" s="52"/>
    </row>
    <row r="39" spans="5:170" x14ac:dyDescent="0.25"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/>
      <c r="FL39" s="52"/>
      <c r="FM39" s="52"/>
      <c r="FN39" s="52"/>
    </row>
    <row r="40" spans="5:170" x14ac:dyDescent="0.25"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/>
      <c r="DY40" s="52"/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/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2"/>
      <c r="EZ40" s="52"/>
      <c r="FA40" s="52"/>
      <c r="FB40" s="52"/>
      <c r="FC40" s="52"/>
      <c r="FD40" s="52"/>
      <c r="FE40" s="52"/>
      <c r="FF40" s="52"/>
      <c r="FG40" s="52"/>
      <c r="FH40" s="52"/>
      <c r="FI40" s="52"/>
      <c r="FJ40" s="52"/>
      <c r="FK40" s="52"/>
      <c r="FL40" s="52"/>
      <c r="FM40" s="52"/>
      <c r="FN40" s="52"/>
    </row>
    <row r="41" spans="5:170" x14ac:dyDescent="0.25"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</row>
    <row r="42" spans="5:170" x14ac:dyDescent="0.25"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</row>
    <row r="43" spans="5:170" x14ac:dyDescent="0.25"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/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/>
      <c r="FL43" s="52"/>
      <c r="FM43" s="52"/>
      <c r="FN43" s="52"/>
    </row>
    <row r="44" spans="5:170" x14ac:dyDescent="0.25"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/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/>
      <c r="FA44" s="52"/>
      <c r="FB44" s="52"/>
      <c r="FC44" s="52"/>
      <c r="FD44" s="52"/>
      <c r="FE44" s="52"/>
      <c r="FF44" s="52"/>
      <c r="FG44" s="52"/>
      <c r="FH44" s="52"/>
      <c r="FI44" s="52"/>
      <c r="FJ44" s="52"/>
      <c r="FK44" s="52"/>
      <c r="FL44" s="52"/>
      <c r="FM44" s="52"/>
      <c r="FN44" s="52"/>
    </row>
    <row r="45" spans="5:170" x14ac:dyDescent="0.25"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/>
      <c r="EO45" s="52"/>
      <c r="EP45" s="52"/>
      <c r="EQ45" s="52"/>
      <c r="ER45" s="52"/>
      <c r="ES45" s="52"/>
      <c r="ET45" s="52"/>
      <c r="EU45" s="52"/>
      <c r="EV45" s="52"/>
      <c r="EW45" s="52"/>
      <c r="EX45" s="52"/>
      <c r="EY45" s="52"/>
      <c r="EZ45" s="52"/>
      <c r="FA45" s="52"/>
      <c r="FB45" s="52"/>
      <c r="FC45" s="52"/>
      <c r="FD45" s="52"/>
      <c r="FE45" s="52"/>
      <c r="FF45" s="52"/>
      <c r="FG45" s="52"/>
      <c r="FH45" s="52"/>
      <c r="FI45" s="52"/>
      <c r="FJ45" s="52"/>
      <c r="FK45" s="52"/>
      <c r="FL45" s="52"/>
      <c r="FM45" s="52"/>
      <c r="FN45" s="52"/>
    </row>
    <row r="46" spans="5:170" x14ac:dyDescent="0.25"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2"/>
      <c r="EZ46" s="52"/>
      <c r="FA46" s="52"/>
      <c r="FB46" s="52"/>
      <c r="FC46" s="52"/>
      <c r="FD46" s="52"/>
      <c r="FE46" s="52"/>
      <c r="FF46" s="52"/>
      <c r="FG46" s="52"/>
      <c r="FH46" s="52"/>
      <c r="FI46" s="52"/>
      <c r="FJ46" s="52"/>
      <c r="FK46" s="52"/>
      <c r="FL46" s="52"/>
      <c r="FM46" s="52"/>
      <c r="FN46" s="52"/>
    </row>
    <row r="47" spans="5:170" x14ac:dyDescent="0.25"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/>
      <c r="DX47" s="52"/>
      <c r="DY47" s="52"/>
      <c r="DZ47" s="52"/>
      <c r="EA47" s="52"/>
      <c r="EB47" s="52"/>
      <c r="EC47" s="52"/>
      <c r="ED47" s="52"/>
      <c r="EE47" s="52"/>
      <c r="EF47" s="52"/>
      <c r="EG47" s="52"/>
      <c r="EH47" s="52"/>
      <c r="EI47" s="52"/>
      <c r="EJ47" s="52"/>
      <c r="EK47" s="52"/>
      <c r="EL47" s="52"/>
      <c r="EM47" s="52"/>
      <c r="EN47" s="52"/>
      <c r="EO47" s="52"/>
      <c r="EP47" s="52"/>
      <c r="EQ47" s="52"/>
      <c r="ER47" s="52"/>
      <c r="ES47" s="52"/>
      <c r="ET47" s="52"/>
      <c r="EU47" s="52"/>
      <c r="EV47" s="52"/>
      <c r="EW47" s="52"/>
      <c r="EX47" s="52"/>
      <c r="EY47" s="52"/>
      <c r="EZ47" s="52"/>
      <c r="FA47" s="52"/>
      <c r="FB47" s="52"/>
      <c r="FC47" s="52"/>
      <c r="FD47" s="52"/>
      <c r="FE47" s="52"/>
      <c r="FF47" s="52"/>
      <c r="FG47" s="52"/>
      <c r="FH47" s="52"/>
      <c r="FI47" s="52"/>
      <c r="FJ47" s="52"/>
      <c r="FK47" s="52"/>
      <c r="FL47" s="52"/>
      <c r="FM47" s="52"/>
      <c r="FN47" s="52"/>
    </row>
    <row r="48" spans="5:170" x14ac:dyDescent="0.25"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/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/>
      <c r="FA48" s="52"/>
      <c r="FB48" s="52"/>
      <c r="FC48" s="52"/>
      <c r="FD48" s="52"/>
      <c r="FE48" s="52"/>
      <c r="FF48" s="52"/>
      <c r="FG48" s="52"/>
      <c r="FH48" s="52"/>
      <c r="FI48" s="52"/>
      <c r="FJ48" s="52"/>
      <c r="FK48" s="52"/>
      <c r="FL48" s="52"/>
      <c r="FM48" s="52"/>
      <c r="FN48" s="52"/>
    </row>
    <row r="49" spans="5:170" x14ac:dyDescent="0.25"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  <c r="EB49" s="52"/>
      <c r="EC49" s="52"/>
      <c r="ED49" s="52"/>
      <c r="EE49" s="52"/>
      <c r="EF49" s="52"/>
      <c r="EG49" s="52"/>
      <c r="EH49" s="52"/>
      <c r="EI49" s="52"/>
      <c r="EJ49" s="52"/>
      <c r="EK49" s="52"/>
      <c r="EL49" s="52"/>
      <c r="EM49" s="52"/>
      <c r="EN49" s="52"/>
      <c r="EO49" s="52"/>
      <c r="EP49" s="52"/>
      <c r="EQ49" s="52"/>
      <c r="ER49" s="52"/>
      <c r="ES49" s="52"/>
      <c r="ET49" s="52"/>
      <c r="EU49" s="52"/>
      <c r="EV49" s="52"/>
      <c r="EW49" s="52"/>
      <c r="EX49" s="52"/>
      <c r="EY49" s="52"/>
      <c r="EZ49" s="52"/>
      <c r="FA49" s="52"/>
      <c r="FB49" s="52"/>
      <c r="FC49" s="52"/>
      <c r="FD49" s="52"/>
      <c r="FE49" s="52"/>
      <c r="FF49" s="52"/>
      <c r="FG49" s="52"/>
      <c r="FH49" s="52"/>
      <c r="FI49" s="52"/>
      <c r="FJ49" s="52"/>
      <c r="FK49" s="52"/>
      <c r="FL49" s="52"/>
      <c r="FM49" s="52"/>
      <c r="FN49" s="52"/>
    </row>
    <row r="50" spans="5:170" x14ac:dyDescent="0.25"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/>
      <c r="FA50" s="52"/>
      <c r="FB50" s="52"/>
      <c r="FC50" s="52"/>
      <c r="FD50" s="52"/>
      <c r="FE50" s="52"/>
      <c r="FF50" s="52"/>
      <c r="FG50" s="52"/>
      <c r="FH50" s="52"/>
      <c r="FI50" s="52"/>
      <c r="FJ50" s="52"/>
      <c r="FK50" s="52"/>
      <c r="FL50" s="52"/>
      <c r="FM50" s="52"/>
      <c r="FN50" s="52"/>
    </row>
    <row r="51" spans="5:170" x14ac:dyDescent="0.25"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/>
      <c r="FL51" s="52"/>
      <c r="FM51" s="52"/>
      <c r="FN51" s="52"/>
    </row>
    <row r="52" spans="5:170" x14ac:dyDescent="0.25"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/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/>
      <c r="FA52" s="52"/>
      <c r="FB52" s="52"/>
      <c r="FC52" s="52"/>
      <c r="FD52" s="52"/>
      <c r="FE52" s="52"/>
      <c r="FF52" s="52"/>
      <c r="FG52" s="52"/>
      <c r="FH52" s="52"/>
      <c r="FI52" s="52"/>
      <c r="FJ52" s="52"/>
      <c r="FK52" s="52"/>
      <c r="FL52" s="52"/>
      <c r="FM52" s="52"/>
      <c r="FN52" s="52"/>
    </row>
    <row r="53" spans="5:170" x14ac:dyDescent="0.25"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52"/>
      <c r="EM53" s="52"/>
      <c r="EN53" s="52"/>
      <c r="EO53" s="52"/>
      <c r="EP53" s="52"/>
      <c r="EQ53" s="52"/>
      <c r="ER53" s="52"/>
      <c r="ES53" s="52"/>
      <c r="ET53" s="52"/>
      <c r="EU53" s="52"/>
      <c r="EV53" s="52"/>
      <c r="EW53" s="52"/>
      <c r="EX53" s="52"/>
      <c r="EY53" s="52"/>
      <c r="EZ53" s="52"/>
      <c r="FA53" s="52"/>
      <c r="FB53" s="52"/>
      <c r="FC53" s="52"/>
      <c r="FD53" s="52"/>
      <c r="FE53" s="52"/>
      <c r="FF53" s="52"/>
      <c r="FG53" s="52"/>
      <c r="FH53" s="52"/>
      <c r="FI53" s="52"/>
      <c r="FJ53" s="52"/>
      <c r="FK53" s="52"/>
      <c r="FL53" s="52"/>
      <c r="FM53" s="52"/>
      <c r="FN53" s="52"/>
    </row>
    <row r="54" spans="5:170" x14ac:dyDescent="0.25"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/>
      <c r="EL54" s="52"/>
      <c r="EM54" s="52"/>
      <c r="EN54" s="52"/>
      <c r="EO54" s="52"/>
      <c r="EP54" s="52"/>
      <c r="EQ54" s="52"/>
      <c r="ER54" s="52"/>
      <c r="ES54" s="52"/>
      <c r="ET54" s="52"/>
      <c r="EU54" s="52"/>
      <c r="EV54" s="52"/>
      <c r="EW54" s="52"/>
      <c r="EX54" s="52"/>
      <c r="EY54" s="52"/>
      <c r="EZ54" s="52"/>
      <c r="FA54" s="52"/>
      <c r="FB54" s="52"/>
      <c r="FC54" s="52"/>
      <c r="FD54" s="52"/>
      <c r="FE54" s="52"/>
      <c r="FF54" s="52"/>
      <c r="FG54" s="52"/>
      <c r="FH54" s="52"/>
      <c r="FI54" s="52"/>
      <c r="FJ54" s="52"/>
      <c r="FK54" s="52"/>
      <c r="FL54" s="52"/>
      <c r="FM54" s="52"/>
      <c r="FN54" s="52"/>
    </row>
    <row r="55" spans="5:170" x14ac:dyDescent="0.25"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/>
      <c r="FL55" s="52"/>
      <c r="FM55" s="52"/>
      <c r="FN55" s="52"/>
    </row>
    <row r="56" spans="5:170" x14ac:dyDescent="0.25"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/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2"/>
      <c r="EZ56" s="52"/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2"/>
      <c r="FL56" s="52"/>
      <c r="FM56" s="52"/>
      <c r="FN56" s="52"/>
    </row>
    <row r="57" spans="5:170" x14ac:dyDescent="0.25"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/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2"/>
      <c r="FL57" s="52"/>
      <c r="FM57" s="52"/>
      <c r="FN57" s="52"/>
    </row>
    <row r="58" spans="5:170" x14ac:dyDescent="0.25"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/>
      <c r="FL58" s="52"/>
      <c r="FM58" s="52"/>
      <c r="FN58" s="52"/>
    </row>
  </sheetData>
  <mergeCells count="90">
    <mergeCell ref="AA3:AB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Y3:AZ3"/>
    <mergeCell ref="AC3:AD3"/>
    <mergeCell ref="AE3:AF3"/>
    <mergeCell ref="AG3:AH3"/>
    <mergeCell ref="AI3:AJ3"/>
    <mergeCell ref="AK3:AL3"/>
    <mergeCell ref="AM3:AN3"/>
    <mergeCell ref="AO3:AP3"/>
    <mergeCell ref="AQ3:AR3"/>
    <mergeCell ref="AS3:AT3"/>
    <mergeCell ref="AU3:AV3"/>
    <mergeCell ref="AW3:AX3"/>
    <mergeCell ref="BW3:BX3"/>
    <mergeCell ref="BA3:BB3"/>
    <mergeCell ref="BC3:BD3"/>
    <mergeCell ref="BE3:BF3"/>
    <mergeCell ref="BG3:BH3"/>
    <mergeCell ref="BI3:BJ3"/>
    <mergeCell ref="BK3:BL3"/>
    <mergeCell ref="BM3:BN3"/>
    <mergeCell ref="BO3:BP3"/>
    <mergeCell ref="BQ3:BR3"/>
    <mergeCell ref="BS3:BT3"/>
    <mergeCell ref="BU3:BV3"/>
    <mergeCell ref="CU3:CV3"/>
    <mergeCell ref="BY3:BZ3"/>
    <mergeCell ref="CA3:CB3"/>
    <mergeCell ref="CC3:CD3"/>
    <mergeCell ref="CE3:CF3"/>
    <mergeCell ref="CG3:CH3"/>
    <mergeCell ref="CI3:CJ3"/>
    <mergeCell ref="CK3:CL3"/>
    <mergeCell ref="CM3:CN3"/>
    <mergeCell ref="CO3:CP3"/>
    <mergeCell ref="CQ3:CR3"/>
    <mergeCell ref="CS3:CT3"/>
    <mergeCell ref="DM3:DN3"/>
    <mergeCell ref="DO3:DP3"/>
    <mergeCell ref="DQ3:DR3"/>
    <mergeCell ref="DS3:DT3"/>
    <mergeCell ref="CW3:CX3"/>
    <mergeCell ref="CY3:CZ3"/>
    <mergeCell ref="DA3:DB3"/>
    <mergeCell ref="DC3:DD3"/>
    <mergeCell ref="DE3:DF3"/>
    <mergeCell ref="DG3:DH3"/>
    <mergeCell ref="A18:A19"/>
    <mergeCell ref="FE3:FF3"/>
    <mergeCell ref="FG3:FH3"/>
    <mergeCell ref="FI3:FJ3"/>
    <mergeCell ref="FK3:FL3"/>
    <mergeCell ref="ES3:ET3"/>
    <mergeCell ref="EU3:EV3"/>
    <mergeCell ref="EW3:EX3"/>
    <mergeCell ref="EY3:EZ3"/>
    <mergeCell ref="FA3:FB3"/>
    <mergeCell ref="FC3:FD3"/>
    <mergeCell ref="EG3:EH3"/>
    <mergeCell ref="EI3:EJ3"/>
    <mergeCell ref="EK3:EL3"/>
    <mergeCell ref="EM3:EN3"/>
    <mergeCell ref="EO3:EP3"/>
    <mergeCell ref="FQ3:FR3"/>
    <mergeCell ref="FS3:FT3"/>
    <mergeCell ref="FU3:FV3"/>
    <mergeCell ref="A6:A8"/>
    <mergeCell ref="A12:A13"/>
    <mergeCell ref="FM3:FN3"/>
    <mergeCell ref="FO3:FP3"/>
    <mergeCell ref="EQ3:ER3"/>
    <mergeCell ref="DU3:DV3"/>
    <mergeCell ref="DW3:DX3"/>
    <mergeCell ref="DY3:DZ3"/>
    <mergeCell ref="EA3:EB3"/>
    <mergeCell ref="EC3:ED3"/>
    <mergeCell ref="EE3:EF3"/>
    <mergeCell ref="DI3:DJ3"/>
    <mergeCell ref="DK3:DL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4D8E36-EFDA-435C-BB9D-00FB7D9DC386}">
  <sheetPr codeName="Лист41"/>
  <dimension ref="A1:A117"/>
  <sheetViews>
    <sheetView topLeftCell="A115" zoomScale="85" zoomScaleNormal="85" workbookViewId="0">
      <selection activeCell="V19" sqref="V19"/>
    </sheetView>
  </sheetViews>
  <sheetFormatPr defaultRowHeight="15" x14ac:dyDescent="0.25"/>
  <cols>
    <col min="1" max="1" width="100.5703125" customWidth="1"/>
  </cols>
  <sheetData>
    <row r="1" spans="1:1" ht="34.5" customHeight="1" x14ac:dyDescent="0.25">
      <c r="A1" s="23" t="s">
        <v>426</v>
      </c>
    </row>
    <row r="3" spans="1:1" x14ac:dyDescent="0.25">
      <c r="A3" s="24" t="s">
        <v>427</v>
      </c>
    </row>
    <row r="4" spans="1:1" x14ac:dyDescent="0.25">
      <c r="A4" s="25"/>
    </row>
    <row r="5" spans="1:1" x14ac:dyDescent="0.25">
      <c r="A5" s="26" t="s">
        <v>428</v>
      </c>
    </row>
    <row r="6" spans="1:1" x14ac:dyDescent="0.25">
      <c r="A6" s="25"/>
    </row>
    <row r="7" spans="1:1" ht="60" x14ac:dyDescent="0.25">
      <c r="A7" s="26" t="s">
        <v>429</v>
      </c>
    </row>
    <row r="8" spans="1:1" x14ac:dyDescent="0.25">
      <c r="A8" s="25"/>
    </row>
    <row r="9" spans="1:1" ht="105" x14ac:dyDescent="0.25">
      <c r="A9" s="26" t="s">
        <v>430</v>
      </c>
    </row>
    <row r="10" spans="1:1" x14ac:dyDescent="0.25">
      <c r="A10" s="25"/>
    </row>
    <row r="11" spans="1:1" ht="45" x14ac:dyDescent="0.25">
      <c r="A11" s="26" t="s">
        <v>431</v>
      </c>
    </row>
    <row r="12" spans="1:1" x14ac:dyDescent="0.25">
      <c r="A12" s="25"/>
    </row>
    <row r="13" spans="1:1" ht="30" x14ac:dyDescent="0.25">
      <c r="A13" s="26" t="s">
        <v>432</v>
      </c>
    </row>
    <row r="14" spans="1:1" x14ac:dyDescent="0.25">
      <c r="A14" s="25"/>
    </row>
    <row r="15" spans="1:1" ht="30" x14ac:dyDescent="0.25">
      <c r="A15" s="26" t="s">
        <v>433</v>
      </c>
    </row>
    <row r="16" spans="1:1" x14ac:dyDescent="0.25">
      <c r="A16" s="25"/>
    </row>
    <row r="17" spans="1:1" ht="30" x14ac:dyDescent="0.25">
      <c r="A17" s="26" t="s">
        <v>434</v>
      </c>
    </row>
    <row r="18" spans="1:1" x14ac:dyDescent="0.25">
      <c r="A18" s="25"/>
    </row>
    <row r="19" spans="1:1" ht="30" x14ac:dyDescent="0.25">
      <c r="A19" s="26" t="s">
        <v>435</v>
      </c>
    </row>
    <row r="20" spans="1:1" x14ac:dyDescent="0.25">
      <c r="A20" s="25"/>
    </row>
    <row r="21" spans="1:1" ht="30" x14ac:dyDescent="0.25">
      <c r="A21" s="26" t="s">
        <v>436</v>
      </c>
    </row>
    <row r="22" spans="1:1" x14ac:dyDescent="0.25">
      <c r="A22" s="25"/>
    </row>
    <row r="23" spans="1:1" ht="90" x14ac:dyDescent="0.25">
      <c r="A23" s="26" t="s">
        <v>437</v>
      </c>
    </row>
    <row r="24" spans="1:1" x14ac:dyDescent="0.25">
      <c r="A24" s="25"/>
    </row>
    <row r="25" spans="1:1" ht="60" x14ac:dyDescent="0.25">
      <c r="A25" s="26" t="s">
        <v>438</v>
      </c>
    </row>
    <row r="26" spans="1:1" x14ac:dyDescent="0.25">
      <c r="A26" s="25"/>
    </row>
    <row r="27" spans="1:1" ht="30" x14ac:dyDescent="0.25">
      <c r="A27" s="26" t="s">
        <v>439</v>
      </c>
    </row>
    <row r="28" spans="1:1" x14ac:dyDescent="0.25">
      <c r="A28" s="25"/>
    </row>
    <row r="29" spans="1:1" ht="30" x14ac:dyDescent="0.25">
      <c r="A29" s="26" t="s">
        <v>440</v>
      </c>
    </row>
    <row r="30" spans="1:1" x14ac:dyDescent="0.25">
      <c r="A30" s="25"/>
    </row>
    <row r="31" spans="1:1" ht="30" x14ac:dyDescent="0.25">
      <c r="A31" s="26" t="s">
        <v>441</v>
      </c>
    </row>
    <row r="32" spans="1:1" x14ac:dyDescent="0.25">
      <c r="A32" s="25"/>
    </row>
    <row r="33" spans="1:1" ht="30" x14ac:dyDescent="0.25">
      <c r="A33" s="27" t="s">
        <v>442</v>
      </c>
    </row>
    <row r="34" spans="1:1" x14ac:dyDescent="0.25">
      <c r="A34" s="25"/>
    </row>
    <row r="35" spans="1:1" ht="45" x14ac:dyDescent="0.25">
      <c r="A35" s="26" t="s">
        <v>443</v>
      </c>
    </row>
    <row r="36" spans="1:1" x14ac:dyDescent="0.25">
      <c r="A36" s="25"/>
    </row>
    <row r="37" spans="1:1" ht="90" x14ac:dyDescent="0.25">
      <c r="A37" s="26" t="s">
        <v>444</v>
      </c>
    </row>
    <row r="38" spans="1:1" x14ac:dyDescent="0.25">
      <c r="A38" s="25"/>
    </row>
    <row r="39" spans="1:1" x14ac:dyDescent="0.25">
      <c r="A39" s="26" t="s">
        <v>445</v>
      </c>
    </row>
    <row r="40" spans="1:1" x14ac:dyDescent="0.25">
      <c r="A40" s="25"/>
    </row>
    <row r="41" spans="1:1" ht="105" x14ac:dyDescent="0.25">
      <c r="A41" s="26" t="s">
        <v>446</v>
      </c>
    </row>
    <row r="42" spans="1:1" x14ac:dyDescent="0.25">
      <c r="A42" s="25"/>
    </row>
    <row r="43" spans="1:1" x14ac:dyDescent="0.25">
      <c r="A43" s="26" t="s">
        <v>447</v>
      </c>
    </row>
    <row r="44" spans="1:1" x14ac:dyDescent="0.25">
      <c r="A44" s="25"/>
    </row>
    <row r="45" spans="1:1" ht="30" x14ac:dyDescent="0.25">
      <c r="A45" s="27" t="s">
        <v>448</v>
      </c>
    </row>
    <row r="46" spans="1:1" x14ac:dyDescent="0.25">
      <c r="A46" s="25"/>
    </row>
    <row r="47" spans="1:1" ht="30" x14ac:dyDescent="0.25">
      <c r="A47" s="27" t="s">
        <v>449</v>
      </c>
    </row>
    <row r="48" spans="1:1" x14ac:dyDescent="0.25">
      <c r="A48" s="25"/>
    </row>
    <row r="49" spans="1:1" ht="30" x14ac:dyDescent="0.25">
      <c r="A49" s="26" t="s">
        <v>450</v>
      </c>
    </row>
    <row r="50" spans="1:1" x14ac:dyDescent="0.25">
      <c r="A50" s="25"/>
    </row>
    <row r="51" spans="1:1" ht="90" x14ac:dyDescent="0.25">
      <c r="A51" s="26" t="s">
        <v>451</v>
      </c>
    </row>
    <row r="52" spans="1:1" x14ac:dyDescent="0.25">
      <c r="A52" s="25"/>
    </row>
    <row r="53" spans="1:1" ht="45" x14ac:dyDescent="0.25">
      <c r="A53" s="26" t="s">
        <v>452</v>
      </c>
    </row>
    <row r="54" spans="1:1" x14ac:dyDescent="0.25">
      <c r="A54" s="25"/>
    </row>
    <row r="55" spans="1:1" ht="30" x14ac:dyDescent="0.25">
      <c r="A55" s="27" t="s">
        <v>453</v>
      </c>
    </row>
    <row r="56" spans="1:1" x14ac:dyDescent="0.25">
      <c r="A56" s="25"/>
    </row>
    <row r="57" spans="1:1" ht="30" x14ac:dyDescent="0.25">
      <c r="A57" s="27" t="s">
        <v>449</v>
      </c>
    </row>
    <row r="58" spans="1:1" x14ac:dyDescent="0.25">
      <c r="A58" s="25"/>
    </row>
    <row r="59" spans="1:1" x14ac:dyDescent="0.25">
      <c r="A59" s="26" t="s">
        <v>454</v>
      </c>
    </row>
    <row r="60" spans="1:1" x14ac:dyDescent="0.25">
      <c r="A60" s="25"/>
    </row>
    <row r="61" spans="1:1" ht="30" x14ac:dyDescent="0.25">
      <c r="A61" s="26" t="s">
        <v>455</v>
      </c>
    </row>
    <row r="62" spans="1:1" x14ac:dyDescent="0.25">
      <c r="A62" s="25"/>
    </row>
    <row r="63" spans="1:1" ht="90" x14ac:dyDescent="0.25">
      <c r="A63" s="26" t="s">
        <v>456</v>
      </c>
    </row>
    <row r="64" spans="1:1" x14ac:dyDescent="0.25">
      <c r="A64" s="25"/>
    </row>
    <row r="65" spans="1:1" ht="45" x14ac:dyDescent="0.25">
      <c r="A65" s="26" t="s">
        <v>457</v>
      </c>
    </row>
    <row r="66" spans="1:1" x14ac:dyDescent="0.25">
      <c r="A66" s="25"/>
    </row>
    <row r="67" spans="1:1" ht="30" x14ac:dyDescent="0.25">
      <c r="A67" s="27" t="s">
        <v>453</v>
      </c>
    </row>
    <row r="68" spans="1:1" x14ac:dyDescent="0.25">
      <c r="A68" s="25"/>
    </row>
    <row r="69" spans="1:1" ht="30" x14ac:dyDescent="0.25">
      <c r="A69" s="27" t="s">
        <v>449</v>
      </c>
    </row>
    <row r="70" spans="1:1" x14ac:dyDescent="0.25">
      <c r="A70" s="25"/>
    </row>
    <row r="71" spans="1:1" x14ac:dyDescent="0.25">
      <c r="A71" s="26" t="s">
        <v>454</v>
      </c>
    </row>
    <row r="72" spans="1:1" x14ac:dyDescent="0.25">
      <c r="A72" s="25"/>
    </row>
    <row r="73" spans="1:1" ht="30" x14ac:dyDescent="0.25">
      <c r="A73" s="26" t="s">
        <v>455</v>
      </c>
    </row>
    <row r="74" spans="1:1" x14ac:dyDescent="0.25">
      <c r="A74" s="25"/>
    </row>
    <row r="75" spans="1:1" ht="90" x14ac:dyDescent="0.25">
      <c r="A75" s="26" t="s">
        <v>456</v>
      </c>
    </row>
    <row r="76" spans="1:1" x14ac:dyDescent="0.25">
      <c r="A76" s="25"/>
    </row>
    <row r="77" spans="1:1" ht="75" x14ac:dyDescent="0.25">
      <c r="A77" s="26" t="s">
        <v>458</v>
      </c>
    </row>
    <row r="78" spans="1:1" x14ac:dyDescent="0.25">
      <c r="A78" s="25"/>
    </row>
    <row r="79" spans="1:1" ht="30" x14ac:dyDescent="0.25">
      <c r="A79" s="26" t="s">
        <v>459</v>
      </c>
    </row>
    <row r="80" spans="1:1" x14ac:dyDescent="0.25">
      <c r="A80" s="25"/>
    </row>
    <row r="81" spans="1:1" ht="90" x14ac:dyDescent="0.25">
      <c r="A81" s="26" t="s">
        <v>460</v>
      </c>
    </row>
    <row r="82" spans="1:1" x14ac:dyDescent="0.25">
      <c r="A82" s="25"/>
    </row>
    <row r="83" spans="1:1" ht="105" x14ac:dyDescent="0.25">
      <c r="A83" s="26" t="s">
        <v>461</v>
      </c>
    </row>
    <row r="84" spans="1:1" x14ac:dyDescent="0.25">
      <c r="A84" s="25"/>
    </row>
    <row r="85" spans="1:1" ht="45" x14ac:dyDescent="0.25">
      <c r="A85" s="26" t="s">
        <v>462</v>
      </c>
    </row>
    <row r="86" spans="1:1" x14ac:dyDescent="0.25">
      <c r="A86" s="25"/>
    </row>
    <row r="87" spans="1:1" ht="135" x14ac:dyDescent="0.25">
      <c r="A87" s="26" t="s">
        <v>463</v>
      </c>
    </row>
    <row r="88" spans="1:1" x14ac:dyDescent="0.25">
      <c r="A88" s="25"/>
    </row>
    <row r="89" spans="1:1" ht="30" x14ac:dyDescent="0.25">
      <c r="A89" s="26" t="s">
        <v>464</v>
      </c>
    </row>
    <row r="90" spans="1:1" x14ac:dyDescent="0.25">
      <c r="A90" s="25"/>
    </row>
    <row r="91" spans="1:1" ht="45" x14ac:dyDescent="0.25">
      <c r="A91" s="26" t="s">
        <v>465</v>
      </c>
    </row>
    <row r="92" spans="1:1" x14ac:dyDescent="0.25">
      <c r="A92" s="25"/>
    </row>
    <row r="93" spans="1:1" ht="30" x14ac:dyDescent="0.25">
      <c r="A93" s="26" t="s">
        <v>466</v>
      </c>
    </row>
    <row r="94" spans="1:1" x14ac:dyDescent="0.25">
      <c r="A94" s="25"/>
    </row>
    <row r="95" spans="1:1" ht="45" x14ac:dyDescent="0.25">
      <c r="A95" s="26" t="s">
        <v>467</v>
      </c>
    </row>
    <row r="96" spans="1:1" x14ac:dyDescent="0.25">
      <c r="A96" s="25"/>
    </row>
    <row r="97" spans="1:1" ht="75" x14ac:dyDescent="0.25">
      <c r="A97" s="26" t="s">
        <v>468</v>
      </c>
    </row>
    <row r="98" spans="1:1" x14ac:dyDescent="0.25">
      <c r="A98" s="25"/>
    </row>
    <row r="99" spans="1:1" ht="45" x14ac:dyDescent="0.25">
      <c r="A99" s="26" t="s">
        <v>469</v>
      </c>
    </row>
    <row r="100" spans="1:1" x14ac:dyDescent="0.25">
      <c r="A100" s="25"/>
    </row>
    <row r="101" spans="1:1" ht="60" x14ac:dyDescent="0.25">
      <c r="A101" s="26" t="s">
        <v>470</v>
      </c>
    </row>
    <row r="102" spans="1:1" x14ac:dyDescent="0.25">
      <c r="A102" s="25"/>
    </row>
    <row r="103" spans="1:1" ht="75" x14ac:dyDescent="0.25">
      <c r="A103" s="26" t="s">
        <v>471</v>
      </c>
    </row>
    <row r="104" spans="1:1" x14ac:dyDescent="0.25">
      <c r="A104" s="25"/>
    </row>
    <row r="105" spans="1:1" ht="45" x14ac:dyDescent="0.25">
      <c r="A105" s="26" t="s">
        <v>472</v>
      </c>
    </row>
    <row r="106" spans="1:1" x14ac:dyDescent="0.25">
      <c r="A106" s="25"/>
    </row>
    <row r="107" spans="1:1" ht="45" x14ac:dyDescent="0.25">
      <c r="A107" s="26" t="s">
        <v>473</v>
      </c>
    </row>
    <row r="108" spans="1:1" x14ac:dyDescent="0.25">
      <c r="A108" s="25"/>
    </row>
    <row r="109" spans="1:1" ht="45" x14ac:dyDescent="0.25">
      <c r="A109" s="26" t="s">
        <v>474</v>
      </c>
    </row>
    <row r="110" spans="1:1" x14ac:dyDescent="0.25">
      <c r="A110" s="25"/>
    </row>
    <row r="111" spans="1:1" ht="30" x14ac:dyDescent="0.25">
      <c r="A111" s="26" t="s">
        <v>475</v>
      </c>
    </row>
    <row r="112" spans="1:1" x14ac:dyDescent="0.25">
      <c r="A112" s="25"/>
    </row>
    <row r="113" spans="1:1" ht="30" x14ac:dyDescent="0.25">
      <c r="A113" s="26" t="s">
        <v>476</v>
      </c>
    </row>
    <row r="114" spans="1:1" x14ac:dyDescent="0.25">
      <c r="A114" s="25"/>
    </row>
    <row r="115" spans="1:1" ht="75" x14ac:dyDescent="0.25">
      <c r="A115" s="26" t="s">
        <v>477</v>
      </c>
    </row>
    <row r="116" spans="1:1" x14ac:dyDescent="0.25">
      <c r="A116" s="25"/>
    </row>
    <row r="117" spans="1:1" ht="150" x14ac:dyDescent="0.25">
      <c r="A117" s="26" t="s">
        <v>478</v>
      </c>
    </row>
  </sheetData>
  <hyperlinks>
    <hyperlink ref="A33" r:id="rId1" location="/document/409548505/entry/1004" display="https://internet.garant.ru/ - /document/409548505/entry/1004" xr:uid="{AD75A8E4-5705-4A08-AE7B-67B963490062}"/>
    <hyperlink ref="A45" r:id="rId2" location="/document/401414440/entry/1161" display="https://internet.garant.ru/ - /document/401414440/entry/1161" xr:uid="{59B4F4B2-27EC-4D34-8C5D-198802396BA9}"/>
    <hyperlink ref="A47" r:id="rId3" location="/document/401414440/entry/1200" display="https://internet.garant.ru/ - /document/401414440/entry/1200" xr:uid="{9770E6A7-EF6B-47BE-AC12-E5FCE24BB4AA}"/>
    <hyperlink ref="A55" r:id="rId4" location="/document/401414440/entry/1161" display="https://internet.garant.ru/ - /document/401414440/entry/1161" xr:uid="{79706BD0-B617-411C-B697-0042573C10B1}"/>
    <hyperlink ref="A57" r:id="rId5" location="/document/401414440/entry/1200" display="https://internet.garant.ru/ - /document/401414440/entry/1200" xr:uid="{25EA5DDD-8D54-4354-B0E0-AEF75C703168}"/>
    <hyperlink ref="A67" r:id="rId6" location="/document/401414440/entry/1161" display="https://internet.garant.ru/ - /document/401414440/entry/1161" xr:uid="{D572F935-C38E-4CED-9EAC-8722740F4B67}"/>
    <hyperlink ref="A69" r:id="rId7" location="/document/401414440/entry/1200" display="https://internet.garant.ru/ - /document/401414440/entry/1200" xr:uid="{B4C74B60-C5C3-49AE-B359-F3EC42E31921}"/>
  </hyperlink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31D1F2-D8C6-434E-9630-FD9AA8E31F9E}">
  <sheetPr codeName="Лист42"/>
  <dimension ref="B2:AE166"/>
  <sheetViews>
    <sheetView zoomScale="70" zoomScaleNormal="70" workbookViewId="0">
      <selection activeCell="V19" sqref="V19"/>
    </sheetView>
  </sheetViews>
  <sheetFormatPr defaultRowHeight="15" x14ac:dyDescent="0.25"/>
  <sheetData>
    <row r="2" spans="2:31" x14ac:dyDescent="0.25">
      <c r="B2" s="73" t="s">
        <v>507</v>
      </c>
      <c r="C2" s="73"/>
      <c r="D2" s="73"/>
      <c r="E2" s="73" t="s">
        <v>672</v>
      </c>
      <c r="F2" s="73" t="s">
        <v>673</v>
      </c>
      <c r="G2" s="73" t="s">
        <v>674</v>
      </c>
      <c r="H2" s="73" t="s">
        <v>675</v>
      </c>
      <c r="I2" s="73" t="s">
        <v>676</v>
      </c>
      <c r="J2" s="73" t="s">
        <v>677</v>
      </c>
      <c r="K2" s="73" t="s">
        <v>678</v>
      </c>
      <c r="L2" s="73" t="s">
        <v>679</v>
      </c>
      <c r="M2" s="73" t="s">
        <v>680</v>
      </c>
      <c r="N2" s="73" t="s">
        <v>681</v>
      </c>
      <c r="O2" s="73" t="s">
        <v>682</v>
      </c>
      <c r="P2" s="73" t="s">
        <v>683</v>
      </c>
      <c r="Q2" s="73" t="s">
        <v>684</v>
      </c>
      <c r="R2" s="73" t="s">
        <v>685</v>
      </c>
      <c r="S2" s="73" t="s">
        <v>686</v>
      </c>
      <c r="T2" s="73" t="s">
        <v>687</v>
      </c>
      <c r="U2" s="73" t="s">
        <v>688</v>
      </c>
      <c r="V2" s="73" t="s">
        <v>689</v>
      </c>
      <c r="W2" s="73" t="s">
        <v>690</v>
      </c>
      <c r="X2" s="73" t="s">
        <v>691</v>
      </c>
      <c r="Y2" s="73" t="s">
        <v>692</v>
      </c>
      <c r="Z2" s="73" t="s">
        <v>415</v>
      </c>
      <c r="AA2" s="73" t="s">
        <v>290</v>
      </c>
      <c r="AB2" s="73" t="s">
        <v>693</v>
      </c>
      <c r="AC2" s="73" t="s">
        <v>694</v>
      </c>
      <c r="AD2" s="73" t="s">
        <v>695</v>
      </c>
      <c r="AE2" s="73" t="s">
        <v>696</v>
      </c>
    </row>
    <row r="3" spans="2:31" x14ac:dyDescent="0.25">
      <c r="B3" s="28" t="s">
        <v>698</v>
      </c>
      <c r="C3" s="28">
        <f t="shared" ref="C3:C66" si="0">MID(B3,1,2)+0</f>
        <v>18</v>
      </c>
      <c r="D3" s="28" t="str">
        <f t="shared" ref="D3:D66" si="1">MID(B3,5,1)</f>
        <v>М</v>
      </c>
      <c r="E3" s="28"/>
      <c r="F3" s="28"/>
      <c r="G3" s="28">
        <v>1</v>
      </c>
      <c r="H3" s="28"/>
      <c r="I3" s="28"/>
      <c r="J3" s="28"/>
      <c r="K3" s="28"/>
      <c r="L3" s="28">
        <v>1</v>
      </c>
      <c r="M3" s="28"/>
      <c r="N3" s="28"/>
      <c r="O3" s="28"/>
      <c r="P3" s="28">
        <v>1</v>
      </c>
      <c r="Q3" s="28"/>
      <c r="R3" s="28">
        <v>1</v>
      </c>
      <c r="S3" s="28">
        <v>1</v>
      </c>
      <c r="T3" s="28">
        <v>1</v>
      </c>
      <c r="U3" s="28"/>
      <c r="V3" s="28">
        <v>1</v>
      </c>
      <c r="W3" s="28">
        <v>1</v>
      </c>
      <c r="X3" s="28"/>
      <c r="Y3" s="28">
        <v>1</v>
      </c>
      <c r="Z3" s="28">
        <v>1</v>
      </c>
      <c r="AA3" s="28"/>
      <c r="AB3" s="28"/>
      <c r="AC3" s="28"/>
      <c r="AD3" s="28"/>
      <c r="AE3" s="28">
        <v>10</v>
      </c>
    </row>
    <row r="4" spans="2:31" x14ac:dyDescent="0.25">
      <c r="B4" s="28" t="s">
        <v>745</v>
      </c>
      <c r="C4" s="28">
        <f t="shared" si="0"/>
        <v>18</v>
      </c>
      <c r="D4" s="28" t="str">
        <f t="shared" si="1"/>
        <v>Ж</v>
      </c>
      <c r="E4" s="28">
        <v>1</v>
      </c>
      <c r="F4" s="28"/>
      <c r="G4" s="28">
        <v>1</v>
      </c>
      <c r="H4" s="28"/>
      <c r="I4" s="28"/>
      <c r="J4" s="28"/>
      <c r="K4" s="28"/>
      <c r="L4" s="28">
        <v>1</v>
      </c>
      <c r="M4" s="28"/>
      <c r="N4" s="28"/>
      <c r="O4" s="28"/>
      <c r="P4" s="28">
        <v>1</v>
      </c>
      <c r="Q4" s="28"/>
      <c r="R4" s="28">
        <v>1</v>
      </c>
      <c r="S4" s="28">
        <v>1</v>
      </c>
      <c r="T4" s="28">
        <v>1</v>
      </c>
      <c r="U4" s="28">
        <v>1</v>
      </c>
      <c r="V4" s="28">
        <v>1</v>
      </c>
      <c r="W4" s="28">
        <v>1</v>
      </c>
      <c r="X4" s="28"/>
      <c r="Y4" s="28">
        <v>1</v>
      </c>
      <c r="Z4" s="28">
        <v>1</v>
      </c>
      <c r="AA4" s="28"/>
      <c r="AB4" s="28"/>
      <c r="AC4" s="28"/>
      <c r="AD4" s="28"/>
      <c r="AE4" s="28">
        <v>12</v>
      </c>
    </row>
    <row r="5" spans="2:31" x14ac:dyDescent="0.25">
      <c r="B5" s="28" t="s">
        <v>699</v>
      </c>
      <c r="C5" s="28">
        <f t="shared" si="0"/>
        <v>19</v>
      </c>
      <c r="D5" s="28" t="str">
        <f t="shared" si="1"/>
        <v>М</v>
      </c>
      <c r="E5" s="28"/>
      <c r="F5" s="28"/>
      <c r="G5" s="28">
        <v>1</v>
      </c>
      <c r="H5" s="28"/>
      <c r="I5" s="28"/>
      <c r="J5" s="28"/>
      <c r="K5" s="28"/>
      <c r="L5" s="28"/>
      <c r="M5" s="28"/>
      <c r="N5" s="28"/>
      <c r="O5" s="28"/>
      <c r="P5" s="28">
        <v>1</v>
      </c>
      <c r="Q5" s="28"/>
      <c r="R5" s="28">
        <v>1</v>
      </c>
      <c r="S5" s="28">
        <v>1</v>
      </c>
      <c r="T5" s="28">
        <v>1</v>
      </c>
      <c r="U5" s="28"/>
      <c r="V5" s="28"/>
      <c r="W5" s="28">
        <v>1</v>
      </c>
      <c r="X5" s="28"/>
      <c r="Y5" s="28">
        <v>1</v>
      </c>
      <c r="Z5" s="28"/>
      <c r="AA5" s="28"/>
      <c r="AB5" s="28"/>
      <c r="AC5" s="28"/>
      <c r="AD5" s="28"/>
      <c r="AE5" s="28">
        <v>7</v>
      </c>
    </row>
    <row r="6" spans="2:31" x14ac:dyDescent="0.25">
      <c r="B6" s="28" t="s">
        <v>746</v>
      </c>
      <c r="C6" s="28">
        <f t="shared" si="0"/>
        <v>19</v>
      </c>
      <c r="D6" s="28" t="str">
        <f t="shared" si="1"/>
        <v>Ж</v>
      </c>
      <c r="E6" s="28"/>
      <c r="F6" s="28"/>
      <c r="G6" s="28">
        <v>1</v>
      </c>
      <c r="H6" s="28"/>
      <c r="I6" s="28"/>
      <c r="J6" s="28"/>
      <c r="K6" s="28"/>
      <c r="L6" s="28"/>
      <c r="M6" s="28"/>
      <c r="N6" s="28"/>
      <c r="O6" s="28"/>
      <c r="P6" s="28">
        <v>1</v>
      </c>
      <c r="Q6" s="28"/>
      <c r="R6" s="28">
        <v>1</v>
      </c>
      <c r="S6" s="28">
        <v>1</v>
      </c>
      <c r="T6" s="28">
        <v>1</v>
      </c>
      <c r="U6" s="28">
        <v>1</v>
      </c>
      <c r="V6" s="28"/>
      <c r="W6" s="28">
        <v>1</v>
      </c>
      <c r="X6" s="28"/>
      <c r="Y6" s="28">
        <v>1</v>
      </c>
      <c r="Z6" s="28"/>
      <c r="AA6" s="28"/>
      <c r="AB6" s="28"/>
      <c r="AC6" s="28"/>
      <c r="AD6" s="28"/>
      <c r="AE6" s="28">
        <v>8</v>
      </c>
    </row>
    <row r="7" spans="2:31" x14ac:dyDescent="0.25">
      <c r="B7" s="28" t="s">
        <v>700</v>
      </c>
      <c r="C7" s="28">
        <f t="shared" si="0"/>
        <v>20</v>
      </c>
      <c r="D7" s="28" t="str">
        <f t="shared" si="1"/>
        <v>М</v>
      </c>
      <c r="E7" s="28"/>
      <c r="F7" s="28"/>
      <c r="G7" s="28">
        <v>1</v>
      </c>
      <c r="H7" s="28"/>
      <c r="I7" s="28"/>
      <c r="J7" s="28"/>
      <c r="K7" s="28"/>
      <c r="L7" s="28"/>
      <c r="M7" s="28"/>
      <c r="N7" s="28"/>
      <c r="O7" s="28"/>
      <c r="P7" s="28">
        <v>1</v>
      </c>
      <c r="Q7" s="28"/>
      <c r="R7" s="28">
        <v>1</v>
      </c>
      <c r="S7" s="28">
        <v>1</v>
      </c>
      <c r="T7" s="28">
        <v>1</v>
      </c>
      <c r="U7" s="28"/>
      <c r="V7" s="28"/>
      <c r="W7" s="28">
        <v>1</v>
      </c>
      <c r="X7" s="28"/>
      <c r="Y7" s="28">
        <v>1</v>
      </c>
      <c r="Z7" s="28">
        <v>1</v>
      </c>
      <c r="AA7" s="28"/>
      <c r="AB7" s="28"/>
      <c r="AC7" s="28"/>
      <c r="AD7" s="28"/>
      <c r="AE7" s="28">
        <v>8</v>
      </c>
    </row>
    <row r="8" spans="2:31" x14ac:dyDescent="0.25">
      <c r="B8" s="28" t="s">
        <v>747</v>
      </c>
      <c r="C8" s="28">
        <f t="shared" si="0"/>
        <v>20</v>
      </c>
      <c r="D8" s="28" t="str">
        <f t="shared" si="1"/>
        <v>Ж</v>
      </c>
      <c r="E8" s="28"/>
      <c r="F8" s="28"/>
      <c r="G8" s="28">
        <v>1</v>
      </c>
      <c r="H8" s="28"/>
      <c r="I8" s="28"/>
      <c r="J8" s="28"/>
      <c r="K8" s="28"/>
      <c r="L8" s="28"/>
      <c r="M8" s="28"/>
      <c r="N8" s="28"/>
      <c r="O8" s="28"/>
      <c r="P8" s="28">
        <v>1</v>
      </c>
      <c r="Q8" s="28"/>
      <c r="R8" s="28">
        <v>1</v>
      </c>
      <c r="S8" s="28">
        <v>1</v>
      </c>
      <c r="T8" s="28">
        <v>1</v>
      </c>
      <c r="U8" s="28">
        <v>1</v>
      </c>
      <c r="V8" s="28"/>
      <c r="W8" s="28">
        <v>1</v>
      </c>
      <c r="X8" s="28"/>
      <c r="Y8" s="28">
        <v>1</v>
      </c>
      <c r="Z8" s="28">
        <v>1</v>
      </c>
      <c r="AA8" s="28"/>
      <c r="AB8" s="28"/>
      <c r="AC8" s="28"/>
      <c r="AD8" s="28"/>
      <c r="AE8" s="28">
        <v>9</v>
      </c>
    </row>
    <row r="9" spans="2:31" x14ac:dyDescent="0.25">
      <c r="B9" s="28" t="s">
        <v>701</v>
      </c>
      <c r="C9" s="28">
        <f t="shared" si="0"/>
        <v>21</v>
      </c>
      <c r="D9" s="28" t="str">
        <f t="shared" si="1"/>
        <v>М</v>
      </c>
      <c r="E9" s="28"/>
      <c r="F9" s="28"/>
      <c r="G9" s="28">
        <v>1</v>
      </c>
      <c r="H9" s="28"/>
      <c r="I9" s="28"/>
      <c r="J9" s="28"/>
      <c r="K9" s="28"/>
      <c r="L9" s="28">
        <v>1</v>
      </c>
      <c r="M9" s="28"/>
      <c r="N9" s="28"/>
      <c r="O9" s="28"/>
      <c r="P9" s="28">
        <v>1</v>
      </c>
      <c r="Q9" s="28"/>
      <c r="R9" s="28">
        <v>1</v>
      </c>
      <c r="S9" s="28">
        <v>1</v>
      </c>
      <c r="T9" s="28">
        <v>1</v>
      </c>
      <c r="U9" s="28"/>
      <c r="V9" s="28">
        <v>1</v>
      </c>
      <c r="W9" s="28">
        <v>1</v>
      </c>
      <c r="X9" s="28"/>
      <c r="Y9" s="28">
        <v>1</v>
      </c>
      <c r="Z9" s="28"/>
      <c r="AA9" s="28"/>
      <c r="AB9" s="28"/>
      <c r="AC9" s="28"/>
      <c r="AD9" s="28"/>
      <c r="AE9" s="28">
        <v>9</v>
      </c>
    </row>
    <row r="10" spans="2:31" x14ac:dyDescent="0.25">
      <c r="B10" s="28" t="s">
        <v>748</v>
      </c>
      <c r="C10" s="28">
        <f t="shared" si="0"/>
        <v>21</v>
      </c>
      <c r="D10" s="28" t="str">
        <f t="shared" si="1"/>
        <v>Ж</v>
      </c>
      <c r="E10" s="28">
        <v>1</v>
      </c>
      <c r="F10" s="28"/>
      <c r="G10" s="28">
        <v>1</v>
      </c>
      <c r="H10" s="28"/>
      <c r="I10" s="28"/>
      <c r="J10" s="28"/>
      <c r="K10" s="28"/>
      <c r="L10" s="28">
        <v>1</v>
      </c>
      <c r="M10" s="28"/>
      <c r="N10" s="28"/>
      <c r="O10" s="28"/>
      <c r="P10" s="28">
        <v>1</v>
      </c>
      <c r="Q10" s="28"/>
      <c r="R10" s="28">
        <v>1</v>
      </c>
      <c r="S10" s="28">
        <v>1</v>
      </c>
      <c r="T10" s="28">
        <v>1</v>
      </c>
      <c r="U10" s="28">
        <v>1</v>
      </c>
      <c r="V10" s="28">
        <v>1</v>
      </c>
      <c r="W10" s="28">
        <v>1</v>
      </c>
      <c r="X10" s="28"/>
      <c r="Y10" s="28">
        <v>1</v>
      </c>
      <c r="Z10" s="28"/>
      <c r="AA10" s="28"/>
      <c r="AB10" s="28"/>
      <c r="AC10" s="28"/>
      <c r="AD10" s="28"/>
      <c r="AE10" s="28">
        <v>11</v>
      </c>
    </row>
    <row r="11" spans="2:31" x14ac:dyDescent="0.25">
      <c r="B11" s="28" t="s">
        <v>702</v>
      </c>
      <c r="C11" s="28">
        <f t="shared" si="0"/>
        <v>22</v>
      </c>
      <c r="D11" s="28" t="str">
        <f t="shared" si="1"/>
        <v>М</v>
      </c>
      <c r="E11" s="28"/>
      <c r="F11" s="28"/>
      <c r="G11" s="28">
        <v>1</v>
      </c>
      <c r="H11" s="28"/>
      <c r="I11" s="28"/>
      <c r="J11" s="28"/>
      <c r="K11" s="28"/>
      <c r="L11" s="28"/>
      <c r="M11" s="28"/>
      <c r="N11" s="28"/>
      <c r="O11" s="28"/>
      <c r="P11" s="28">
        <v>1</v>
      </c>
      <c r="Q11" s="28"/>
      <c r="R11" s="28">
        <v>1</v>
      </c>
      <c r="S11" s="28">
        <v>1</v>
      </c>
      <c r="T11" s="28">
        <v>1</v>
      </c>
      <c r="U11" s="28"/>
      <c r="V11" s="28"/>
      <c r="W11" s="28">
        <v>1</v>
      </c>
      <c r="X11" s="28"/>
      <c r="Y11" s="28">
        <v>1</v>
      </c>
      <c r="Z11" s="28">
        <v>1</v>
      </c>
      <c r="AA11" s="28"/>
      <c r="AB11" s="28"/>
      <c r="AC11" s="28"/>
      <c r="AD11" s="28"/>
      <c r="AE11" s="28">
        <v>8</v>
      </c>
    </row>
    <row r="12" spans="2:31" x14ac:dyDescent="0.25">
      <c r="B12" s="28" t="s">
        <v>749</v>
      </c>
      <c r="C12" s="28">
        <f t="shared" si="0"/>
        <v>22</v>
      </c>
      <c r="D12" s="28" t="str">
        <f t="shared" si="1"/>
        <v>Ж</v>
      </c>
      <c r="E12" s="28"/>
      <c r="F12" s="28"/>
      <c r="G12" s="28">
        <v>1</v>
      </c>
      <c r="H12" s="28"/>
      <c r="I12" s="28"/>
      <c r="J12" s="28"/>
      <c r="K12" s="28"/>
      <c r="L12" s="28"/>
      <c r="M12" s="28"/>
      <c r="N12" s="28"/>
      <c r="O12" s="28"/>
      <c r="P12" s="28">
        <v>1</v>
      </c>
      <c r="Q12" s="28"/>
      <c r="R12" s="28">
        <v>1</v>
      </c>
      <c r="S12" s="28">
        <v>1</v>
      </c>
      <c r="T12" s="28">
        <v>1</v>
      </c>
      <c r="U12" s="28">
        <v>1</v>
      </c>
      <c r="V12" s="28"/>
      <c r="W12" s="28">
        <v>1</v>
      </c>
      <c r="X12" s="28"/>
      <c r="Y12" s="28">
        <v>1</v>
      </c>
      <c r="Z12" s="28">
        <v>1</v>
      </c>
      <c r="AA12" s="28"/>
      <c r="AB12" s="28"/>
      <c r="AC12" s="28"/>
      <c r="AD12" s="28"/>
      <c r="AE12" s="28">
        <v>9</v>
      </c>
    </row>
    <row r="13" spans="2:31" x14ac:dyDescent="0.25">
      <c r="B13" s="28" t="s">
        <v>703</v>
      </c>
      <c r="C13" s="28">
        <f t="shared" si="0"/>
        <v>23</v>
      </c>
      <c r="D13" s="28" t="str">
        <f t="shared" si="1"/>
        <v>М</v>
      </c>
      <c r="E13" s="28"/>
      <c r="F13" s="28"/>
      <c r="G13" s="28">
        <v>1</v>
      </c>
      <c r="H13" s="28"/>
      <c r="I13" s="28"/>
      <c r="J13" s="28"/>
      <c r="K13" s="28"/>
      <c r="L13" s="28"/>
      <c r="M13" s="28"/>
      <c r="N13" s="28"/>
      <c r="O13" s="28"/>
      <c r="P13" s="28">
        <v>1</v>
      </c>
      <c r="Q13" s="28"/>
      <c r="R13" s="28">
        <v>1</v>
      </c>
      <c r="S13" s="28">
        <v>1</v>
      </c>
      <c r="T13" s="28">
        <v>1</v>
      </c>
      <c r="U13" s="28"/>
      <c r="V13" s="28"/>
      <c r="W13" s="28">
        <v>1</v>
      </c>
      <c r="X13" s="28"/>
      <c r="Y13" s="28">
        <v>1</v>
      </c>
      <c r="Z13" s="28"/>
      <c r="AA13" s="28"/>
      <c r="AB13" s="28"/>
      <c r="AC13" s="28"/>
      <c r="AD13" s="28"/>
      <c r="AE13" s="28">
        <v>7</v>
      </c>
    </row>
    <row r="14" spans="2:31" x14ac:dyDescent="0.25">
      <c r="B14" s="28" t="s">
        <v>750</v>
      </c>
      <c r="C14" s="28">
        <f t="shared" si="0"/>
        <v>23</v>
      </c>
      <c r="D14" s="28" t="str">
        <f t="shared" si="1"/>
        <v>Ж</v>
      </c>
      <c r="E14" s="28"/>
      <c r="F14" s="28"/>
      <c r="G14" s="28">
        <v>1</v>
      </c>
      <c r="H14" s="28"/>
      <c r="I14" s="28"/>
      <c r="J14" s="28"/>
      <c r="K14" s="28"/>
      <c r="L14" s="28"/>
      <c r="M14" s="28"/>
      <c r="N14" s="28"/>
      <c r="O14" s="28"/>
      <c r="P14" s="28">
        <v>1</v>
      </c>
      <c r="Q14" s="28"/>
      <c r="R14" s="28">
        <v>1</v>
      </c>
      <c r="S14" s="28">
        <v>1</v>
      </c>
      <c r="T14" s="28">
        <v>1</v>
      </c>
      <c r="U14" s="28">
        <v>1</v>
      </c>
      <c r="V14" s="28"/>
      <c r="W14" s="28">
        <v>1</v>
      </c>
      <c r="X14" s="28"/>
      <c r="Y14" s="28">
        <v>1</v>
      </c>
      <c r="Z14" s="28"/>
      <c r="AA14" s="28"/>
      <c r="AB14" s="28"/>
      <c r="AC14" s="28"/>
      <c r="AD14" s="28"/>
      <c r="AE14" s="28">
        <v>8</v>
      </c>
    </row>
    <row r="15" spans="2:31" x14ac:dyDescent="0.25">
      <c r="B15" s="28" t="s">
        <v>704</v>
      </c>
      <c r="C15" s="28">
        <f t="shared" si="0"/>
        <v>24</v>
      </c>
      <c r="D15" s="28" t="str">
        <f t="shared" si="1"/>
        <v>М</v>
      </c>
      <c r="E15" s="28"/>
      <c r="F15" s="28"/>
      <c r="G15" s="28">
        <v>1</v>
      </c>
      <c r="H15" s="28"/>
      <c r="I15" s="28"/>
      <c r="J15" s="28"/>
      <c r="K15" s="28"/>
      <c r="L15" s="28">
        <v>1</v>
      </c>
      <c r="M15" s="28"/>
      <c r="N15" s="28"/>
      <c r="O15" s="28"/>
      <c r="P15" s="28">
        <v>1</v>
      </c>
      <c r="Q15" s="28"/>
      <c r="R15" s="28">
        <v>1</v>
      </c>
      <c r="S15" s="28">
        <v>1</v>
      </c>
      <c r="T15" s="28">
        <v>1</v>
      </c>
      <c r="U15" s="28"/>
      <c r="V15" s="28">
        <v>1</v>
      </c>
      <c r="W15" s="28">
        <v>1</v>
      </c>
      <c r="X15" s="28"/>
      <c r="Y15" s="28">
        <v>1</v>
      </c>
      <c r="Z15" s="28">
        <v>1</v>
      </c>
      <c r="AA15" s="28"/>
      <c r="AB15" s="28"/>
      <c r="AC15" s="28"/>
      <c r="AD15" s="28"/>
      <c r="AE15" s="28">
        <v>10</v>
      </c>
    </row>
    <row r="16" spans="2:31" x14ac:dyDescent="0.25">
      <c r="B16" s="28" t="s">
        <v>751</v>
      </c>
      <c r="C16" s="28">
        <f t="shared" si="0"/>
        <v>24</v>
      </c>
      <c r="D16" s="28" t="str">
        <f t="shared" si="1"/>
        <v>Ж</v>
      </c>
      <c r="E16" s="28">
        <v>1</v>
      </c>
      <c r="F16" s="28"/>
      <c r="G16" s="28">
        <v>1</v>
      </c>
      <c r="H16" s="28"/>
      <c r="I16" s="28"/>
      <c r="J16" s="28"/>
      <c r="K16" s="28"/>
      <c r="L16" s="28">
        <v>1</v>
      </c>
      <c r="M16" s="28"/>
      <c r="N16" s="28"/>
      <c r="O16" s="28"/>
      <c r="P16" s="28">
        <v>1</v>
      </c>
      <c r="Q16" s="28"/>
      <c r="R16" s="28">
        <v>1</v>
      </c>
      <c r="S16" s="28">
        <v>1</v>
      </c>
      <c r="T16" s="28">
        <v>1</v>
      </c>
      <c r="U16" s="28">
        <v>1</v>
      </c>
      <c r="V16" s="28">
        <v>1</v>
      </c>
      <c r="W16" s="28">
        <v>1</v>
      </c>
      <c r="X16" s="28"/>
      <c r="Y16" s="28">
        <v>1</v>
      </c>
      <c r="Z16" s="28">
        <v>1</v>
      </c>
      <c r="AA16" s="28"/>
      <c r="AB16" s="28"/>
      <c r="AC16" s="28"/>
      <c r="AD16" s="28"/>
      <c r="AE16" s="28">
        <v>12</v>
      </c>
    </row>
    <row r="17" spans="2:31" x14ac:dyDescent="0.25">
      <c r="B17" s="28" t="s">
        <v>705</v>
      </c>
      <c r="C17" s="28">
        <f t="shared" si="0"/>
        <v>25</v>
      </c>
      <c r="D17" s="28" t="str">
        <f t="shared" si="1"/>
        <v>М</v>
      </c>
      <c r="E17" s="28"/>
      <c r="F17" s="28"/>
      <c r="G17" s="28">
        <v>1</v>
      </c>
      <c r="H17" s="28"/>
      <c r="I17" s="28"/>
      <c r="J17" s="28"/>
      <c r="K17" s="28"/>
      <c r="L17" s="28"/>
      <c r="M17" s="28"/>
      <c r="N17" s="28"/>
      <c r="O17" s="28"/>
      <c r="P17" s="28">
        <v>1</v>
      </c>
      <c r="Q17" s="28"/>
      <c r="R17" s="28">
        <v>1</v>
      </c>
      <c r="S17" s="28">
        <v>1</v>
      </c>
      <c r="T17" s="28">
        <v>1</v>
      </c>
      <c r="U17" s="28"/>
      <c r="V17" s="28"/>
      <c r="W17" s="28">
        <v>1</v>
      </c>
      <c r="X17" s="28">
        <v>1</v>
      </c>
      <c r="Y17" s="28">
        <v>1</v>
      </c>
      <c r="Z17" s="28"/>
      <c r="AA17" s="28"/>
      <c r="AB17" s="28"/>
      <c r="AC17" s="28"/>
      <c r="AD17" s="28"/>
      <c r="AE17" s="28">
        <v>8</v>
      </c>
    </row>
    <row r="18" spans="2:31" x14ac:dyDescent="0.25">
      <c r="B18" s="28" t="s">
        <v>752</v>
      </c>
      <c r="C18" s="28">
        <f t="shared" si="0"/>
        <v>25</v>
      </c>
      <c r="D18" s="28" t="str">
        <f t="shared" si="1"/>
        <v>Ж</v>
      </c>
      <c r="E18" s="28"/>
      <c r="F18" s="28"/>
      <c r="G18" s="28">
        <v>1</v>
      </c>
      <c r="H18" s="28"/>
      <c r="I18" s="28"/>
      <c r="J18" s="28"/>
      <c r="K18" s="28"/>
      <c r="L18" s="28"/>
      <c r="M18" s="28"/>
      <c r="N18" s="28"/>
      <c r="O18" s="28"/>
      <c r="P18" s="28">
        <v>1</v>
      </c>
      <c r="Q18" s="28"/>
      <c r="R18" s="28">
        <v>1</v>
      </c>
      <c r="S18" s="28">
        <v>1</v>
      </c>
      <c r="T18" s="28">
        <v>1</v>
      </c>
      <c r="U18" s="28">
        <v>1</v>
      </c>
      <c r="V18" s="28"/>
      <c r="W18" s="28">
        <v>1</v>
      </c>
      <c r="X18" s="28">
        <v>1</v>
      </c>
      <c r="Y18" s="28">
        <v>1</v>
      </c>
      <c r="Z18" s="28"/>
      <c r="AA18" s="28"/>
      <c r="AB18" s="28"/>
      <c r="AC18" s="28"/>
      <c r="AD18" s="28"/>
      <c r="AE18" s="28">
        <v>9</v>
      </c>
    </row>
    <row r="19" spans="2:31" x14ac:dyDescent="0.25">
      <c r="B19" s="28" t="s">
        <v>706</v>
      </c>
      <c r="C19" s="28">
        <f t="shared" si="0"/>
        <v>26</v>
      </c>
      <c r="D19" s="28" t="str">
        <f t="shared" si="1"/>
        <v>М</v>
      </c>
      <c r="E19" s="28"/>
      <c r="F19" s="28"/>
      <c r="G19" s="28">
        <v>1</v>
      </c>
      <c r="H19" s="28"/>
      <c r="I19" s="28"/>
      <c r="J19" s="28"/>
      <c r="K19" s="28"/>
      <c r="L19" s="28"/>
      <c r="M19" s="28"/>
      <c r="N19" s="28"/>
      <c r="O19" s="28"/>
      <c r="P19" s="28">
        <v>1</v>
      </c>
      <c r="Q19" s="28"/>
      <c r="R19" s="28">
        <v>1</v>
      </c>
      <c r="S19" s="28">
        <v>1</v>
      </c>
      <c r="T19" s="28">
        <v>1</v>
      </c>
      <c r="U19" s="28"/>
      <c r="V19" s="28"/>
      <c r="W19" s="28">
        <v>1</v>
      </c>
      <c r="X19" s="28"/>
      <c r="Y19" s="28">
        <v>1</v>
      </c>
      <c r="Z19" s="28">
        <v>1</v>
      </c>
      <c r="AA19" s="28"/>
      <c r="AB19" s="28"/>
      <c r="AC19" s="28"/>
      <c r="AD19" s="28"/>
      <c r="AE19" s="28">
        <v>8</v>
      </c>
    </row>
    <row r="20" spans="2:31" x14ac:dyDescent="0.25">
      <c r="B20" s="28" t="s">
        <v>753</v>
      </c>
      <c r="C20" s="28">
        <f t="shared" si="0"/>
        <v>26</v>
      </c>
      <c r="D20" s="28" t="str">
        <f t="shared" si="1"/>
        <v>Ж</v>
      </c>
      <c r="E20" s="28"/>
      <c r="F20" s="28"/>
      <c r="G20" s="28">
        <v>1</v>
      </c>
      <c r="H20" s="28"/>
      <c r="I20" s="28"/>
      <c r="J20" s="28"/>
      <c r="K20" s="28"/>
      <c r="L20" s="28"/>
      <c r="M20" s="28"/>
      <c r="N20" s="28"/>
      <c r="O20" s="28"/>
      <c r="P20" s="28">
        <v>1</v>
      </c>
      <c r="Q20" s="28"/>
      <c r="R20" s="28">
        <v>1</v>
      </c>
      <c r="S20" s="28">
        <v>1</v>
      </c>
      <c r="T20" s="28">
        <v>1</v>
      </c>
      <c r="U20" s="28">
        <v>1</v>
      </c>
      <c r="V20" s="28"/>
      <c r="W20" s="28">
        <v>1</v>
      </c>
      <c r="X20" s="28"/>
      <c r="Y20" s="28">
        <v>1</v>
      </c>
      <c r="Z20" s="28">
        <v>1</v>
      </c>
      <c r="AA20" s="28"/>
      <c r="AB20" s="28"/>
      <c r="AC20" s="28"/>
      <c r="AD20" s="28"/>
      <c r="AE20" s="28">
        <v>9</v>
      </c>
    </row>
    <row r="21" spans="2:31" x14ac:dyDescent="0.25">
      <c r="B21" s="28" t="s">
        <v>707</v>
      </c>
      <c r="C21" s="28">
        <f t="shared" si="0"/>
        <v>27</v>
      </c>
      <c r="D21" s="28" t="str">
        <f t="shared" si="1"/>
        <v>М</v>
      </c>
      <c r="E21" s="28"/>
      <c r="F21" s="28"/>
      <c r="G21" s="28">
        <v>1</v>
      </c>
      <c r="H21" s="28"/>
      <c r="I21" s="28"/>
      <c r="J21" s="28"/>
      <c r="K21" s="28"/>
      <c r="L21" s="28">
        <v>1</v>
      </c>
      <c r="M21" s="28"/>
      <c r="N21" s="28"/>
      <c r="O21" s="28"/>
      <c r="P21" s="28">
        <v>1</v>
      </c>
      <c r="Q21" s="28"/>
      <c r="R21" s="28">
        <v>1</v>
      </c>
      <c r="S21" s="28">
        <v>1</v>
      </c>
      <c r="T21" s="28">
        <v>1</v>
      </c>
      <c r="U21" s="28"/>
      <c r="V21" s="28">
        <v>1</v>
      </c>
      <c r="W21" s="28">
        <v>1</v>
      </c>
      <c r="X21" s="28"/>
      <c r="Y21" s="28">
        <v>1</v>
      </c>
      <c r="Z21" s="28"/>
      <c r="AA21" s="28"/>
      <c r="AB21" s="28"/>
      <c r="AC21" s="28"/>
      <c r="AD21" s="28"/>
      <c r="AE21" s="28">
        <v>9</v>
      </c>
    </row>
    <row r="22" spans="2:31" x14ac:dyDescent="0.25">
      <c r="B22" s="28" t="s">
        <v>754</v>
      </c>
      <c r="C22" s="28">
        <f t="shared" si="0"/>
        <v>27</v>
      </c>
      <c r="D22" s="28" t="str">
        <f t="shared" si="1"/>
        <v>Ж</v>
      </c>
      <c r="E22" s="28">
        <v>1</v>
      </c>
      <c r="F22" s="28"/>
      <c r="G22" s="28">
        <v>1</v>
      </c>
      <c r="H22" s="28"/>
      <c r="I22" s="28"/>
      <c r="J22" s="28"/>
      <c r="K22" s="28"/>
      <c r="L22" s="28">
        <v>1</v>
      </c>
      <c r="M22" s="28"/>
      <c r="N22" s="28"/>
      <c r="O22" s="28"/>
      <c r="P22" s="28">
        <v>1</v>
      </c>
      <c r="Q22" s="28"/>
      <c r="R22" s="28">
        <v>1</v>
      </c>
      <c r="S22" s="28">
        <v>1</v>
      </c>
      <c r="T22" s="28">
        <v>1</v>
      </c>
      <c r="U22" s="28">
        <v>1</v>
      </c>
      <c r="V22" s="28">
        <v>1</v>
      </c>
      <c r="W22" s="28">
        <v>1</v>
      </c>
      <c r="X22" s="28"/>
      <c r="Y22" s="28">
        <v>1</v>
      </c>
      <c r="Z22" s="28"/>
      <c r="AA22" s="28"/>
      <c r="AB22" s="28"/>
      <c r="AC22" s="28"/>
      <c r="AD22" s="28"/>
      <c r="AE22" s="28">
        <v>11</v>
      </c>
    </row>
    <row r="23" spans="2:31" x14ac:dyDescent="0.25">
      <c r="B23" s="28" t="s">
        <v>708</v>
      </c>
      <c r="C23" s="28">
        <f t="shared" si="0"/>
        <v>28</v>
      </c>
      <c r="D23" s="28" t="str">
        <f t="shared" si="1"/>
        <v>М</v>
      </c>
      <c r="E23" s="28"/>
      <c r="F23" s="28"/>
      <c r="G23" s="28">
        <v>1</v>
      </c>
      <c r="H23" s="28"/>
      <c r="I23" s="28"/>
      <c r="J23" s="28"/>
      <c r="K23" s="28"/>
      <c r="L23" s="28"/>
      <c r="M23" s="28"/>
      <c r="N23" s="28"/>
      <c r="O23" s="28"/>
      <c r="P23" s="28">
        <v>1</v>
      </c>
      <c r="Q23" s="28"/>
      <c r="R23" s="28">
        <v>1</v>
      </c>
      <c r="S23" s="28">
        <v>1</v>
      </c>
      <c r="T23" s="28">
        <v>1</v>
      </c>
      <c r="U23" s="28"/>
      <c r="V23" s="28"/>
      <c r="W23" s="28">
        <v>1</v>
      </c>
      <c r="X23" s="28"/>
      <c r="Y23" s="28">
        <v>1</v>
      </c>
      <c r="Z23" s="28">
        <v>1</v>
      </c>
      <c r="AA23" s="28"/>
      <c r="AB23" s="28"/>
      <c r="AC23" s="28"/>
      <c r="AD23" s="28"/>
      <c r="AE23" s="28">
        <v>8</v>
      </c>
    </row>
    <row r="24" spans="2:31" x14ac:dyDescent="0.25">
      <c r="B24" s="28" t="s">
        <v>755</v>
      </c>
      <c r="C24" s="28">
        <f t="shared" si="0"/>
        <v>28</v>
      </c>
      <c r="D24" s="28" t="str">
        <f t="shared" si="1"/>
        <v>Ж</v>
      </c>
      <c r="E24" s="28"/>
      <c r="F24" s="28"/>
      <c r="G24" s="28">
        <v>1</v>
      </c>
      <c r="H24" s="28"/>
      <c r="I24" s="28"/>
      <c r="J24" s="28"/>
      <c r="K24" s="28"/>
      <c r="L24" s="28"/>
      <c r="M24" s="28"/>
      <c r="N24" s="28"/>
      <c r="O24" s="28"/>
      <c r="P24" s="28">
        <v>1</v>
      </c>
      <c r="Q24" s="28"/>
      <c r="R24" s="28">
        <v>1</v>
      </c>
      <c r="S24" s="28">
        <v>1</v>
      </c>
      <c r="T24" s="28">
        <v>1</v>
      </c>
      <c r="U24" s="28">
        <v>1</v>
      </c>
      <c r="V24" s="28"/>
      <c r="W24" s="28">
        <v>1</v>
      </c>
      <c r="X24" s="28"/>
      <c r="Y24" s="28">
        <v>1</v>
      </c>
      <c r="Z24" s="28">
        <v>1</v>
      </c>
      <c r="AA24" s="28"/>
      <c r="AB24" s="28"/>
      <c r="AC24" s="28"/>
      <c r="AD24" s="28"/>
      <c r="AE24" s="28">
        <v>9</v>
      </c>
    </row>
    <row r="25" spans="2:31" x14ac:dyDescent="0.25">
      <c r="B25" s="28" t="s">
        <v>709</v>
      </c>
      <c r="C25" s="28">
        <f t="shared" si="0"/>
        <v>29</v>
      </c>
      <c r="D25" s="28" t="str">
        <f t="shared" si="1"/>
        <v>М</v>
      </c>
      <c r="E25" s="28"/>
      <c r="F25" s="28"/>
      <c r="G25" s="28">
        <v>1</v>
      </c>
      <c r="H25" s="28"/>
      <c r="I25" s="28"/>
      <c r="J25" s="28"/>
      <c r="K25" s="28"/>
      <c r="L25" s="28"/>
      <c r="M25" s="28"/>
      <c r="N25" s="28"/>
      <c r="O25" s="28"/>
      <c r="P25" s="28">
        <v>1</v>
      </c>
      <c r="Q25" s="28"/>
      <c r="R25" s="28">
        <v>1</v>
      </c>
      <c r="S25" s="28">
        <v>1</v>
      </c>
      <c r="T25" s="28">
        <v>1</v>
      </c>
      <c r="U25" s="28"/>
      <c r="V25" s="28"/>
      <c r="W25" s="28">
        <v>1</v>
      </c>
      <c r="X25" s="28"/>
      <c r="Y25" s="28">
        <v>1</v>
      </c>
      <c r="Z25" s="28"/>
      <c r="AA25" s="28"/>
      <c r="AB25" s="28"/>
      <c r="AC25" s="28"/>
      <c r="AD25" s="28"/>
      <c r="AE25" s="28">
        <v>7</v>
      </c>
    </row>
    <row r="26" spans="2:31" x14ac:dyDescent="0.25">
      <c r="B26" s="28" t="s">
        <v>756</v>
      </c>
      <c r="C26" s="28">
        <f t="shared" si="0"/>
        <v>29</v>
      </c>
      <c r="D26" s="28" t="str">
        <f t="shared" si="1"/>
        <v>Ж</v>
      </c>
      <c r="E26" s="28"/>
      <c r="F26" s="28"/>
      <c r="G26" s="28">
        <v>1</v>
      </c>
      <c r="H26" s="28"/>
      <c r="I26" s="28"/>
      <c r="J26" s="28"/>
      <c r="K26" s="28"/>
      <c r="L26" s="28"/>
      <c r="M26" s="28"/>
      <c r="N26" s="28"/>
      <c r="O26" s="28"/>
      <c r="P26" s="28">
        <v>1</v>
      </c>
      <c r="Q26" s="28"/>
      <c r="R26" s="28">
        <v>1</v>
      </c>
      <c r="S26" s="28">
        <v>1</v>
      </c>
      <c r="T26" s="28">
        <v>1</v>
      </c>
      <c r="U26" s="28">
        <v>1</v>
      </c>
      <c r="V26" s="28"/>
      <c r="W26" s="28">
        <v>1</v>
      </c>
      <c r="X26" s="28"/>
      <c r="Y26" s="28">
        <v>1</v>
      </c>
      <c r="Z26" s="28"/>
      <c r="AA26" s="28"/>
      <c r="AB26" s="28"/>
      <c r="AC26" s="28"/>
      <c r="AD26" s="28"/>
      <c r="AE26" s="28">
        <v>8</v>
      </c>
    </row>
    <row r="27" spans="2:31" x14ac:dyDescent="0.25">
      <c r="B27" s="28" t="s">
        <v>710</v>
      </c>
      <c r="C27" s="28">
        <f t="shared" si="0"/>
        <v>30</v>
      </c>
      <c r="D27" s="28" t="str">
        <f t="shared" si="1"/>
        <v>М</v>
      </c>
      <c r="E27" s="28"/>
      <c r="F27" s="28"/>
      <c r="G27" s="28">
        <v>1</v>
      </c>
      <c r="H27" s="28"/>
      <c r="I27" s="28"/>
      <c r="J27" s="28"/>
      <c r="K27" s="28"/>
      <c r="L27" s="28">
        <v>1</v>
      </c>
      <c r="M27" s="28"/>
      <c r="N27" s="28"/>
      <c r="O27" s="28"/>
      <c r="P27" s="28">
        <v>1</v>
      </c>
      <c r="Q27" s="28"/>
      <c r="R27" s="28">
        <v>1</v>
      </c>
      <c r="S27" s="28">
        <v>1</v>
      </c>
      <c r="T27" s="28">
        <v>1</v>
      </c>
      <c r="U27" s="28"/>
      <c r="V27" s="28">
        <v>1</v>
      </c>
      <c r="W27" s="28">
        <v>1</v>
      </c>
      <c r="X27" s="28"/>
      <c r="Y27" s="28">
        <v>1</v>
      </c>
      <c r="Z27" s="28">
        <v>1</v>
      </c>
      <c r="AA27" s="28"/>
      <c r="AB27" s="28"/>
      <c r="AC27" s="28"/>
      <c r="AD27" s="28"/>
      <c r="AE27" s="28">
        <v>10</v>
      </c>
    </row>
    <row r="28" spans="2:31" x14ac:dyDescent="0.25">
      <c r="B28" s="28" t="s">
        <v>757</v>
      </c>
      <c r="C28" s="28">
        <f t="shared" si="0"/>
        <v>30</v>
      </c>
      <c r="D28" s="28" t="str">
        <f t="shared" si="1"/>
        <v>Ж</v>
      </c>
      <c r="E28" s="28">
        <v>1</v>
      </c>
      <c r="F28" s="28"/>
      <c r="G28" s="28">
        <v>1</v>
      </c>
      <c r="H28" s="28"/>
      <c r="I28" s="28"/>
      <c r="J28" s="28"/>
      <c r="K28" s="28"/>
      <c r="L28" s="28">
        <v>1</v>
      </c>
      <c r="M28" s="28"/>
      <c r="N28" s="28"/>
      <c r="O28" s="28"/>
      <c r="P28" s="28">
        <v>1</v>
      </c>
      <c r="Q28" s="28"/>
      <c r="R28" s="28">
        <v>1</v>
      </c>
      <c r="S28" s="28">
        <v>1</v>
      </c>
      <c r="T28" s="28">
        <v>1</v>
      </c>
      <c r="U28" s="28">
        <v>1</v>
      </c>
      <c r="V28" s="28">
        <v>1</v>
      </c>
      <c r="W28" s="28">
        <v>1</v>
      </c>
      <c r="X28" s="28"/>
      <c r="Y28" s="28">
        <v>1</v>
      </c>
      <c r="Z28" s="28">
        <v>1</v>
      </c>
      <c r="AA28" s="28"/>
      <c r="AB28" s="28"/>
      <c r="AC28" s="28"/>
      <c r="AD28" s="28"/>
      <c r="AE28" s="28">
        <v>12</v>
      </c>
    </row>
    <row r="29" spans="2:31" x14ac:dyDescent="0.25">
      <c r="B29" s="28" t="s">
        <v>711</v>
      </c>
      <c r="C29" s="28">
        <f t="shared" si="0"/>
        <v>31</v>
      </c>
      <c r="D29" s="28" t="str">
        <f t="shared" si="1"/>
        <v>М</v>
      </c>
      <c r="E29" s="28"/>
      <c r="F29" s="28"/>
      <c r="G29" s="28">
        <v>1</v>
      </c>
      <c r="H29" s="28"/>
      <c r="I29" s="28"/>
      <c r="J29" s="28"/>
      <c r="K29" s="28"/>
      <c r="L29" s="28"/>
      <c r="M29" s="28"/>
      <c r="N29" s="28"/>
      <c r="O29" s="28"/>
      <c r="P29" s="28">
        <v>1</v>
      </c>
      <c r="Q29" s="28"/>
      <c r="R29" s="28">
        <v>1</v>
      </c>
      <c r="S29" s="28">
        <v>1</v>
      </c>
      <c r="T29" s="28">
        <v>1</v>
      </c>
      <c r="U29" s="28"/>
      <c r="V29" s="28"/>
      <c r="W29" s="28">
        <v>1</v>
      </c>
      <c r="X29" s="28"/>
      <c r="Y29" s="28">
        <v>1</v>
      </c>
      <c r="Z29" s="28"/>
      <c r="AA29" s="28"/>
      <c r="AB29" s="28"/>
      <c r="AC29" s="28"/>
      <c r="AD29" s="28"/>
      <c r="AE29" s="28">
        <v>7</v>
      </c>
    </row>
    <row r="30" spans="2:31" x14ac:dyDescent="0.25">
      <c r="B30" s="28" t="s">
        <v>758</v>
      </c>
      <c r="C30" s="28">
        <f t="shared" si="0"/>
        <v>31</v>
      </c>
      <c r="D30" s="28" t="str">
        <f t="shared" si="1"/>
        <v>Ж</v>
      </c>
      <c r="E30" s="28"/>
      <c r="F30" s="28"/>
      <c r="G30" s="28">
        <v>1</v>
      </c>
      <c r="H30" s="28"/>
      <c r="I30" s="28"/>
      <c r="J30" s="28"/>
      <c r="K30" s="28"/>
      <c r="L30" s="28"/>
      <c r="M30" s="28"/>
      <c r="N30" s="28"/>
      <c r="O30" s="28"/>
      <c r="P30" s="28">
        <v>1</v>
      </c>
      <c r="Q30" s="28"/>
      <c r="R30" s="28">
        <v>1</v>
      </c>
      <c r="S30" s="28">
        <v>1</v>
      </c>
      <c r="T30" s="28">
        <v>1</v>
      </c>
      <c r="U30" s="28">
        <v>1</v>
      </c>
      <c r="V30" s="28"/>
      <c r="W30" s="28">
        <v>1</v>
      </c>
      <c r="X30" s="28"/>
      <c r="Y30" s="28">
        <v>1</v>
      </c>
      <c r="Z30" s="28"/>
      <c r="AA30" s="28"/>
      <c r="AB30" s="28"/>
      <c r="AC30" s="28"/>
      <c r="AD30" s="28"/>
      <c r="AE30" s="28">
        <v>8</v>
      </c>
    </row>
    <row r="31" spans="2:31" x14ac:dyDescent="0.25">
      <c r="B31" s="28" t="s">
        <v>712</v>
      </c>
      <c r="C31" s="28">
        <f t="shared" si="0"/>
        <v>32</v>
      </c>
      <c r="D31" s="28" t="str">
        <f t="shared" si="1"/>
        <v>М</v>
      </c>
      <c r="E31" s="28"/>
      <c r="F31" s="28"/>
      <c r="G31" s="28">
        <v>1</v>
      </c>
      <c r="H31" s="28"/>
      <c r="I31" s="28"/>
      <c r="J31" s="28"/>
      <c r="K31" s="28"/>
      <c r="L31" s="28"/>
      <c r="M31" s="28"/>
      <c r="N31" s="28"/>
      <c r="O31" s="28"/>
      <c r="P31" s="28">
        <v>1</v>
      </c>
      <c r="Q31" s="28"/>
      <c r="R31" s="28">
        <v>1</v>
      </c>
      <c r="S31" s="28">
        <v>1</v>
      </c>
      <c r="T31" s="28">
        <v>1</v>
      </c>
      <c r="U31" s="28"/>
      <c r="V31" s="28"/>
      <c r="W31" s="28">
        <v>1</v>
      </c>
      <c r="X31" s="28"/>
      <c r="Y31" s="28">
        <v>1</v>
      </c>
      <c r="Z31" s="28">
        <v>1</v>
      </c>
      <c r="AA31" s="28"/>
      <c r="AB31" s="28"/>
      <c r="AC31" s="28"/>
      <c r="AD31" s="28"/>
      <c r="AE31" s="28">
        <v>8</v>
      </c>
    </row>
    <row r="32" spans="2:31" x14ac:dyDescent="0.25">
      <c r="B32" s="28" t="s">
        <v>759</v>
      </c>
      <c r="C32" s="28">
        <f t="shared" si="0"/>
        <v>32</v>
      </c>
      <c r="D32" s="28" t="str">
        <f t="shared" si="1"/>
        <v>Ж</v>
      </c>
      <c r="E32" s="28"/>
      <c r="F32" s="28"/>
      <c r="G32" s="28">
        <v>1</v>
      </c>
      <c r="H32" s="28"/>
      <c r="I32" s="28"/>
      <c r="J32" s="28"/>
      <c r="K32" s="28"/>
      <c r="L32" s="28"/>
      <c r="M32" s="28"/>
      <c r="N32" s="28"/>
      <c r="O32" s="28"/>
      <c r="P32" s="28">
        <v>1</v>
      </c>
      <c r="Q32" s="28"/>
      <c r="R32" s="28">
        <v>1</v>
      </c>
      <c r="S32" s="28">
        <v>1</v>
      </c>
      <c r="T32" s="28">
        <v>1</v>
      </c>
      <c r="U32" s="28">
        <v>1</v>
      </c>
      <c r="V32" s="28"/>
      <c r="W32" s="28">
        <v>1</v>
      </c>
      <c r="X32" s="28"/>
      <c r="Y32" s="28">
        <v>1</v>
      </c>
      <c r="Z32" s="28">
        <v>1</v>
      </c>
      <c r="AA32" s="28"/>
      <c r="AB32" s="28"/>
      <c r="AC32" s="28"/>
      <c r="AD32" s="28"/>
      <c r="AE32" s="28">
        <v>9</v>
      </c>
    </row>
    <row r="33" spans="2:31" x14ac:dyDescent="0.25">
      <c r="B33" s="28" t="s">
        <v>713</v>
      </c>
      <c r="C33" s="28">
        <f t="shared" si="0"/>
        <v>33</v>
      </c>
      <c r="D33" s="28" t="str">
        <f t="shared" si="1"/>
        <v>М</v>
      </c>
      <c r="E33" s="28"/>
      <c r="F33" s="28"/>
      <c r="G33" s="28">
        <v>1</v>
      </c>
      <c r="H33" s="28"/>
      <c r="I33" s="28"/>
      <c r="J33" s="28"/>
      <c r="K33" s="28"/>
      <c r="L33" s="28">
        <v>1</v>
      </c>
      <c r="M33" s="28"/>
      <c r="N33" s="28"/>
      <c r="O33" s="28"/>
      <c r="P33" s="28">
        <v>1</v>
      </c>
      <c r="Q33" s="28"/>
      <c r="R33" s="28">
        <v>1</v>
      </c>
      <c r="S33" s="28">
        <v>1</v>
      </c>
      <c r="T33" s="28">
        <v>1</v>
      </c>
      <c r="U33" s="28"/>
      <c r="V33" s="28">
        <v>1</v>
      </c>
      <c r="W33" s="28">
        <v>1</v>
      </c>
      <c r="X33" s="28"/>
      <c r="Y33" s="28">
        <v>1</v>
      </c>
      <c r="Z33" s="28"/>
      <c r="AA33" s="28"/>
      <c r="AB33" s="28"/>
      <c r="AC33" s="28"/>
      <c r="AD33" s="28"/>
      <c r="AE33" s="28">
        <v>9</v>
      </c>
    </row>
    <row r="34" spans="2:31" x14ac:dyDescent="0.25">
      <c r="B34" s="28" t="s">
        <v>760</v>
      </c>
      <c r="C34" s="28">
        <f t="shared" si="0"/>
        <v>33</v>
      </c>
      <c r="D34" s="28" t="str">
        <f t="shared" si="1"/>
        <v>Ж</v>
      </c>
      <c r="E34" s="28">
        <v>1</v>
      </c>
      <c r="F34" s="28"/>
      <c r="G34" s="28">
        <v>1</v>
      </c>
      <c r="H34" s="28"/>
      <c r="I34" s="28"/>
      <c r="J34" s="28"/>
      <c r="K34" s="28"/>
      <c r="L34" s="28">
        <v>1</v>
      </c>
      <c r="M34" s="28"/>
      <c r="N34" s="28"/>
      <c r="O34" s="28"/>
      <c r="P34" s="28">
        <v>1</v>
      </c>
      <c r="Q34" s="28"/>
      <c r="R34" s="28">
        <v>1</v>
      </c>
      <c r="S34" s="28">
        <v>1</v>
      </c>
      <c r="T34" s="28">
        <v>1</v>
      </c>
      <c r="U34" s="28">
        <v>1</v>
      </c>
      <c r="V34" s="28">
        <v>1</v>
      </c>
      <c r="W34" s="28">
        <v>1</v>
      </c>
      <c r="X34" s="28"/>
      <c r="Y34" s="28">
        <v>1</v>
      </c>
      <c r="Z34" s="28"/>
      <c r="AA34" s="28"/>
      <c r="AB34" s="28"/>
      <c r="AC34" s="28"/>
      <c r="AD34" s="28"/>
      <c r="AE34" s="28">
        <v>11</v>
      </c>
    </row>
    <row r="35" spans="2:31" x14ac:dyDescent="0.25">
      <c r="B35" s="28" t="s">
        <v>714</v>
      </c>
      <c r="C35" s="28">
        <f t="shared" si="0"/>
        <v>34</v>
      </c>
      <c r="D35" s="28" t="str">
        <f t="shared" si="1"/>
        <v>М</v>
      </c>
      <c r="E35" s="28"/>
      <c r="F35" s="28"/>
      <c r="G35" s="28">
        <v>1</v>
      </c>
      <c r="H35" s="28"/>
      <c r="I35" s="28"/>
      <c r="J35" s="28"/>
      <c r="K35" s="28"/>
      <c r="L35" s="28"/>
      <c r="M35" s="28"/>
      <c r="N35" s="28"/>
      <c r="O35" s="28"/>
      <c r="P35" s="28">
        <v>1</v>
      </c>
      <c r="Q35" s="28"/>
      <c r="R35" s="28">
        <v>1</v>
      </c>
      <c r="S35" s="28">
        <v>1</v>
      </c>
      <c r="T35" s="28">
        <v>1</v>
      </c>
      <c r="U35" s="28"/>
      <c r="V35" s="28"/>
      <c r="W35" s="28">
        <v>1</v>
      </c>
      <c r="X35" s="28"/>
      <c r="Y35" s="28">
        <v>1</v>
      </c>
      <c r="Z35" s="28">
        <v>1</v>
      </c>
      <c r="AA35" s="28"/>
      <c r="AB35" s="28"/>
      <c r="AC35" s="28"/>
      <c r="AD35" s="28"/>
      <c r="AE35" s="28">
        <v>8</v>
      </c>
    </row>
    <row r="36" spans="2:31" x14ac:dyDescent="0.25">
      <c r="B36" s="28" t="s">
        <v>761</v>
      </c>
      <c r="C36" s="28">
        <f t="shared" si="0"/>
        <v>34</v>
      </c>
      <c r="D36" s="28" t="str">
        <f t="shared" si="1"/>
        <v>Ж</v>
      </c>
      <c r="E36" s="28"/>
      <c r="F36" s="28"/>
      <c r="G36" s="28">
        <v>1</v>
      </c>
      <c r="H36" s="28"/>
      <c r="I36" s="28"/>
      <c r="J36" s="28"/>
      <c r="K36" s="28"/>
      <c r="L36" s="28"/>
      <c r="M36" s="28"/>
      <c r="N36" s="28"/>
      <c r="O36" s="28"/>
      <c r="P36" s="28">
        <v>1</v>
      </c>
      <c r="Q36" s="28"/>
      <c r="R36" s="28">
        <v>1</v>
      </c>
      <c r="S36" s="28">
        <v>1</v>
      </c>
      <c r="T36" s="28">
        <v>1</v>
      </c>
      <c r="U36" s="28">
        <v>1</v>
      </c>
      <c r="V36" s="28"/>
      <c r="W36" s="28">
        <v>1</v>
      </c>
      <c r="X36" s="28"/>
      <c r="Y36" s="28">
        <v>1</v>
      </c>
      <c r="Z36" s="28">
        <v>1</v>
      </c>
      <c r="AA36" s="28"/>
      <c r="AB36" s="28"/>
      <c r="AC36" s="28"/>
      <c r="AD36" s="28"/>
      <c r="AE36" s="28">
        <v>9</v>
      </c>
    </row>
    <row r="37" spans="2:31" x14ac:dyDescent="0.25">
      <c r="B37" s="28" t="s">
        <v>715</v>
      </c>
      <c r="C37" s="28">
        <f t="shared" si="0"/>
        <v>35</v>
      </c>
      <c r="D37" s="28" t="str">
        <f t="shared" si="1"/>
        <v>М</v>
      </c>
      <c r="E37" s="28"/>
      <c r="F37" s="28"/>
      <c r="G37" s="28">
        <v>1</v>
      </c>
      <c r="H37" s="28"/>
      <c r="I37" s="28"/>
      <c r="J37" s="28"/>
      <c r="K37" s="28"/>
      <c r="L37" s="28"/>
      <c r="M37" s="28"/>
      <c r="N37" s="28"/>
      <c r="O37" s="28"/>
      <c r="P37" s="28">
        <v>1</v>
      </c>
      <c r="Q37" s="28"/>
      <c r="R37" s="28">
        <v>1</v>
      </c>
      <c r="S37" s="28">
        <v>1</v>
      </c>
      <c r="T37" s="28">
        <v>1</v>
      </c>
      <c r="U37" s="28"/>
      <c r="V37" s="28"/>
      <c r="W37" s="28">
        <v>1</v>
      </c>
      <c r="X37" s="28">
        <v>1</v>
      </c>
      <c r="Y37" s="28">
        <v>1</v>
      </c>
      <c r="Z37" s="28"/>
      <c r="AA37" s="28"/>
      <c r="AB37" s="28"/>
      <c r="AC37" s="28">
        <v>1</v>
      </c>
      <c r="AD37" s="28"/>
      <c r="AE37" s="28">
        <v>9</v>
      </c>
    </row>
    <row r="38" spans="2:31" x14ac:dyDescent="0.25">
      <c r="B38" s="28" t="s">
        <v>762</v>
      </c>
      <c r="C38" s="28">
        <f t="shared" si="0"/>
        <v>35</v>
      </c>
      <c r="D38" s="28" t="str">
        <f t="shared" si="1"/>
        <v>Ж</v>
      </c>
      <c r="E38" s="28"/>
      <c r="F38" s="28"/>
      <c r="G38" s="28">
        <v>1</v>
      </c>
      <c r="H38" s="28"/>
      <c r="I38" s="28"/>
      <c r="J38" s="28"/>
      <c r="K38" s="28"/>
      <c r="L38" s="28"/>
      <c r="M38" s="28"/>
      <c r="N38" s="28"/>
      <c r="O38" s="28"/>
      <c r="P38" s="28">
        <v>1</v>
      </c>
      <c r="Q38" s="28"/>
      <c r="R38" s="28">
        <v>1</v>
      </c>
      <c r="S38" s="28">
        <v>1</v>
      </c>
      <c r="T38" s="28">
        <v>1</v>
      </c>
      <c r="U38" s="28">
        <v>1</v>
      </c>
      <c r="V38" s="28"/>
      <c r="W38" s="28">
        <v>1</v>
      </c>
      <c r="X38" s="28">
        <v>1</v>
      </c>
      <c r="Y38" s="28">
        <v>1</v>
      </c>
      <c r="Z38" s="28"/>
      <c r="AA38" s="28"/>
      <c r="AB38" s="28"/>
      <c r="AC38" s="28">
        <v>1</v>
      </c>
      <c r="AD38" s="28"/>
      <c r="AE38" s="28">
        <v>10</v>
      </c>
    </row>
    <row r="39" spans="2:31" x14ac:dyDescent="0.25">
      <c r="B39" s="28" t="s">
        <v>716</v>
      </c>
      <c r="C39" s="28">
        <f t="shared" si="0"/>
        <v>36</v>
      </c>
      <c r="D39" s="28" t="str">
        <f t="shared" si="1"/>
        <v>М</v>
      </c>
      <c r="E39" s="28"/>
      <c r="F39" s="28"/>
      <c r="G39" s="28">
        <v>1</v>
      </c>
      <c r="H39" s="28"/>
      <c r="I39" s="28"/>
      <c r="J39" s="28"/>
      <c r="K39" s="28"/>
      <c r="L39" s="28">
        <v>1</v>
      </c>
      <c r="M39" s="28"/>
      <c r="N39" s="28"/>
      <c r="O39" s="28"/>
      <c r="P39" s="28">
        <v>1</v>
      </c>
      <c r="Q39" s="28"/>
      <c r="R39" s="28">
        <v>1</v>
      </c>
      <c r="S39" s="28">
        <v>1</v>
      </c>
      <c r="T39" s="28">
        <v>1</v>
      </c>
      <c r="U39" s="28"/>
      <c r="V39" s="28">
        <v>1</v>
      </c>
      <c r="W39" s="28">
        <v>1</v>
      </c>
      <c r="X39" s="28"/>
      <c r="Y39" s="28">
        <v>1</v>
      </c>
      <c r="Z39" s="28">
        <v>1</v>
      </c>
      <c r="AA39" s="28"/>
      <c r="AB39" s="28"/>
      <c r="AC39" s="28">
        <v>1</v>
      </c>
      <c r="AD39" s="28"/>
      <c r="AE39" s="28">
        <v>11</v>
      </c>
    </row>
    <row r="40" spans="2:31" x14ac:dyDescent="0.25">
      <c r="B40" s="28" t="s">
        <v>763</v>
      </c>
      <c r="C40" s="28">
        <f t="shared" si="0"/>
        <v>36</v>
      </c>
      <c r="D40" s="28" t="str">
        <f t="shared" si="1"/>
        <v>Ж</v>
      </c>
      <c r="E40" s="28">
        <v>1</v>
      </c>
      <c r="F40" s="28"/>
      <c r="G40" s="28">
        <v>1</v>
      </c>
      <c r="H40" s="28"/>
      <c r="I40" s="28"/>
      <c r="J40" s="28"/>
      <c r="K40" s="28"/>
      <c r="L40" s="28">
        <v>1</v>
      </c>
      <c r="M40" s="28"/>
      <c r="N40" s="28"/>
      <c r="O40" s="28"/>
      <c r="P40" s="28">
        <v>1</v>
      </c>
      <c r="Q40" s="28"/>
      <c r="R40" s="28">
        <v>1</v>
      </c>
      <c r="S40" s="28">
        <v>1</v>
      </c>
      <c r="T40" s="28">
        <v>1</v>
      </c>
      <c r="U40" s="28">
        <v>1</v>
      </c>
      <c r="V40" s="28">
        <v>1</v>
      </c>
      <c r="W40" s="28">
        <v>1</v>
      </c>
      <c r="X40" s="28"/>
      <c r="Y40" s="28">
        <v>1</v>
      </c>
      <c r="Z40" s="28">
        <v>1</v>
      </c>
      <c r="AA40" s="28"/>
      <c r="AB40" s="28"/>
      <c r="AC40" s="28">
        <v>1</v>
      </c>
      <c r="AD40" s="28"/>
      <c r="AE40" s="28">
        <v>13</v>
      </c>
    </row>
    <row r="41" spans="2:31" x14ac:dyDescent="0.25">
      <c r="B41" s="28" t="s">
        <v>717</v>
      </c>
      <c r="C41" s="28">
        <f t="shared" si="0"/>
        <v>37</v>
      </c>
      <c r="D41" s="28" t="str">
        <f t="shared" si="1"/>
        <v>М</v>
      </c>
      <c r="E41" s="28"/>
      <c r="F41" s="28"/>
      <c r="G41" s="28">
        <v>1</v>
      </c>
      <c r="H41" s="28"/>
      <c r="I41" s="28"/>
      <c r="J41" s="28"/>
      <c r="K41" s="28"/>
      <c r="L41" s="28"/>
      <c r="M41" s="28"/>
      <c r="N41" s="28"/>
      <c r="O41" s="28"/>
      <c r="P41" s="28">
        <v>1</v>
      </c>
      <c r="Q41" s="28"/>
      <c r="R41" s="28">
        <v>1</v>
      </c>
      <c r="S41" s="28">
        <v>1</v>
      </c>
      <c r="T41" s="28">
        <v>1</v>
      </c>
      <c r="U41" s="28"/>
      <c r="V41" s="28"/>
      <c r="W41" s="28">
        <v>1</v>
      </c>
      <c r="X41" s="28"/>
      <c r="Y41" s="28">
        <v>1</v>
      </c>
      <c r="Z41" s="28"/>
      <c r="AA41" s="28"/>
      <c r="AB41" s="28"/>
      <c r="AC41" s="28">
        <v>1</v>
      </c>
      <c r="AD41" s="28"/>
      <c r="AE41" s="28">
        <v>8</v>
      </c>
    </row>
    <row r="42" spans="2:31" x14ac:dyDescent="0.25">
      <c r="B42" s="28" t="s">
        <v>764</v>
      </c>
      <c r="C42" s="28">
        <f t="shared" si="0"/>
        <v>37</v>
      </c>
      <c r="D42" s="28" t="str">
        <f t="shared" si="1"/>
        <v>Ж</v>
      </c>
      <c r="E42" s="28"/>
      <c r="F42" s="28"/>
      <c r="G42" s="28">
        <v>1</v>
      </c>
      <c r="H42" s="28"/>
      <c r="I42" s="28"/>
      <c r="J42" s="28"/>
      <c r="K42" s="28"/>
      <c r="L42" s="28"/>
      <c r="M42" s="28"/>
      <c r="N42" s="28"/>
      <c r="O42" s="28"/>
      <c r="P42" s="28">
        <v>1</v>
      </c>
      <c r="Q42" s="28"/>
      <c r="R42" s="28">
        <v>1</v>
      </c>
      <c r="S42" s="28">
        <v>1</v>
      </c>
      <c r="T42" s="28">
        <v>1</v>
      </c>
      <c r="U42" s="28">
        <v>1</v>
      </c>
      <c r="V42" s="28"/>
      <c r="W42" s="28">
        <v>1</v>
      </c>
      <c r="X42" s="28"/>
      <c r="Y42" s="28">
        <v>1</v>
      </c>
      <c r="Z42" s="28"/>
      <c r="AA42" s="28"/>
      <c r="AB42" s="28"/>
      <c r="AC42" s="28">
        <v>1</v>
      </c>
      <c r="AD42" s="28"/>
      <c r="AE42" s="28">
        <v>9</v>
      </c>
    </row>
    <row r="43" spans="2:31" x14ac:dyDescent="0.25">
      <c r="B43" s="28" t="s">
        <v>718</v>
      </c>
      <c r="C43" s="28">
        <f t="shared" si="0"/>
        <v>38</v>
      </c>
      <c r="D43" s="28" t="str">
        <f t="shared" si="1"/>
        <v>М</v>
      </c>
      <c r="E43" s="28"/>
      <c r="F43" s="28"/>
      <c r="G43" s="28">
        <v>1</v>
      </c>
      <c r="H43" s="28"/>
      <c r="I43" s="28"/>
      <c r="J43" s="28"/>
      <c r="K43" s="28"/>
      <c r="L43" s="28"/>
      <c r="M43" s="28"/>
      <c r="N43" s="28"/>
      <c r="O43" s="28"/>
      <c r="P43" s="28">
        <v>1</v>
      </c>
      <c r="Q43" s="28"/>
      <c r="R43" s="28">
        <v>1</v>
      </c>
      <c r="S43" s="28">
        <v>1</v>
      </c>
      <c r="T43" s="28">
        <v>1</v>
      </c>
      <c r="U43" s="28"/>
      <c r="V43" s="28"/>
      <c r="W43" s="28">
        <v>1</v>
      </c>
      <c r="X43" s="28"/>
      <c r="Y43" s="28">
        <v>1</v>
      </c>
      <c r="Z43" s="28">
        <v>1</v>
      </c>
      <c r="AA43" s="28"/>
      <c r="AB43" s="28"/>
      <c r="AC43" s="28">
        <v>1</v>
      </c>
      <c r="AD43" s="28"/>
      <c r="AE43" s="28">
        <v>9</v>
      </c>
    </row>
    <row r="44" spans="2:31" x14ac:dyDescent="0.25">
      <c r="B44" s="28" t="s">
        <v>765</v>
      </c>
      <c r="C44" s="28">
        <f t="shared" si="0"/>
        <v>38</v>
      </c>
      <c r="D44" s="28" t="str">
        <f t="shared" si="1"/>
        <v>Ж</v>
      </c>
      <c r="E44" s="28"/>
      <c r="F44" s="28"/>
      <c r="G44" s="28">
        <v>1</v>
      </c>
      <c r="H44" s="28"/>
      <c r="I44" s="28"/>
      <c r="J44" s="28"/>
      <c r="K44" s="28"/>
      <c r="L44" s="28"/>
      <c r="M44" s="28"/>
      <c r="N44" s="28"/>
      <c r="O44" s="28"/>
      <c r="P44" s="28">
        <v>1</v>
      </c>
      <c r="Q44" s="28"/>
      <c r="R44" s="28">
        <v>1</v>
      </c>
      <c r="S44" s="28">
        <v>1</v>
      </c>
      <c r="T44" s="28">
        <v>1</v>
      </c>
      <c r="U44" s="28">
        <v>1</v>
      </c>
      <c r="V44" s="28"/>
      <c r="W44" s="28">
        <v>1</v>
      </c>
      <c r="X44" s="28"/>
      <c r="Y44" s="28">
        <v>1</v>
      </c>
      <c r="Z44" s="28">
        <v>1</v>
      </c>
      <c r="AA44" s="28"/>
      <c r="AB44" s="28"/>
      <c r="AC44" s="28">
        <v>1</v>
      </c>
      <c r="AD44" s="28"/>
      <c r="AE44" s="28">
        <v>10</v>
      </c>
    </row>
    <row r="45" spans="2:31" x14ac:dyDescent="0.25">
      <c r="B45" s="28" t="s">
        <v>719</v>
      </c>
      <c r="C45" s="28">
        <f t="shared" si="0"/>
        <v>39</v>
      </c>
      <c r="D45" s="28" t="str">
        <f t="shared" si="1"/>
        <v>М</v>
      </c>
      <c r="E45" s="28"/>
      <c r="F45" s="28"/>
      <c r="G45" s="28">
        <v>1</v>
      </c>
      <c r="H45" s="28"/>
      <c r="I45" s="28"/>
      <c r="J45" s="28"/>
      <c r="K45" s="28"/>
      <c r="L45" s="28">
        <v>1</v>
      </c>
      <c r="M45" s="28"/>
      <c r="N45" s="28"/>
      <c r="O45" s="28"/>
      <c r="P45" s="28">
        <v>1</v>
      </c>
      <c r="Q45" s="28"/>
      <c r="R45" s="28">
        <v>1</v>
      </c>
      <c r="S45" s="28">
        <v>1</v>
      </c>
      <c r="T45" s="28">
        <v>1</v>
      </c>
      <c r="U45" s="28"/>
      <c r="V45" s="28">
        <v>1</v>
      </c>
      <c r="W45" s="28">
        <v>1</v>
      </c>
      <c r="X45" s="28"/>
      <c r="Y45" s="28">
        <v>1</v>
      </c>
      <c r="Z45" s="28"/>
      <c r="AA45" s="28"/>
      <c r="AB45" s="28"/>
      <c r="AC45" s="28">
        <v>1</v>
      </c>
      <c r="AD45" s="28"/>
      <c r="AE45" s="28">
        <v>10</v>
      </c>
    </row>
    <row r="46" spans="2:31" x14ac:dyDescent="0.25">
      <c r="B46" s="28" t="s">
        <v>766</v>
      </c>
      <c r="C46" s="28">
        <f t="shared" si="0"/>
        <v>39</v>
      </c>
      <c r="D46" s="28" t="str">
        <f t="shared" si="1"/>
        <v>Ж</v>
      </c>
      <c r="E46" s="28">
        <v>1</v>
      </c>
      <c r="F46" s="28"/>
      <c r="G46" s="28">
        <v>1</v>
      </c>
      <c r="H46" s="28"/>
      <c r="I46" s="28"/>
      <c r="J46" s="28"/>
      <c r="K46" s="28"/>
      <c r="L46" s="28">
        <v>1</v>
      </c>
      <c r="M46" s="28"/>
      <c r="N46" s="28"/>
      <c r="O46" s="28"/>
      <c r="P46" s="28">
        <v>1</v>
      </c>
      <c r="Q46" s="28"/>
      <c r="R46" s="28">
        <v>1</v>
      </c>
      <c r="S46" s="28">
        <v>1</v>
      </c>
      <c r="T46" s="28">
        <v>1</v>
      </c>
      <c r="U46" s="28">
        <v>1</v>
      </c>
      <c r="V46" s="28">
        <v>1</v>
      </c>
      <c r="W46" s="28">
        <v>1</v>
      </c>
      <c r="X46" s="28"/>
      <c r="Y46" s="28">
        <v>1</v>
      </c>
      <c r="Z46" s="28"/>
      <c r="AA46" s="28"/>
      <c r="AB46" s="28"/>
      <c r="AC46" s="28">
        <v>1</v>
      </c>
      <c r="AD46" s="28"/>
      <c r="AE46" s="28">
        <v>12</v>
      </c>
    </row>
    <row r="47" spans="2:31" x14ac:dyDescent="0.25">
      <c r="B47" s="28" t="s">
        <v>720</v>
      </c>
      <c r="C47" s="28">
        <f t="shared" si="0"/>
        <v>40</v>
      </c>
      <c r="D47" s="28" t="str">
        <f t="shared" si="1"/>
        <v>М</v>
      </c>
      <c r="E47" s="28"/>
      <c r="F47" s="28"/>
      <c r="G47" s="28">
        <v>1</v>
      </c>
      <c r="H47" s="28"/>
      <c r="I47" s="28">
        <v>1</v>
      </c>
      <c r="J47" s="28"/>
      <c r="K47" s="28">
        <v>1</v>
      </c>
      <c r="L47" s="28"/>
      <c r="M47" s="28"/>
      <c r="N47" s="28">
        <v>1</v>
      </c>
      <c r="O47" s="28">
        <v>1</v>
      </c>
      <c r="P47" s="28"/>
      <c r="Q47" s="28"/>
      <c r="R47" s="28">
        <v>1</v>
      </c>
      <c r="S47" s="28">
        <v>1</v>
      </c>
      <c r="T47" s="28">
        <v>1</v>
      </c>
      <c r="U47" s="28"/>
      <c r="V47" s="28">
        <v>1</v>
      </c>
      <c r="W47" s="28">
        <v>1</v>
      </c>
      <c r="X47" s="28"/>
      <c r="Y47" s="28">
        <v>1</v>
      </c>
      <c r="Z47" s="28">
        <v>1</v>
      </c>
      <c r="AA47" s="28"/>
      <c r="AB47" s="28"/>
      <c r="AC47" s="28">
        <v>1</v>
      </c>
      <c r="AD47" s="28"/>
      <c r="AE47" s="28">
        <v>13</v>
      </c>
    </row>
    <row r="48" spans="2:31" x14ac:dyDescent="0.25">
      <c r="B48" s="28" t="s">
        <v>767</v>
      </c>
      <c r="C48" s="28">
        <f t="shared" si="0"/>
        <v>40</v>
      </c>
      <c r="D48" s="28" t="str">
        <f t="shared" si="1"/>
        <v>Ж</v>
      </c>
      <c r="E48" s="28"/>
      <c r="F48" s="28"/>
      <c r="G48" s="28">
        <v>1</v>
      </c>
      <c r="H48" s="28"/>
      <c r="I48" s="28">
        <v>1</v>
      </c>
      <c r="J48" s="28">
        <v>1</v>
      </c>
      <c r="K48" s="28"/>
      <c r="L48" s="28"/>
      <c r="M48" s="28">
        <v>1</v>
      </c>
      <c r="N48" s="28">
        <v>1</v>
      </c>
      <c r="O48" s="28">
        <v>1</v>
      </c>
      <c r="P48" s="28"/>
      <c r="Q48" s="28"/>
      <c r="R48" s="28">
        <v>1</v>
      </c>
      <c r="S48" s="28">
        <v>1</v>
      </c>
      <c r="T48" s="28">
        <v>1</v>
      </c>
      <c r="U48" s="28">
        <v>1</v>
      </c>
      <c r="V48" s="28">
        <v>1</v>
      </c>
      <c r="W48" s="28">
        <v>1</v>
      </c>
      <c r="X48" s="28"/>
      <c r="Y48" s="28">
        <v>1</v>
      </c>
      <c r="Z48" s="28">
        <v>1</v>
      </c>
      <c r="AA48" s="28"/>
      <c r="AB48" s="28"/>
      <c r="AC48" s="28">
        <v>1</v>
      </c>
      <c r="AD48" s="28"/>
      <c r="AE48" s="28">
        <v>15</v>
      </c>
    </row>
    <row r="49" spans="2:31" x14ac:dyDescent="0.25">
      <c r="B49" s="28" t="s">
        <v>721</v>
      </c>
      <c r="C49" s="28">
        <f t="shared" si="0"/>
        <v>41</v>
      </c>
      <c r="D49" s="28" t="str">
        <f t="shared" si="1"/>
        <v>М</v>
      </c>
      <c r="E49" s="28"/>
      <c r="F49" s="28"/>
      <c r="G49" s="28">
        <v>1</v>
      </c>
      <c r="H49" s="28"/>
      <c r="I49" s="28">
        <v>1</v>
      </c>
      <c r="J49" s="28"/>
      <c r="K49" s="28"/>
      <c r="L49" s="28"/>
      <c r="M49" s="28"/>
      <c r="N49" s="28">
        <v>1</v>
      </c>
      <c r="O49" s="28">
        <v>1</v>
      </c>
      <c r="P49" s="28"/>
      <c r="Q49" s="28"/>
      <c r="R49" s="28">
        <v>1</v>
      </c>
      <c r="S49" s="28">
        <v>1</v>
      </c>
      <c r="T49" s="28">
        <v>1</v>
      </c>
      <c r="U49" s="28"/>
      <c r="V49" s="28">
        <v>1</v>
      </c>
      <c r="W49" s="28">
        <v>1</v>
      </c>
      <c r="X49" s="28"/>
      <c r="Y49" s="28">
        <v>1</v>
      </c>
      <c r="Z49" s="28"/>
      <c r="AA49" s="28"/>
      <c r="AB49" s="28"/>
      <c r="AC49" s="28">
        <v>1</v>
      </c>
      <c r="AD49" s="28"/>
      <c r="AE49" s="28">
        <v>11</v>
      </c>
    </row>
    <row r="50" spans="2:31" x14ac:dyDescent="0.25">
      <c r="B50" s="28" t="s">
        <v>768</v>
      </c>
      <c r="C50" s="28">
        <f t="shared" si="0"/>
        <v>41</v>
      </c>
      <c r="D50" s="28" t="str">
        <f t="shared" si="1"/>
        <v>Ж</v>
      </c>
      <c r="E50" s="28"/>
      <c r="F50" s="28"/>
      <c r="G50" s="28">
        <v>1</v>
      </c>
      <c r="H50" s="28"/>
      <c r="I50" s="28">
        <v>1</v>
      </c>
      <c r="J50" s="28"/>
      <c r="K50" s="28"/>
      <c r="L50" s="28"/>
      <c r="M50" s="28"/>
      <c r="N50" s="28">
        <v>1</v>
      </c>
      <c r="O50" s="28">
        <v>1</v>
      </c>
      <c r="P50" s="28"/>
      <c r="Q50" s="28"/>
      <c r="R50" s="28">
        <v>1</v>
      </c>
      <c r="S50" s="28">
        <v>1</v>
      </c>
      <c r="T50" s="28">
        <v>1</v>
      </c>
      <c r="U50" s="28">
        <v>1</v>
      </c>
      <c r="V50" s="28">
        <v>1</v>
      </c>
      <c r="W50" s="28">
        <v>1</v>
      </c>
      <c r="X50" s="28"/>
      <c r="Y50" s="28">
        <v>1</v>
      </c>
      <c r="Z50" s="28"/>
      <c r="AA50" s="28"/>
      <c r="AB50" s="28"/>
      <c r="AC50" s="28">
        <v>1</v>
      </c>
      <c r="AD50" s="28"/>
      <c r="AE50" s="28">
        <v>12</v>
      </c>
    </row>
    <row r="51" spans="2:31" x14ac:dyDescent="0.25">
      <c r="B51" s="28" t="s">
        <v>722</v>
      </c>
      <c r="C51" s="28">
        <f t="shared" si="0"/>
        <v>42</v>
      </c>
      <c r="D51" s="28" t="str">
        <f t="shared" si="1"/>
        <v>М</v>
      </c>
      <c r="E51" s="28"/>
      <c r="F51" s="28"/>
      <c r="G51" s="28">
        <v>1</v>
      </c>
      <c r="H51" s="28"/>
      <c r="I51" s="28">
        <v>1</v>
      </c>
      <c r="J51" s="28"/>
      <c r="K51" s="28">
        <v>1</v>
      </c>
      <c r="L51" s="28">
        <v>1</v>
      </c>
      <c r="M51" s="28"/>
      <c r="N51" s="28">
        <v>1</v>
      </c>
      <c r="O51" s="28">
        <v>1</v>
      </c>
      <c r="P51" s="28"/>
      <c r="Q51" s="28"/>
      <c r="R51" s="28">
        <v>1</v>
      </c>
      <c r="S51" s="28">
        <v>1</v>
      </c>
      <c r="T51" s="28">
        <v>1</v>
      </c>
      <c r="U51" s="28"/>
      <c r="V51" s="28">
        <v>1</v>
      </c>
      <c r="W51" s="28">
        <v>1</v>
      </c>
      <c r="X51" s="28"/>
      <c r="Y51" s="28">
        <v>1</v>
      </c>
      <c r="Z51" s="28">
        <v>1</v>
      </c>
      <c r="AA51" s="28"/>
      <c r="AB51" s="28"/>
      <c r="AC51" s="28">
        <v>1</v>
      </c>
      <c r="AD51" s="28"/>
      <c r="AE51" s="28">
        <v>14</v>
      </c>
    </row>
    <row r="52" spans="2:31" x14ac:dyDescent="0.25">
      <c r="B52" s="28" t="s">
        <v>769</v>
      </c>
      <c r="C52" s="28">
        <f t="shared" si="0"/>
        <v>42</v>
      </c>
      <c r="D52" s="28" t="str">
        <f t="shared" si="1"/>
        <v>Ж</v>
      </c>
      <c r="E52" s="28">
        <v>1</v>
      </c>
      <c r="F52" s="28"/>
      <c r="G52" s="28">
        <v>1</v>
      </c>
      <c r="H52" s="28"/>
      <c r="I52" s="28">
        <v>1</v>
      </c>
      <c r="J52" s="28">
        <v>1</v>
      </c>
      <c r="K52" s="28"/>
      <c r="L52" s="28">
        <v>1</v>
      </c>
      <c r="M52" s="28">
        <v>1</v>
      </c>
      <c r="N52" s="28">
        <v>1</v>
      </c>
      <c r="O52" s="28">
        <v>1</v>
      </c>
      <c r="P52" s="28"/>
      <c r="Q52" s="28"/>
      <c r="R52" s="28">
        <v>1</v>
      </c>
      <c r="S52" s="28">
        <v>1</v>
      </c>
      <c r="T52" s="28">
        <v>1</v>
      </c>
      <c r="U52" s="28">
        <v>1</v>
      </c>
      <c r="V52" s="28">
        <v>1</v>
      </c>
      <c r="W52" s="28">
        <v>1</v>
      </c>
      <c r="X52" s="28"/>
      <c r="Y52" s="28">
        <v>1</v>
      </c>
      <c r="Z52" s="28">
        <v>1</v>
      </c>
      <c r="AA52" s="28"/>
      <c r="AB52" s="28"/>
      <c r="AC52" s="28">
        <v>1</v>
      </c>
      <c r="AD52" s="28"/>
      <c r="AE52" s="28">
        <v>17</v>
      </c>
    </row>
    <row r="53" spans="2:31" x14ac:dyDescent="0.25">
      <c r="B53" s="28" t="s">
        <v>723</v>
      </c>
      <c r="C53" s="28">
        <f t="shared" si="0"/>
        <v>43</v>
      </c>
      <c r="D53" s="28" t="str">
        <f t="shared" si="1"/>
        <v>М</v>
      </c>
      <c r="E53" s="28"/>
      <c r="F53" s="28"/>
      <c r="G53" s="28">
        <v>1</v>
      </c>
      <c r="H53" s="28"/>
      <c r="I53" s="28">
        <v>1</v>
      </c>
      <c r="J53" s="28"/>
      <c r="K53" s="28"/>
      <c r="L53" s="28"/>
      <c r="M53" s="28"/>
      <c r="N53" s="28">
        <v>1</v>
      </c>
      <c r="O53" s="28">
        <v>1</v>
      </c>
      <c r="P53" s="28"/>
      <c r="Q53" s="28"/>
      <c r="R53" s="28">
        <v>1</v>
      </c>
      <c r="S53" s="28">
        <v>1</v>
      </c>
      <c r="T53" s="28">
        <v>1</v>
      </c>
      <c r="U53" s="28"/>
      <c r="V53" s="28">
        <v>1</v>
      </c>
      <c r="W53" s="28">
        <v>1</v>
      </c>
      <c r="X53" s="28"/>
      <c r="Y53" s="28">
        <v>1</v>
      </c>
      <c r="Z53" s="28"/>
      <c r="AA53" s="28"/>
      <c r="AB53" s="28"/>
      <c r="AC53" s="28">
        <v>1</v>
      </c>
      <c r="AD53" s="28"/>
      <c r="AE53" s="28">
        <v>11</v>
      </c>
    </row>
    <row r="54" spans="2:31" x14ac:dyDescent="0.25">
      <c r="B54" s="28" t="s">
        <v>770</v>
      </c>
      <c r="C54" s="28">
        <f t="shared" si="0"/>
        <v>43</v>
      </c>
      <c r="D54" s="28" t="str">
        <f t="shared" si="1"/>
        <v>Ж</v>
      </c>
      <c r="E54" s="28"/>
      <c r="F54" s="28"/>
      <c r="G54" s="28">
        <v>1</v>
      </c>
      <c r="H54" s="28"/>
      <c r="I54" s="28">
        <v>1</v>
      </c>
      <c r="J54" s="28"/>
      <c r="K54" s="28"/>
      <c r="L54" s="28"/>
      <c r="M54" s="28"/>
      <c r="N54" s="28">
        <v>1</v>
      </c>
      <c r="O54" s="28">
        <v>1</v>
      </c>
      <c r="P54" s="28"/>
      <c r="Q54" s="28"/>
      <c r="R54" s="28">
        <v>1</v>
      </c>
      <c r="S54" s="28">
        <v>1</v>
      </c>
      <c r="T54" s="28">
        <v>1</v>
      </c>
      <c r="U54" s="28">
        <v>1</v>
      </c>
      <c r="V54" s="28">
        <v>1</v>
      </c>
      <c r="W54" s="28">
        <v>1</v>
      </c>
      <c r="X54" s="28"/>
      <c r="Y54" s="28">
        <v>1</v>
      </c>
      <c r="Z54" s="28"/>
      <c r="AA54" s="28"/>
      <c r="AB54" s="28"/>
      <c r="AC54" s="28">
        <v>1</v>
      </c>
      <c r="AD54" s="28"/>
      <c r="AE54" s="28">
        <v>12</v>
      </c>
    </row>
    <row r="55" spans="2:31" x14ac:dyDescent="0.25">
      <c r="B55" s="28" t="s">
        <v>724</v>
      </c>
      <c r="C55" s="28">
        <f t="shared" si="0"/>
        <v>44</v>
      </c>
      <c r="D55" s="28" t="str">
        <f t="shared" si="1"/>
        <v>М</v>
      </c>
      <c r="E55" s="28"/>
      <c r="F55" s="28"/>
      <c r="G55" s="28">
        <v>1</v>
      </c>
      <c r="H55" s="28"/>
      <c r="I55" s="28">
        <v>1</v>
      </c>
      <c r="J55" s="28"/>
      <c r="K55" s="28">
        <v>1</v>
      </c>
      <c r="L55" s="28"/>
      <c r="M55" s="28"/>
      <c r="N55" s="28">
        <v>1</v>
      </c>
      <c r="O55" s="28">
        <v>1</v>
      </c>
      <c r="P55" s="28"/>
      <c r="Q55" s="28"/>
      <c r="R55" s="28">
        <v>1</v>
      </c>
      <c r="S55" s="28">
        <v>1</v>
      </c>
      <c r="T55" s="28">
        <v>1</v>
      </c>
      <c r="U55" s="28"/>
      <c r="V55" s="28">
        <v>1</v>
      </c>
      <c r="W55" s="28">
        <v>1</v>
      </c>
      <c r="X55" s="28"/>
      <c r="Y55" s="28">
        <v>1</v>
      </c>
      <c r="Z55" s="28">
        <v>1</v>
      </c>
      <c r="AA55" s="28"/>
      <c r="AB55" s="28"/>
      <c r="AC55" s="28">
        <v>1</v>
      </c>
      <c r="AD55" s="28"/>
      <c r="AE55" s="28">
        <v>13</v>
      </c>
    </row>
    <row r="56" spans="2:31" x14ac:dyDescent="0.25">
      <c r="B56" s="28" t="s">
        <v>771</v>
      </c>
      <c r="C56" s="28">
        <f t="shared" si="0"/>
        <v>44</v>
      </c>
      <c r="D56" s="28" t="str">
        <f t="shared" si="1"/>
        <v>Ж</v>
      </c>
      <c r="E56" s="28"/>
      <c r="F56" s="28"/>
      <c r="G56" s="28">
        <v>1</v>
      </c>
      <c r="H56" s="28"/>
      <c r="I56" s="28">
        <v>1</v>
      </c>
      <c r="J56" s="28">
        <v>1</v>
      </c>
      <c r="K56" s="28"/>
      <c r="L56" s="28"/>
      <c r="M56" s="28">
        <v>1</v>
      </c>
      <c r="N56" s="28">
        <v>1</v>
      </c>
      <c r="O56" s="28">
        <v>1</v>
      </c>
      <c r="P56" s="28"/>
      <c r="Q56" s="28"/>
      <c r="R56" s="28">
        <v>1</v>
      </c>
      <c r="S56" s="28">
        <v>1</v>
      </c>
      <c r="T56" s="28">
        <v>1</v>
      </c>
      <c r="U56" s="28">
        <v>1</v>
      </c>
      <c r="V56" s="28">
        <v>1</v>
      </c>
      <c r="W56" s="28">
        <v>1</v>
      </c>
      <c r="X56" s="28"/>
      <c r="Y56" s="28">
        <v>1</v>
      </c>
      <c r="Z56" s="28">
        <v>1</v>
      </c>
      <c r="AA56" s="28"/>
      <c r="AB56" s="28"/>
      <c r="AC56" s="28">
        <v>1</v>
      </c>
      <c r="AD56" s="28"/>
      <c r="AE56" s="28">
        <v>15</v>
      </c>
    </row>
    <row r="57" spans="2:31" x14ac:dyDescent="0.25">
      <c r="B57" s="28" t="s">
        <v>725</v>
      </c>
      <c r="C57" s="28">
        <f t="shared" si="0"/>
        <v>45</v>
      </c>
      <c r="D57" s="28" t="str">
        <f t="shared" si="1"/>
        <v>М</v>
      </c>
      <c r="E57" s="28"/>
      <c r="F57" s="28"/>
      <c r="G57" s="28">
        <v>1</v>
      </c>
      <c r="H57" s="28"/>
      <c r="I57" s="28">
        <v>1</v>
      </c>
      <c r="J57" s="28"/>
      <c r="K57" s="28"/>
      <c r="L57" s="28">
        <v>1</v>
      </c>
      <c r="M57" s="28"/>
      <c r="N57" s="28">
        <v>1</v>
      </c>
      <c r="O57" s="28">
        <v>1</v>
      </c>
      <c r="P57" s="28"/>
      <c r="Q57" s="28">
        <v>1</v>
      </c>
      <c r="R57" s="28">
        <v>1</v>
      </c>
      <c r="S57" s="28">
        <v>1</v>
      </c>
      <c r="T57" s="28">
        <v>1</v>
      </c>
      <c r="U57" s="28"/>
      <c r="V57" s="28">
        <v>1</v>
      </c>
      <c r="W57" s="28">
        <v>1</v>
      </c>
      <c r="X57" s="28">
        <v>1</v>
      </c>
      <c r="Y57" s="28">
        <v>1</v>
      </c>
      <c r="Z57" s="28"/>
      <c r="AA57" s="28">
        <v>1</v>
      </c>
      <c r="AB57" s="28"/>
      <c r="AC57" s="28">
        <v>1</v>
      </c>
      <c r="AD57" s="28"/>
      <c r="AE57" s="28">
        <v>15</v>
      </c>
    </row>
    <row r="58" spans="2:31" x14ac:dyDescent="0.25">
      <c r="B58" s="28" t="s">
        <v>772</v>
      </c>
      <c r="C58" s="28">
        <f t="shared" si="0"/>
        <v>45</v>
      </c>
      <c r="D58" s="28" t="str">
        <f t="shared" si="1"/>
        <v>Ж</v>
      </c>
      <c r="E58" s="28">
        <v>1</v>
      </c>
      <c r="F58" s="28"/>
      <c r="G58" s="28">
        <v>1</v>
      </c>
      <c r="H58" s="28"/>
      <c r="I58" s="28">
        <v>1</v>
      </c>
      <c r="J58" s="28"/>
      <c r="K58" s="28"/>
      <c r="L58" s="28">
        <v>1</v>
      </c>
      <c r="M58" s="28"/>
      <c r="N58" s="28">
        <v>1</v>
      </c>
      <c r="O58" s="28">
        <v>1</v>
      </c>
      <c r="P58" s="28"/>
      <c r="Q58" s="28"/>
      <c r="R58" s="28">
        <v>1</v>
      </c>
      <c r="S58" s="28">
        <v>1</v>
      </c>
      <c r="T58" s="28">
        <v>1</v>
      </c>
      <c r="U58" s="28">
        <v>1</v>
      </c>
      <c r="V58" s="28">
        <v>1</v>
      </c>
      <c r="W58" s="28">
        <v>1</v>
      </c>
      <c r="X58" s="28">
        <v>1</v>
      </c>
      <c r="Y58" s="28">
        <v>1</v>
      </c>
      <c r="Z58" s="28"/>
      <c r="AA58" s="28">
        <v>1</v>
      </c>
      <c r="AB58" s="28"/>
      <c r="AC58" s="28">
        <v>1</v>
      </c>
      <c r="AD58" s="28"/>
      <c r="AE58" s="28">
        <v>16</v>
      </c>
    </row>
    <row r="59" spans="2:31" x14ac:dyDescent="0.25">
      <c r="B59" s="28" t="s">
        <v>726</v>
      </c>
      <c r="C59" s="28">
        <f t="shared" si="0"/>
        <v>46</v>
      </c>
      <c r="D59" s="28" t="str">
        <f t="shared" si="1"/>
        <v>М</v>
      </c>
      <c r="E59" s="28"/>
      <c r="F59" s="28"/>
      <c r="G59" s="28">
        <v>1</v>
      </c>
      <c r="H59" s="28"/>
      <c r="I59" s="28">
        <v>1</v>
      </c>
      <c r="J59" s="28"/>
      <c r="K59" s="28">
        <v>1</v>
      </c>
      <c r="L59" s="28"/>
      <c r="M59" s="28"/>
      <c r="N59" s="28">
        <v>1</v>
      </c>
      <c r="O59" s="28">
        <v>1</v>
      </c>
      <c r="P59" s="28"/>
      <c r="Q59" s="28"/>
      <c r="R59" s="28">
        <v>1</v>
      </c>
      <c r="S59" s="28">
        <v>1</v>
      </c>
      <c r="T59" s="28">
        <v>1</v>
      </c>
      <c r="U59" s="28"/>
      <c r="V59" s="28">
        <v>1</v>
      </c>
      <c r="W59" s="28">
        <v>1</v>
      </c>
      <c r="X59" s="28"/>
      <c r="Y59" s="28">
        <v>1</v>
      </c>
      <c r="Z59" s="28">
        <v>1</v>
      </c>
      <c r="AA59" s="28"/>
      <c r="AB59" s="28"/>
      <c r="AC59" s="28">
        <v>1</v>
      </c>
      <c r="AD59" s="28"/>
      <c r="AE59" s="28">
        <v>13</v>
      </c>
    </row>
    <row r="60" spans="2:31" x14ac:dyDescent="0.25">
      <c r="B60" s="28" t="s">
        <v>773</v>
      </c>
      <c r="C60" s="28">
        <f t="shared" si="0"/>
        <v>46</v>
      </c>
      <c r="D60" s="28" t="str">
        <f t="shared" si="1"/>
        <v>Ж</v>
      </c>
      <c r="E60" s="28"/>
      <c r="F60" s="28"/>
      <c r="G60" s="28">
        <v>1</v>
      </c>
      <c r="H60" s="28"/>
      <c r="I60" s="28">
        <v>1</v>
      </c>
      <c r="J60" s="28">
        <v>1</v>
      </c>
      <c r="K60" s="28"/>
      <c r="L60" s="28"/>
      <c r="M60" s="28">
        <v>1</v>
      </c>
      <c r="N60" s="28">
        <v>1</v>
      </c>
      <c r="O60" s="28">
        <v>1</v>
      </c>
      <c r="P60" s="28"/>
      <c r="Q60" s="28"/>
      <c r="R60" s="28">
        <v>1</v>
      </c>
      <c r="S60" s="28">
        <v>1</v>
      </c>
      <c r="T60" s="28">
        <v>1</v>
      </c>
      <c r="U60" s="28">
        <v>1</v>
      </c>
      <c r="V60" s="28">
        <v>1</v>
      </c>
      <c r="W60" s="28">
        <v>1</v>
      </c>
      <c r="X60" s="28"/>
      <c r="Y60" s="28">
        <v>1</v>
      </c>
      <c r="Z60" s="28">
        <v>1</v>
      </c>
      <c r="AA60" s="28"/>
      <c r="AB60" s="28"/>
      <c r="AC60" s="28">
        <v>1</v>
      </c>
      <c r="AD60" s="28"/>
      <c r="AE60" s="28">
        <v>15</v>
      </c>
    </row>
    <row r="61" spans="2:31" x14ac:dyDescent="0.25">
      <c r="B61" s="28" t="s">
        <v>727</v>
      </c>
      <c r="C61" s="28">
        <f t="shared" si="0"/>
        <v>47</v>
      </c>
      <c r="D61" s="28" t="str">
        <f t="shared" si="1"/>
        <v>М</v>
      </c>
      <c r="E61" s="28"/>
      <c r="F61" s="28"/>
      <c r="G61" s="28">
        <v>1</v>
      </c>
      <c r="H61" s="28"/>
      <c r="I61" s="28">
        <v>1</v>
      </c>
      <c r="J61" s="28"/>
      <c r="K61" s="28"/>
      <c r="L61" s="28"/>
      <c r="M61" s="28"/>
      <c r="N61" s="28">
        <v>1</v>
      </c>
      <c r="O61" s="28">
        <v>1</v>
      </c>
      <c r="P61" s="28"/>
      <c r="Q61" s="28"/>
      <c r="R61" s="28">
        <v>1</v>
      </c>
      <c r="S61" s="28">
        <v>1</v>
      </c>
      <c r="T61" s="28">
        <v>1</v>
      </c>
      <c r="U61" s="28"/>
      <c r="V61" s="28">
        <v>1</v>
      </c>
      <c r="W61" s="28">
        <v>1</v>
      </c>
      <c r="X61" s="28"/>
      <c r="Y61" s="28">
        <v>1</v>
      </c>
      <c r="Z61" s="28"/>
      <c r="AA61" s="28"/>
      <c r="AB61" s="28"/>
      <c r="AC61" s="28">
        <v>1</v>
      </c>
      <c r="AD61" s="28"/>
      <c r="AE61" s="28">
        <v>11</v>
      </c>
    </row>
    <row r="62" spans="2:31" x14ac:dyDescent="0.25">
      <c r="B62" s="28" t="s">
        <v>774</v>
      </c>
      <c r="C62" s="28">
        <f t="shared" si="0"/>
        <v>47</v>
      </c>
      <c r="D62" s="28" t="str">
        <f t="shared" si="1"/>
        <v>Ж</v>
      </c>
      <c r="E62" s="28"/>
      <c r="F62" s="28"/>
      <c r="G62" s="28">
        <v>1</v>
      </c>
      <c r="H62" s="28"/>
      <c r="I62" s="28">
        <v>1</v>
      </c>
      <c r="J62" s="28"/>
      <c r="K62" s="28"/>
      <c r="L62" s="28"/>
      <c r="M62" s="28"/>
      <c r="N62" s="28">
        <v>1</v>
      </c>
      <c r="O62" s="28">
        <v>1</v>
      </c>
      <c r="P62" s="28"/>
      <c r="Q62" s="28"/>
      <c r="R62" s="28">
        <v>1</v>
      </c>
      <c r="S62" s="28">
        <v>1</v>
      </c>
      <c r="T62" s="28">
        <v>1</v>
      </c>
      <c r="U62" s="28">
        <v>1</v>
      </c>
      <c r="V62" s="28">
        <v>1</v>
      </c>
      <c r="W62" s="28">
        <v>1</v>
      </c>
      <c r="X62" s="28"/>
      <c r="Y62" s="28">
        <v>1</v>
      </c>
      <c r="Z62" s="28"/>
      <c r="AA62" s="28"/>
      <c r="AB62" s="28"/>
      <c r="AC62" s="28">
        <v>1</v>
      </c>
      <c r="AD62" s="28"/>
      <c r="AE62" s="28">
        <v>12</v>
      </c>
    </row>
    <row r="63" spans="2:31" x14ac:dyDescent="0.25">
      <c r="B63" s="28" t="s">
        <v>728</v>
      </c>
      <c r="C63" s="28">
        <f t="shared" si="0"/>
        <v>48</v>
      </c>
      <c r="D63" s="28" t="str">
        <f t="shared" si="1"/>
        <v>М</v>
      </c>
      <c r="E63" s="28"/>
      <c r="F63" s="28"/>
      <c r="G63" s="28">
        <v>1</v>
      </c>
      <c r="H63" s="28"/>
      <c r="I63" s="28">
        <v>1</v>
      </c>
      <c r="J63" s="28"/>
      <c r="K63" s="28">
        <v>1</v>
      </c>
      <c r="L63" s="28">
        <v>1</v>
      </c>
      <c r="M63" s="28"/>
      <c r="N63" s="28">
        <v>1</v>
      </c>
      <c r="O63" s="28">
        <v>1</v>
      </c>
      <c r="P63" s="28"/>
      <c r="Q63" s="28"/>
      <c r="R63" s="28">
        <v>1</v>
      </c>
      <c r="S63" s="28">
        <v>1</v>
      </c>
      <c r="T63" s="28">
        <v>1</v>
      </c>
      <c r="U63" s="28"/>
      <c r="V63" s="28">
        <v>1</v>
      </c>
      <c r="W63" s="28">
        <v>1</v>
      </c>
      <c r="X63" s="28"/>
      <c r="Y63" s="28">
        <v>1</v>
      </c>
      <c r="Z63" s="28">
        <v>1</v>
      </c>
      <c r="AA63" s="28"/>
      <c r="AB63" s="28"/>
      <c r="AC63" s="28">
        <v>1</v>
      </c>
      <c r="AD63" s="28"/>
      <c r="AE63" s="28">
        <v>14</v>
      </c>
    </row>
    <row r="64" spans="2:31" x14ac:dyDescent="0.25">
      <c r="B64" s="28" t="s">
        <v>775</v>
      </c>
      <c r="C64" s="28">
        <f t="shared" si="0"/>
        <v>48</v>
      </c>
      <c r="D64" s="28" t="str">
        <f t="shared" si="1"/>
        <v>Ж</v>
      </c>
      <c r="E64" s="28">
        <v>1</v>
      </c>
      <c r="F64" s="28"/>
      <c r="G64" s="28">
        <v>1</v>
      </c>
      <c r="H64" s="28"/>
      <c r="I64" s="28">
        <v>1</v>
      </c>
      <c r="J64" s="28">
        <v>1</v>
      </c>
      <c r="K64" s="28"/>
      <c r="L64" s="28">
        <v>1</v>
      </c>
      <c r="M64" s="28">
        <v>1</v>
      </c>
      <c r="N64" s="28">
        <v>1</v>
      </c>
      <c r="O64" s="28">
        <v>1</v>
      </c>
      <c r="P64" s="28"/>
      <c r="Q64" s="28"/>
      <c r="R64" s="28">
        <v>1</v>
      </c>
      <c r="S64" s="28">
        <v>1</v>
      </c>
      <c r="T64" s="28">
        <v>1</v>
      </c>
      <c r="U64" s="28">
        <v>1</v>
      </c>
      <c r="V64" s="28">
        <v>1</v>
      </c>
      <c r="W64" s="28">
        <v>1</v>
      </c>
      <c r="X64" s="28"/>
      <c r="Y64" s="28">
        <v>1</v>
      </c>
      <c r="Z64" s="28">
        <v>1</v>
      </c>
      <c r="AA64" s="28"/>
      <c r="AB64" s="28"/>
      <c r="AC64" s="28">
        <v>1</v>
      </c>
      <c r="AD64" s="28"/>
      <c r="AE64" s="28">
        <v>17</v>
      </c>
    </row>
    <row r="65" spans="2:31" x14ac:dyDescent="0.25">
      <c r="B65" s="28" t="s">
        <v>729</v>
      </c>
      <c r="C65" s="28">
        <f t="shared" si="0"/>
        <v>49</v>
      </c>
      <c r="D65" s="28" t="str">
        <f t="shared" si="1"/>
        <v>М</v>
      </c>
      <c r="E65" s="28"/>
      <c r="F65" s="28"/>
      <c r="G65" s="28">
        <v>1</v>
      </c>
      <c r="H65" s="28"/>
      <c r="I65" s="28">
        <v>1</v>
      </c>
      <c r="J65" s="28"/>
      <c r="K65" s="28"/>
      <c r="L65" s="28"/>
      <c r="M65" s="28"/>
      <c r="N65" s="28">
        <v>1</v>
      </c>
      <c r="O65" s="28">
        <v>1</v>
      </c>
      <c r="P65" s="28"/>
      <c r="Q65" s="28"/>
      <c r="R65" s="28">
        <v>1</v>
      </c>
      <c r="S65" s="28">
        <v>1</v>
      </c>
      <c r="T65" s="28">
        <v>1</v>
      </c>
      <c r="U65" s="28"/>
      <c r="V65" s="28">
        <v>1</v>
      </c>
      <c r="W65" s="28">
        <v>1</v>
      </c>
      <c r="X65" s="28"/>
      <c r="Y65" s="28">
        <v>1</v>
      </c>
      <c r="Z65" s="28"/>
      <c r="AA65" s="28"/>
      <c r="AB65" s="28"/>
      <c r="AC65" s="28">
        <v>1</v>
      </c>
      <c r="AD65" s="28"/>
      <c r="AE65" s="28">
        <v>11</v>
      </c>
    </row>
    <row r="66" spans="2:31" x14ac:dyDescent="0.25">
      <c r="B66" s="28" t="s">
        <v>776</v>
      </c>
      <c r="C66" s="28">
        <f t="shared" si="0"/>
        <v>49</v>
      </c>
      <c r="D66" s="28" t="str">
        <f t="shared" si="1"/>
        <v>Ж</v>
      </c>
      <c r="E66" s="28"/>
      <c r="F66" s="28"/>
      <c r="G66" s="28">
        <v>1</v>
      </c>
      <c r="H66" s="28"/>
      <c r="I66" s="28">
        <v>1</v>
      </c>
      <c r="J66" s="28"/>
      <c r="K66" s="28"/>
      <c r="L66" s="28"/>
      <c r="M66" s="28"/>
      <c r="N66" s="28">
        <v>1</v>
      </c>
      <c r="O66" s="28">
        <v>1</v>
      </c>
      <c r="P66" s="28"/>
      <c r="Q66" s="28"/>
      <c r="R66" s="28">
        <v>1</v>
      </c>
      <c r="S66" s="28">
        <v>1</v>
      </c>
      <c r="T66" s="28">
        <v>1</v>
      </c>
      <c r="U66" s="28">
        <v>1</v>
      </c>
      <c r="V66" s="28">
        <v>1</v>
      </c>
      <c r="W66" s="28">
        <v>1</v>
      </c>
      <c r="X66" s="28"/>
      <c r="Y66" s="28">
        <v>1</v>
      </c>
      <c r="Z66" s="28"/>
      <c r="AA66" s="28"/>
      <c r="AB66" s="28"/>
      <c r="AC66" s="28">
        <v>1</v>
      </c>
      <c r="AD66" s="28"/>
      <c r="AE66" s="28">
        <v>12</v>
      </c>
    </row>
    <row r="67" spans="2:31" x14ac:dyDescent="0.25">
      <c r="B67" s="28" t="s">
        <v>730</v>
      </c>
      <c r="C67" s="28">
        <f t="shared" ref="C67:C130" si="2">MID(B67,1,2)+0</f>
        <v>50</v>
      </c>
      <c r="D67" s="28" t="str">
        <f t="shared" ref="D67:D130" si="3">MID(B67,5,1)</f>
        <v>М</v>
      </c>
      <c r="E67" s="28"/>
      <c r="F67" s="28"/>
      <c r="G67" s="28">
        <v>1</v>
      </c>
      <c r="H67" s="28"/>
      <c r="I67" s="28">
        <v>1</v>
      </c>
      <c r="J67" s="28"/>
      <c r="K67" s="28">
        <v>1</v>
      </c>
      <c r="L67" s="28"/>
      <c r="M67" s="28"/>
      <c r="N67" s="28">
        <v>1</v>
      </c>
      <c r="O67" s="28">
        <v>1</v>
      </c>
      <c r="P67" s="28"/>
      <c r="Q67" s="28">
        <v>1</v>
      </c>
      <c r="R67" s="28">
        <v>1</v>
      </c>
      <c r="S67" s="28">
        <v>1</v>
      </c>
      <c r="T67" s="28">
        <v>1</v>
      </c>
      <c r="U67" s="28"/>
      <c r="V67" s="28">
        <v>1</v>
      </c>
      <c r="W67" s="28">
        <v>1</v>
      </c>
      <c r="X67" s="28"/>
      <c r="Y67" s="28">
        <v>1</v>
      </c>
      <c r="Z67" s="28">
        <v>1</v>
      </c>
      <c r="AA67" s="28"/>
      <c r="AB67" s="28"/>
      <c r="AC67" s="28">
        <v>1</v>
      </c>
      <c r="AD67" s="28"/>
      <c r="AE67" s="28">
        <v>14</v>
      </c>
    </row>
    <row r="68" spans="2:31" x14ac:dyDescent="0.25">
      <c r="B68" s="28" t="s">
        <v>777</v>
      </c>
      <c r="C68" s="28">
        <f t="shared" si="2"/>
        <v>50</v>
      </c>
      <c r="D68" s="28" t="str">
        <f t="shared" si="3"/>
        <v>Ж</v>
      </c>
      <c r="E68" s="28"/>
      <c r="F68" s="28"/>
      <c r="G68" s="28">
        <v>1</v>
      </c>
      <c r="H68" s="28"/>
      <c r="I68" s="28">
        <v>1</v>
      </c>
      <c r="J68" s="28">
        <v>1</v>
      </c>
      <c r="K68" s="28"/>
      <c r="L68" s="28"/>
      <c r="M68" s="28">
        <v>1</v>
      </c>
      <c r="N68" s="28">
        <v>1</v>
      </c>
      <c r="O68" s="28">
        <v>1</v>
      </c>
      <c r="P68" s="28"/>
      <c r="Q68" s="28"/>
      <c r="R68" s="28">
        <v>1</v>
      </c>
      <c r="S68" s="28">
        <v>1</v>
      </c>
      <c r="T68" s="28">
        <v>1</v>
      </c>
      <c r="U68" s="28">
        <v>1</v>
      </c>
      <c r="V68" s="28">
        <v>1</v>
      </c>
      <c r="W68" s="28">
        <v>1</v>
      </c>
      <c r="X68" s="28"/>
      <c r="Y68" s="28">
        <v>1</v>
      </c>
      <c r="Z68" s="28">
        <v>1</v>
      </c>
      <c r="AA68" s="28"/>
      <c r="AB68" s="28"/>
      <c r="AC68" s="28">
        <v>1</v>
      </c>
      <c r="AD68" s="28"/>
      <c r="AE68" s="28">
        <v>15</v>
      </c>
    </row>
    <row r="69" spans="2:31" x14ac:dyDescent="0.25">
      <c r="B69" s="28" t="s">
        <v>731</v>
      </c>
      <c r="C69" s="28">
        <f t="shared" si="2"/>
        <v>51</v>
      </c>
      <c r="D69" s="28" t="str">
        <f t="shared" si="3"/>
        <v>М</v>
      </c>
      <c r="E69" s="28"/>
      <c r="F69" s="28"/>
      <c r="G69" s="28">
        <v>1</v>
      </c>
      <c r="H69" s="28"/>
      <c r="I69" s="28">
        <v>1</v>
      </c>
      <c r="J69" s="28"/>
      <c r="K69" s="28"/>
      <c r="L69" s="28">
        <v>1</v>
      </c>
      <c r="M69" s="28"/>
      <c r="N69" s="28">
        <v>1</v>
      </c>
      <c r="O69" s="28">
        <v>1</v>
      </c>
      <c r="P69" s="28"/>
      <c r="Q69" s="28"/>
      <c r="R69" s="28">
        <v>1</v>
      </c>
      <c r="S69" s="28">
        <v>1</v>
      </c>
      <c r="T69" s="28">
        <v>1</v>
      </c>
      <c r="U69" s="28"/>
      <c r="V69" s="28">
        <v>1</v>
      </c>
      <c r="W69" s="28">
        <v>1</v>
      </c>
      <c r="X69" s="28"/>
      <c r="Y69" s="28">
        <v>1</v>
      </c>
      <c r="Z69" s="28"/>
      <c r="AA69" s="28"/>
      <c r="AB69" s="28"/>
      <c r="AC69" s="28">
        <v>1</v>
      </c>
      <c r="AD69" s="28"/>
      <c r="AE69" s="28">
        <v>12</v>
      </c>
    </row>
    <row r="70" spans="2:31" x14ac:dyDescent="0.25">
      <c r="B70" s="28" t="s">
        <v>778</v>
      </c>
      <c r="C70" s="28">
        <f t="shared" si="2"/>
        <v>51</v>
      </c>
      <c r="D70" s="28" t="str">
        <f t="shared" si="3"/>
        <v>Ж</v>
      </c>
      <c r="E70" s="28">
        <v>1</v>
      </c>
      <c r="F70" s="28"/>
      <c r="G70" s="28">
        <v>1</v>
      </c>
      <c r="H70" s="28"/>
      <c r="I70" s="28">
        <v>1</v>
      </c>
      <c r="J70" s="28"/>
      <c r="K70" s="28"/>
      <c r="L70" s="28">
        <v>1</v>
      </c>
      <c r="M70" s="28"/>
      <c r="N70" s="28">
        <v>1</v>
      </c>
      <c r="O70" s="28">
        <v>1</v>
      </c>
      <c r="P70" s="28"/>
      <c r="Q70" s="28"/>
      <c r="R70" s="28">
        <v>1</v>
      </c>
      <c r="S70" s="28">
        <v>1</v>
      </c>
      <c r="T70" s="28">
        <v>1</v>
      </c>
      <c r="U70" s="28">
        <v>1</v>
      </c>
      <c r="V70" s="28">
        <v>1</v>
      </c>
      <c r="W70" s="28">
        <v>1</v>
      </c>
      <c r="X70" s="28"/>
      <c r="Y70" s="28">
        <v>1</v>
      </c>
      <c r="Z70" s="28"/>
      <c r="AA70" s="28"/>
      <c r="AB70" s="28"/>
      <c r="AC70" s="28">
        <v>1</v>
      </c>
      <c r="AD70" s="28"/>
      <c r="AE70" s="28">
        <v>14</v>
      </c>
    </row>
    <row r="71" spans="2:31" x14ac:dyDescent="0.25">
      <c r="B71" s="28" t="s">
        <v>732</v>
      </c>
      <c r="C71" s="28">
        <f t="shared" si="2"/>
        <v>52</v>
      </c>
      <c r="D71" s="28" t="str">
        <f t="shared" si="3"/>
        <v>М</v>
      </c>
      <c r="E71" s="28"/>
      <c r="F71" s="28"/>
      <c r="G71" s="28">
        <v>1</v>
      </c>
      <c r="H71" s="28"/>
      <c r="I71" s="28">
        <v>1</v>
      </c>
      <c r="J71" s="28"/>
      <c r="K71" s="28">
        <v>1</v>
      </c>
      <c r="L71" s="28"/>
      <c r="M71" s="28"/>
      <c r="N71" s="28">
        <v>1</v>
      </c>
      <c r="O71" s="28">
        <v>1</v>
      </c>
      <c r="P71" s="28"/>
      <c r="Q71" s="28"/>
      <c r="R71" s="28">
        <v>1</v>
      </c>
      <c r="S71" s="28">
        <v>1</v>
      </c>
      <c r="T71" s="28">
        <v>1</v>
      </c>
      <c r="U71" s="28"/>
      <c r="V71" s="28">
        <v>1</v>
      </c>
      <c r="W71" s="28">
        <v>1</v>
      </c>
      <c r="X71" s="28"/>
      <c r="Y71" s="28">
        <v>1</v>
      </c>
      <c r="Z71" s="28">
        <v>1</v>
      </c>
      <c r="AA71" s="28"/>
      <c r="AB71" s="28"/>
      <c r="AC71" s="28">
        <v>1</v>
      </c>
      <c r="AD71" s="28"/>
      <c r="AE71" s="28">
        <v>13</v>
      </c>
    </row>
    <row r="72" spans="2:31" x14ac:dyDescent="0.25">
      <c r="B72" s="28" t="s">
        <v>779</v>
      </c>
      <c r="C72" s="28">
        <f t="shared" si="2"/>
        <v>52</v>
      </c>
      <c r="D72" s="28" t="str">
        <f t="shared" si="3"/>
        <v>Ж</v>
      </c>
      <c r="E72" s="28"/>
      <c r="F72" s="28"/>
      <c r="G72" s="28">
        <v>1</v>
      </c>
      <c r="H72" s="28"/>
      <c r="I72" s="28">
        <v>1</v>
      </c>
      <c r="J72" s="28">
        <v>1</v>
      </c>
      <c r="K72" s="28"/>
      <c r="L72" s="28"/>
      <c r="M72" s="28">
        <v>1</v>
      </c>
      <c r="N72" s="28">
        <v>1</v>
      </c>
      <c r="O72" s="28">
        <v>1</v>
      </c>
      <c r="P72" s="28"/>
      <c r="Q72" s="28"/>
      <c r="R72" s="28">
        <v>1</v>
      </c>
      <c r="S72" s="28">
        <v>1</v>
      </c>
      <c r="T72" s="28">
        <v>1</v>
      </c>
      <c r="U72" s="28">
        <v>1</v>
      </c>
      <c r="V72" s="28">
        <v>1</v>
      </c>
      <c r="W72" s="28">
        <v>1</v>
      </c>
      <c r="X72" s="28"/>
      <c r="Y72" s="28">
        <v>1</v>
      </c>
      <c r="Z72" s="28">
        <v>1</v>
      </c>
      <c r="AA72" s="28"/>
      <c r="AB72" s="28"/>
      <c r="AC72" s="28">
        <v>1</v>
      </c>
      <c r="AD72" s="28"/>
      <c r="AE72" s="28">
        <v>15</v>
      </c>
    </row>
    <row r="73" spans="2:31" x14ac:dyDescent="0.25">
      <c r="B73" s="28" t="s">
        <v>733</v>
      </c>
      <c r="C73" s="28">
        <f t="shared" si="2"/>
        <v>53</v>
      </c>
      <c r="D73" s="28" t="str">
        <f t="shared" si="3"/>
        <v>М</v>
      </c>
      <c r="E73" s="28"/>
      <c r="F73" s="28"/>
      <c r="G73" s="28">
        <v>1</v>
      </c>
      <c r="H73" s="28"/>
      <c r="I73" s="28">
        <v>1</v>
      </c>
      <c r="J73" s="28"/>
      <c r="K73" s="28"/>
      <c r="L73" s="28"/>
      <c r="M73" s="28"/>
      <c r="N73" s="28">
        <v>1</v>
      </c>
      <c r="O73" s="28">
        <v>1</v>
      </c>
      <c r="P73" s="28"/>
      <c r="Q73" s="28"/>
      <c r="R73" s="28">
        <v>1</v>
      </c>
      <c r="S73" s="28">
        <v>1</v>
      </c>
      <c r="T73" s="28">
        <v>1</v>
      </c>
      <c r="U73" s="28"/>
      <c r="V73" s="28">
        <v>1</v>
      </c>
      <c r="W73" s="28">
        <v>1</v>
      </c>
      <c r="X73" s="28"/>
      <c r="Y73" s="28">
        <v>1</v>
      </c>
      <c r="Z73" s="28"/>
      <c r="AA73" s="28"/>
      <c r="AB73" s="28"/>
      <c r="AC73" s="28">
        <v>1</v>
      </c>
      <c r="AD73" s="28"/>
      <c r="AE73" s="28">
        <v>11</v>
      </c>
    </row>
    <row r="74" spans="2:31" x14ac:dyDescent="0.25">
      <c r="B74" s="28" t="s">
        <v>780</v>
      </c>
      <c r="C74" s="28">
        <f t="shared" si="2"/>
        <v>53</v>
      </c>
      <c r="D74" s="28" t="str">
        <f t="shared" si="3"/>
        <v>Ж</v>
      </c>
      <c r="E74" s="28"/>
      <c r="F74" s="28"/>
      <c r="G74" s="28">
        <v>1</v>
      </c>
      <c r="H74" s="28"/>
      <c r="I74" s="28">
        <v>1</v>
      </c>
      <c r="J74" s="28"/>
      <c r="K74" s="28"/>
      <c r="L74" s="28"/>
      <c r="M74" s="28"/>
      <c r="N74" s="28">
        <v>1</v>
      </c>
      <c r="O74" s="28">
        <v>1</v>
      </c>
      <c r="P74" s="28"/>
      <c r="Q74" s="28"/>
      <c r="R74" s="28">
        <v>1</v>
      </c>
      <c r="S74" s="28">
        <v>1</v>
      </c>
      <c r="T74" s="28">
        <v>1</v>
      </c>
      <c r="U74" s="28">
        <v>1</v>
      </c>
      <c r="V74" s="28">
        <v>1</v>
      </c>
      <c r="W74" s="28">
        <v>1</v>
      </c>
      <c r="X74" s="28"/>
      <c r="Y74" s="28">
        <v>1</v>
      </c>
      <c r="Z74" s="28"/>
      <c r="AA74" s="28"/>
      <c r="AB74" s="28"/>
      <c r="AC74" s="28">
        <v>1</v>
      </c>
      <c r="AD74" s="28"/>
      <c r="AE74" s="28">
        <v>12</v>
      </c>
    </row>
    <row r="75" spans="2:31" x14ac:dyDescent="0.25">
      <c r="B75" s="28" t="s">
        <v>734</v>
      </c>
      <c r="C75" s="28">
        <f t="shared" si="2"/>
        <v>54</v>
      </c>
      <c r="D75" s="28" t="str">
        <f t="shared" si="3"/>
        <v>М</v>
      </c>
      <c r="E75" s="28"/>
      <c r="F75" s="28"/>
      <c r="G75" s="28">
        <v>1</v>
      </c>
      <c r="H75" s="28"/>
      <c r="I75" s="28">
        <v>1</v>
      </c>
      <c r="J75" s="28"/>
      <c r="K75" s="28">
        <v>1</v>
      </c>
      <c r="L75" s="28">
        <v>1</v>
      </c>
      <c r="M75" s="28"/>
      <c r="N75" s="28">
        <v>1</v>
      </c>
      <c r="O75" s="28">
        <v>1</v>
      </c>
      <c r="P75" s="28"/>
      <c r="Q75" s="28"/>
      <c r="R75" s="28">
        <v>1</v>
      </c>
      <c r="S75" s="28">
        <v>1</v>
      </c>
      <c r="T75" s="28">
        <v>1</v>
      </c>
      <c r="U75" s="28"/>
      <c r="V75" s="28">
        <v>1</v>
      </c>
      <c r="W75" s="28">
        <v>1</v>
      </c>
      <c r="X75" s="28"/>
      <c r="Y75" s="28">
        <v>1</v>
      </c>
      <c r="Z75" s="28">
        <v>1</v>
      </c>
      <c r="AA75" s="28"/>
      <c r="AB75" s="28"/>
      <c r="AC75" s="28">
        <v>1</v>
      </c>
      <c r="AD75" s="28"/>
      <c r="AE75" s="28">
        <v>14</v>
      </c>
    </row>
    <row r="76" spans="2:31" x14ac:dyDescent="0.25">
      <c r="B76" s="28" t="s">
        <v>781</v>
      </c>
      <c r="C76" s="28">
        <f t="shared" si="2"/>
        <v>54</v>
      </c>
      <c r="D76" s="28" t="str">
        <f t="shared" si="3"/>
        <v>Ж</v>
      </c>
      <c r="E76" s="28">
        <v>1</v>
      </c>
      <c r="F76" s="28"/>
      <c r="G76" s="28">
        <v>1</v>
      </c>
      <c r="H76" s="28"/>
      <c r="I76" s="28">
        <v>1</v>
      </c>
      <c r="J76" s="28">
        <v>1</v>
      </c>
      <c r="K76" s="28"/>
      <c r="L76" s="28">
        <v>1</v>
      </c>
      <c r="M76" s="28">
        <v>1</v>
      </c>
      <c r="N76" s="28">
        <v>1</v>
      </c>
      <c r="O76" s="28">
        <v>1</v>
      </c>
      <c r="P76" s="28"/>
      <c r="Q76" s="28"/>
      <c r="R76" s="28">
        <v>1</v>
      </c>
      <c r="S76" s="28">
        <v>1</v>
      </c>
      <c r="T76" s="28">
        <v>1</v>
      </c>
      <c r="U76" s="28">
        <v>1</v>
      </c>
      <c r="V76" s="28">
        <v>1</v>
      </c>
      <c r="W76" s="28">
        <v>1</v>
      </c>
      <c r="X76" s="28"/>
      <c r="Y76" s="28">
        <v>1</v>
      </c>
      <c r="Z76" s="28">
        <v>1</v>
      </c>
      <c r="AA76" s="28"/>
      <c r="AB76" s="28"/>
      <c r="AC76" s="28">
        <v>1</v>
      </c>
      <c r="AD76" s="28"/>
      <c r="AE76" s="28">
        <v>17</v>
      </c>
    </row>
    <row r="77" spans="2:31" x14ac:dyDescent="0.25">
      <c r="B77" s="28" t="s">
        <v>735</v>
      </c>
      <c r="C77" s="28">
        <f t="shared" si="2"/>
        <v>55</v>
      </c>
      <c r="D77" s="28" t="str">
        <f t="shared" si="3"/>
        <v>М</v>
      </c>
      <c r="E77" s="28"/>
      <c r="F77" s="28"/>
      <c r="G77" s="28">
        <v>1</v>
      </c>
      <c r="H77" s="28"/>
      <c r="I77" s="28">
        <v>1</v>
      </c>
      <c r="J77" s="28"/>
      <c r="K77" s="28"/>
      <c r="L77" s="28"/>
      <c r="M77" s="28"/>
      <c r="N77" s="28">
        <v>1</v>
      </c>
      <c r="O77" s="28">
        <v>1</v>
      </c>
      <c r="P77" s="28"/>
      <c r="Q77" s="28">
        <v>1</v>
      </c>
      <c r="R77" s="28">
        <v>1</v>
      </c>
      <c r="S77" s="28">
        <v>1</v>
      </c>
      <c r="T77" s="28">
        <v>1</v>
      </c>
      <c r="U77" s="28"/>
      <c r="V77" s="28">
        <v>1</v>
      </c>
      <c r="W77" s="28">
        <v>1</v>
      </c>
      <c r="X77" s="28">
        <v>1</v>
      </c>
      <c r="Y77" s="28">
        <v>1</v>
      </c>
      <c r="Z77" s="28"/>
      <c r="AA77" s="28"/>
      <c r="AB77" s="28"/>
      <c r="AC77" s="28">
        <v>1</v>
      </c>
      <c r="AD77" s="28"/>
      <c r="AE77" s="28">
        <v>13</v>
      </c>
    </row>
    <row r="78" spans="2:31" x14ac:dyDescent="0.25">
      <c r="B78" s="28" t="s">
        <v>782</v>
      </c>
      <c r="C78" s="28">
        <f t="shared" si="2"/>
        <v>55</v>
      </c>
      <c r="D78" s="28" t="str">
        <f t="shared" si="3"/>
        <v>Ж</v>
      </c>
      <c r="E78" s="28"/>
      <c r="F78" s="28"/>
      <c r="G78" s="28">
        <v>1</v>
      </c>
      <c r="H78" s="28"/>
      <c r="I78" s="28">
        <v>1</v>
      </c>
      <c r="J78" s="28"/>
      <c r="K78" s="28"/>
      <c r="L78" s="28"/>
      <c r="M78" s="28"/>
      <c r="N78" s="28">
        <v>1</v>
      </c>
      <c r="O78" s="28">
        <v>1</v>
      </c>
      <c r="P78" s="28"/>
      <c r="Q78" s="28"/>
      <c r="R78" s="28">
        <v>1</v>
      </c>
      <c r="S78" s="28">
        <v>1</v>
      </c>
      <c r="T78" s="28">
        <v>1</v>
      </c>
      <c r="U78" s="28">
        <v>1</v>
      </c>
      <c r="V78" s="28">
        <v>1</v>
      </c>
      <c r="W78" s="28">
        <v>1</v>
      </c>
      <c r="X78" s="28">
        <v>1</v>
      </c>
      <c r="Y78" s="28">
        <v>1</v>
      </c>
      <c r="Z78" s="28"/>
      <c r="AA78" s="28"/>
      <c r="AB78" s="28"/>
      <c r="AC78" s="28">
        <v>1</v>
      </c>
      <c r="AD78" s="28"/>
      <c r="AE78" s="28">
        <v>13</v>
      </c>
    </row>
    <row r="79" spans="2:31" x14ac:dyDescent="0.25">
      <c r="B79" s="28" t="s">
        <v>736</v>
      </c>
      <c r="C79" s="28">
        <f t="shared" si="2"/>
        <v>56</v>
      </c>
      <c r="D79" s="28" t="str">
        <f t="shared" si="3"/>
        <v>М</v>
      </c>
      <c r="E79" s="28"/>
      <c r="F79" s="28"/>
      <c r="G79" s="28">
        <v>1</v>
      </c>
      <c r="H79" s="28"/>
      <c r="I79" s="28">
        <v>1</v>
      </c>
      <c r="J79" s="28"/>
      <c r="K79" s="28">
        <v>1</v>
      </c>
      <c r="L79" s="28"/>
      <c r="M79" s="28"/>
      <c r="N79" s="28">
        <v>1</v>
      </c>
      <c r="O79" s="28">
        <v>1</v>
      </c>
      <c r="P79" s="28"/>
      <c r="Q79" s="28"/>
      <c r="R79" s="28">
        <v>1</v>
      </c>
      <c r="S79" s="28">
        <v>1</v>
      </c>
      <c r="T79" s="28">
        <v>1</v>
      </c>
      <c r="U79" s="28"/>
      <c r="V79" s="28">
        <v>1</v>
      </c>
      <c r="W79" s="28">
        <v>1</v>
      </c>
      <c r="X79" s="28"/>
      <c r="Y79" s="28">
        <v>1</v>
      </c>
      <c r="Z79" s="28">
        <v>1</v>
      </c>
      <c r="AA79" s="28"/>
      <c r="AB79" s="28"/>
      <c r="AC79" s="28">
        <v>1</v>
      </c>
      <c r="AD79" s="28"/>
      <c r="AE79" s="28">
        <v>13</v>
      </c>
    </row>
    <row r="80" spans="2:31" x14ac:dyDescent="0.25">
      <c r="B80" s="28" t="s">
        <v>783</v>
      </c>
      <c r="C80" s="28">
        <f t="shared" si="2"/>
        <v>56</v>
      </c>
      <c r="D80" s="28" t="str">
        <f t="shared" si="3"/>
        <v>Ж</v>
      </c>
      <c r="E80" s="28"/>
      <c r="F80" s="28"/>
      <c r="G80" s="28">
        <v>1</v>
      </c>
      <c r="H80" s="28"/>
      <c r="I80" s="28">
        <v>1</v>
      </c>
      <c r="J80" s="28">
        <v>1</v>
      </c>
      <c r="K80" s="28"/>
      <c r="L80" s="28"/>
      <c r="M80" s="28">
        <v>1</v>
      </c>
      <c r="N80" s="28">
        <v>1</v>
      </c>
      <c r="O80" s="28">
        <v>1</v>
      </c>
      <c r="P80" s="28"/>
      <c r="Q80" s="28"/>
      <c r="R80" s="28">
        <v>1</v>
      </c>
      <c r="S80" s="28">
        <v>1</v>
      </c>
      <c r="T80" s="28">
        <v>1</v>
      </c>
      <c r="U80" s="28">
        <v>1</v>
      </c>
      <c r="V80" s="28">
        <v>1</v>
      </c>
      <c r="W80" s="28">
        <v>1</v>
      </c>
      <c r="X80" s="28"/>
      <c r="Y80" s="28">
        <v>1</v>
      </c>
      <c r="Z80" s="28">
        <v>1</v>
      </c>
      <c r="AA80" s="28"/>
      <c r="AB80" s="28"/>
      <c r="AC80" s="28">
        <v>1</v>
      </c>
      <c r="AD80" s="28"/>
      <c r="AE80" s="28">
        <v>15</v>
      </c>
    </row>
    <row r="81" spans="2:31" x14ac:dyDescent="0.25">
      <c r="B81" s="28" t="s">
        <v>737</v>
      </c>
      <c r="C81" s="28">
        <f t="shared" si="2"/>
        <v>57</v>
      </c>
      <c r="D81" s="28" t="str">
        <f t="shared" si="3"/>
        <v>М</v>
      </c>
      <c r="E81" s="28"/>
      <c r="F81" s="28"/>
      <c r="G81" s="28">
        <v>1</v>
      </c>
      <c r="H81" s="28"/>
      <c r="I81" s="28">
        <v>1</v>
      </c>
      <c r="J81" s="28"/>
      <c r="K81" s="28"/>
      <c r="L81" s="28">
        <v>1</v>
      </c>
      <c r="M81" s="28"/>
      <c r="N81" s="28">
        <v>1</v>
      </c>
      <c r="O81" s="28">
        <v>1</v>
      </c>
      <c r="P81" s="28"/>
      <c r="Q81" s="28"/>
      <c r="R81" s="28">
        <v>1</v>
      </c>
      <c r="S81" s="28">
        <v>1</v>
      </c>
      <c r="T81" s="28">
        <v>1</v>
      </c>
      <c r="U81" s="28"/>
      <c r="V81" s="28">
        <v>1</v>
      </c>
      <c r="W81" s="28">
        <v>1</v>
      </c>
      <c r="X81" s="28"/>
      <c r="Y81" s="28">
        <v>1</v>
      </c>
      <c r="Z81" s="28"/>
      <c r="AA81" s="28"/>
      <c r="AB81" s="28"/>
      <c r="AC81" s="28">
        <v>1</v>
      </c>
      <c r="AD81" s="28"/>
      <c r="AE81" s="28">
        <v>12</v>
      </c>
    </row>
    <row r="82" spans="2:31" x14ac:dyDescent="0.25">
      <c r="B82" s="28" t="s">
        <v>784</v>
      </c>
      <c r="C82" s="28">
        <f t="shared" si="2"/>
        <v>57</v>
      </c>
      <c r="D82" s="28" t="str">
        <f t="shared" si="3"/>
        <v>Ж</v>
      </c>
      <c r="E82" s="28">
        <v>1</v>
      </c>
      <c r="F82" s="28"/>
      <c r="G82" s="28">
        <v>1</v>
      </c>
      <c r="H82" s="28"/>
      <c r="I82" s="28">
        <v>1</v>
      </c>
      <c r="J82" s="28"/>
      <c r="K82" s="28"/>
      <c r="L82" s="28">
        <v>1</v>
      </c>
      <c r="M82" s="28"/>
      <c r="N82" s="28">
        <v>1</v>
      </c>
      <c r="O82" s="28">
        <v>1</v>
      </c>
      <c r="P82" s="28"/>
      <c r="Q82" s="28"/>
      <c r="R82" s="28">
        <v>1</v>
      </c>
      <c r="S82" s="28">
        <v>1</v>
      </c>
      <c r="T82" s="28">
        <v>1</v>
      </c>
      <c r="U82" s="28">
        <v>1</v>
      </c>
      <c r="V82" s="28">
        <v>1</v>
      </c>
      <c r="W82" s="28">
        <v>1</v>
      </c>
      <c r="X82" s="28"/>
      <c r="Y82" s="28">
        <v>1</v>
      </c>
      <c r="Z82" s="28"/>
      <c r="AA82" s="28"/>
      <c r="AB82" s="28"/>
      <c r="AC82" s="28">
        <v>1</v>
      </c>
      <c r="AD82" s="28"/>
      <c r="AE82" s="28">
        <v>14</v>
      </c>
    </row>
    <row r="83" spans="2:31" x14ac:dyDescent="0.25">
      <c r="B83" s="28" t="s">
        <v>738</v>
      </c>
      <c r="C83" s="28">
        <f t="shared" si="2"/>
        <v>58</v>
      </c>
      <c r="D83" s="28" t="str">
        <f t="shared" si="3"/>
        <v>М</v>
      </c>
      <c r="E83" s="28"/>
      <c r="F83" s="28"/>
      <c r="G83" s="28">
        <v>1</v>
      </c>
      <c r="H83" s="28"/>
      <c r="I83" s="28">
        <v>1</v>
      </c>
      <c r="J83" s="28"/>
      <c r="K83" s="28">
        <v>1</v>
      </c>
      <c r="L83" s="28"/>
      <c r="M83" s="28"/>
      <c r="N83" s="28">
        <v>1</v>
      </c>
      <c r="O83" s="28">
        <v>1</v>
      </c>
      <c r="P83" s="28"/>
      <c r="Q83" s="28"/>
      <c r="R83" s="28">
        <v>1</v>
      </c>
      <c r="S83" s="28">
        <v>1</v>
      </c>
      <c r="T83" s="28">
        <v>1</v>
      </c>
      <c r="U83" s="28"/>
      <c r="V83" s="28">
        <v>1</v>
      </c>
      <c r="W83" s="28">
        <v>1</v>
      </c>
      <c r="X83" s="28"/>
      <c r="Y83" s="28">
        <v>1</v>
      </c>
      <c r="Z83" s="28">
        <v>1</v>
      </c>
      <c r="AA83" s="28"/>
      <c r="AB83" s="28"/>
      <c r="AC83" s="28">
        <v>1</v>
      </c>
      <c r="AD83" s="28"/>
      <c r="AE83" s="28">
        <v>13</v>
      </c>
    </row>
    <row r="84" spans="2:31" x14ac:dyDescent="0.25">
      <c r="B84" s="28" t="s">
        <v>785</v>
      </c>
      <c r="C84" s="28">
        <f t="shared" si="2"/>
        <v>58</v>
      </c>
      <c r="D84" s="28" t="str">
        <f t="shared" si="3"/>
        <v>Ж</v>
      </c>
      <c r="E84" s="28"/>
      <c r="F84" s="28"/>
      <c r="G84" s="28">
        <v>1</v>
      </c>
      <c r="H84" s="28"/>
      <c r="I84" s="28">
        <v>1</v>
      </c>
      <c r="J84" s="28">
        <v>1</v>
      </c>
      <c r="K84" s="28"/>
      <c r="L84" s="28"/>
      <c r="M84" s="28">
        <v>1</v>
      </c>
      <c r="N84" s="28">
        <v>1</v>
      </c>
      <c r="O84" s="28">
        <v>1</v>
      </c>
      <c r="P84" s="28"/>
      <c r="Q84" s="28"/>
      <c r="R84" s="28">
        <v>1</v>
      </c>
      <c r="S84" s="28">
        <v>1</v>
      </c>
      <c r="T84" s="28">
        <v>1</v>
      </c>
      <c r="U84" s="28">
        <v>1</v>
      </c>
      <c r="V84" s="28">
        <v>1</v>
      </c>
      <c r="W84" s="28">
        <v>1</v>
      </c>
      <c r="X84" s="28"/>
      <c r="Y84" s="28">
        <v>1</v>
      </c>
      <c r="Z84" s="28">
        <v>1</v>
      </c>
      <c r="AA84" s="28"/>
      <c r="AB84" s="28"/>
      <c r="AC84" s="28">
        <v>1</v>
      </c>
      <c r="AD84" s="28"/>
      <c r="AE84" s="28">
        <v>15</v>
      </c>
    </row>
    <row r="85" spans="2:31" x14ac:dyDescent="0.25">
      <c r="B85" s="28" t="s">
        <v>739</v>
      </c>
      <c r="C85" s="28">
        <f t="shared" si="2"/>
        <v>59</v>
      </c>
      <c r="D85" s="28" t="str">
        <f t="shared" si="3"/>
        <v>М</v>
      </c>
      <c r="E85" s="28"/>
      <c r="F85" s="28"/>
      <c r="G85" s="28">
        <v>1</v>
      </c>
      <c r="H85" s="28"/>
      <c r="I85" s="28">
        <v>1</v>
      </c>
      <c r="J85" s="28"/>
      <c r="K85" s="28"/>
      <c r="L85" s="28"/>
      <c r="M85" s="28"/>
      <c r="N85" s="28">
        <v>1</v>
      </c>
      <c r="O85" s="28">
        <v>1</v>
      </c>
      <c r="P85" s="28"/>
      <c r="Q85" s="28"/>
      <c r="R85" s="28">
        <v>1</v>
      </c>
      <c r="S85" s="28">
        <v>1</v>
      </c>
      <c r="T85" s="28">
        <v>1</v>
      </c>
      <c r="U85" s="28"/>
      <c r="V85" s="28">
        <v>1</v>
      </c>
      <c r="W85" s="28">
        <v>1</v>
      </c>
      <c r="X85" s="28"/>
      <c r="Y85" s="28">
        <v>1</v>
      </c>
      <c r="Z85" s="28"/>
      <c r="AA85" s="28"/>
      <c r="AB85" s="28"/>
      <c r="AC85" s="28">
        <v>1</v>
      </c>
      <c r="AD85" s="28"/>
      <c r="AE85" s="28">
        <v>11</v>
      </c>
    </row>
    <row r="86" spans="2:31" x14ac:dyDescent="0.25">
      <c r="B86" s="28" t="s">
        <v>786</v>
      </c>
      <c r="C86" s="28">
        <f t="shared" si="2"/>
        <v>59</v>
      </c>
      <c r="D86" s="28" t="str">
        <f t="shared" si="3"/>
        <v>Ж</v>
      </c>
      <c r="E86" s="28"/>
      <c r="F86" s="28"/>
      <c r="G86" s="28">
        <v>1</v>
      </c>
      <c r="H86" s="28"/>
      <c r="I86" s="28">
        <v>1</v>
      </c>
      <c r="J86" s="28"/>
      <c r="K86" s="28"/>
      <c r="L86" s="28"/>
      <c r="M86" s="28"/>
      <c r="N86" s="28">
        <v>1</v>
      </c>
      <c r="O86" s="28">
        <v>1</v>
      </c>
      <c r="P86" s="28"/>
      <c r="Q86" s="28"/>
      <c r="R86" s="28">
        <v>1</v>
      </c>
      <c r="S86" s="28">
        <v>1</v>
      </c>
      <c r="T86" s="28">
        <v>1</v>
      </c>
      <c r="U86" s="28">
        <v>1</v>
      </c>
      <c r="V86" s="28">
        <v>1</v>
      </c>
      <c r="W86" s="28">
        <v>1</v>
      </c>
      <c r="X86" s="28"/>
      <c r="Y86" s="28">
        <v>1</v>
      </c>
      <c r="Z86" s="28"/>
      <c r="AA86" s="28"/>
      <c r="AB86" s="28"/>
      <c r="AC86" s="28">
        <v>1</v>
      </c>
      <c r="AD86" s="28"/>
      <c r="AE86" s="28">
        <v>12</v>
      </c>
    </row>
    <row r="87" spans="2:31" x14ac:dyDescent="0.25">
      <c r="B87" s="28" t="s">
        <v>740</v>
      </c>
      <c r="C87" s="28">
        <f t="shared" si="2"/>
        <v>60</v>
      </c>
      <c r="D87" s="28" t="str">
        <f t="shared" si="3"/>
        <v>М</v>
      </c>
      <c r="E87" s="28"/>
      <c r="F87" s="28"/>
      <c r="G87" s="28">
        <v>1</v>
      </c>
      <c r="H87" s="28"/>
      <c r="I87" s="28">
        <v>1</v>
      </c>
      <c r="J87" s="28"/>
      <c r="K87" s="28">
        <v>1</v>
      </c>
      <c r="L87" s="28">
        <v>1</v>
      </c>
      <c r="M87" s="28"/>
      <c r="N87" s="28">
        <v>1</v>
      </c>
      <c r="O87" s="28">
        <v>1</v>
      </c>
      <c r="P87" s="28"/>
      <c r="Q87" s="28">
        <v>1</v>
      </c>
      <c r="R87" s="28">
        <v>1</v>
      </c>
      <c r="S87" s="28">
        <v>1</v>
      </c>
      <c r="T87" s="28">
        <v>1</v>
      </c>
      <c r="U87" s="28"/>
      <c r="V87" s="28">
        <v>1</v>
      </c>
      <c r="W87" s="28">
        <v>1</v>
      </c>
      <c r="X87" s="28"/>
      <c r="Y87" s="28">
        <v>1</v>
      </c>
      <c r="Z87" s="28">
        <v>1</v>
      </c>
      <c r="AA87" s="28"/>
      <c r="AB87" s="28"/>
      <c r="AC87" s="28">
        <v>1</v>
      </c>
      <c r="AD87" s="28"/>
      <c r="AE87" s="28">
        <v>15</v>
      </c>
    </row>
    <row r="88" spans="2:31" x14ac:dyDescent="0.25">
      <c r="B88" s="28" t="s">
        <v>787</v>
      </c>
      <c r="C88" s="28">
        <f t="shared" si="2"/>
        <v>60</v>
      </c>
      <c r="D88" s="28" t="str">
        <f t="shared" si="3"/>
        <v>Ж</v>
      </c>
      <c r="E88" s="28">
        <v>1</v>
      </c>
      <c r="F88" s="28"/>
      <c r="G88" s="28">
        <v>1</v>
      </c>
      <c r="H88" s="28"/>
      <c r="I88" s="28">
        <v>1</v>
      </c>
      <c r="J88" s="28">
        <v>1</v>
      </c>
      <c r="K88" s="28"/>
      <c r="L88" s="28">
        <v>1</v>
      </c>
      <c r="M88" s="28">
        <v>1</v>
      </c>
      <c r="N88" s="28">
        <v>1</v>
      </c>
      <c r="O88" s="28">
        <v>1</v>
      </c>
      <c r="P88" s="28"/>
      <c r="Q88" s="28"/>
      <c r="R88" s="28">
        <v>1</v>
      </c>
      <c r="S88" s="28">
        <v>1</v>
      </c>
      <c r="T88" s="28">
        <v>1</v>
      </c>
      <c r="U88" s="28">
        <v>1</v>
      </c>
      <c r="V88" s="28">
        <v>1</v>
      </c>
      <c r="W88" s="28">
        <v>1</v>
      </c>
      <c r="X88" s="28"/>
      <c r="Y88" s="28">
        <v>1</v>
      </c>
      <c r="Z88" s="28">
        <v>1</v>
      </c>
      <c r="AA88" s="28"/>
      <c r="AB88" s="28"/>
      <c r="AC88" s="28">
        <v>1</v>
      </c>
      <c r="AD88" s="28"/>
      <c r="AE88" s="28">
        <v>17</v>
      </c>
    </row>
    <row r="89" spans="2:31" x14ac:dyDescent="0.25">
      <c r="B89" s="28" t="s">
        <v>741</v>
      </c>
      <c r="C89" s="28">
        <f t="shared" si="2"/>
        <v>61</v>
      </c>
      <c r="D89" s="28" t="str">
        <f t="shared" si="3"/>
        <v>М</v>
      </c>
      <c r="E89" s="28"/>
      <c r="F89" s="28"/>
      <c r="G89" s="28">
        <v>1</v>
      </c>
      <c r="H89" s="28"/>
      <c r="I89" s="28">
        <v>1</v>
      </c>
      <c r="J89" s="28"/>
      <c r="K89" s="28"/>
      <c r="L89" s="28"/>
      <c r="M89" s="28"/>
      <c r="N89" s="28">
        <v>1</v>
      </c>
      <c r="O89" s="28">
        <v>1</v>
      </c>
      <c r="P89" s="28"/>
      <c r="Q89" s="28"/>
      <c r="R89" s="28">
        <v>1</v>
      </c>
      <c r="S89" s="28">
        <v>1</v>
      </c>
      <c r="T89" s="28">
        <v>1</v>
      </c>
      <c r="U89" s="28"/>
      <c r="V89" s="28">
        <v>1</v>
      </c>
      <c r="W89" s="28">
        <v>1</v>
      </c>
      <c r="X89" s="28"/>
      <c r="Y89" s="28">
        <v>1</v>
      </c>
      <c r="Z89" s="28"/>
      <c r="AA89" s="28"/>
      <c r="AB89" s="28"/>
      <c r="AC89" s="28">
        <v>1</v>
      </c>
      <c r="AD89" s="28"/>
      <c r="AE89" s="28">
        <v>11</v>
      </c>
    </row>
    <row r="90" spans="2:31" x14ac:dyDescent="0.25">
      <c r="B90" s="28" t="s">
        <v>788</v>
      </c>
      <c r="C90" s="28">
        <f t="shared" si="2"/>
        <v>61</v>
      </c>
      <c r="D90" s="28" t="str">
        <f t="shared" si="3"/>
        <v>Ж</v>
      </c>
      <c r="E90" s="28"/>
      <c r="F90" s="28"/>
      <c r="G90" s="28">
        <v>1</v>
      </c>
      <c r="H90" s="28"/>
      <c r="I90" s="28">
        <v>1</v>
      </c>
      <c r="J90" s="28"/>
      <c r="K90" s="28"/>
      <c r="L90" s="28"/>
      <c r="M90" s="28"/>
      <c r="N90" s="28">
        <v>1</v>
      </c>
      <c r="O90" s="28">
        <v>1</v>
      </c>
      <c r="P90" s="28"/>
      <c r="Q90" s="28"/>
      <c r="R90" s="28">
        <v>1</v>
      </c>
      <c r="S90" s="28">
        <v>1</v>
      </c>
      <c r="T90" s="28">
        <v>1</v>
      </c>
      <c r="U90" s="28">
        <v>1</v>
      </c>
      <c r="V90" s="28">
        <v>1</v>
      </c>
      <c r="W90" s="28">
        <v>1</v>
      </c>
      <c r="X90" s="28"/>
      <c r="Y90" s="28">
        <v>1</v>
      </c>
      <c r="Z90" s="28"/>
      <c r="AA90" s="28"/>
      <c r="AB90" s="28"/>
      <c r="AC90" s="28">
        <v>1</v>
      </c>
      <c r="AD90" s="28"/>
      <c r="AE90" s="28">
        <v>12</v>
      </c>
    </row>
    <row r="91" spans="2:31" x14ac:dyDescent="0.25">
      <c r="B91" s="28" t="s">
        <v>742</v>
      </c>
      <c r="C91" s="28">
        <f t="shared" si="2"/>
        <v>62</v>
      </c>
      <c r="D91" s="28" t="str">
        <f t="shared" si="3"/>
        <v>М</v>
      </c>
      <c r="E91" s="28"/>
      <c r="F91" s="28"/>
      <c r="G91" s="28">
        <v>1</v>
      </c>
      <c r="H91" s="28"/>
      <c r="I91" s="28">
        <v>1</v>
      </c>
      <c r="J91" s="28"/>
      <c r="K91" s="28">
        <v>1</v>
      </c>
      <c r="L91" s="28"/>
      <c r="M91" s="28"/>
      <c r="N91" s="28">
        <v>1</v>
      </c>
      <c r="O91" s="28">
        <v>1</v>
      </c>
      <c r="P91" s="28"/>
      <c r="Q91" s="28"/>
      <c r="R91" s="28">
        <v>1</v>
      </c>
      <c r="S91" s="28">
        <v>1</v>
      </c>
      <c r="T91" s="28">
        <v>1</v>
      </c>
      <c r="U91" s="28"/>
      <c r="V91" s="28">
        <v>1</v>
      </c>
      <c r="W91" s="28">
        <v>1</v>
      </c>
      <c r="X91" s="28"/>
      <c r="Y91" s="28">
        <v>1</v>
      </c>
      <c r="Z91" s="28">
        <v>1</v>
      </c>
      <c r="AA91" s="28"/>
      <c r="AB91" s="28"/>
      <c r="AC91" s="28">
        <v>1</v>
      </c>
      <c r="AD91" s="28"/>
      <c r="AE91" s="28">
        <v>13</v>
      </c>
    </row>
    <row r="92" spans="2:31" x14ac:dyDescent="0.25">
      <c r="B92" s="28" t="s">
        <v>789</v>
      </c>
      <c r="C92" s="28">
        <f t="shared" si="2"/>
        <v>62</v>
      </c>
      <c r="D92" s="28" t="str">
        <f t="shared" si="3"/>
        <v>Ж</v>
      </c>
      <c r="E92" s="28"/>
      <c r="F92" s="28"/>
      <c r="G92" s="28">
        <v>1</v>
      </c>
      <c r="H92" s="28"/>
      <c r="I92" s="28">
        <v>1</v>
      </c>
      <c r="J92" s="28">
        <v>1</v>
      </c>
      <c r="K92" s="28"/>
      <c r="L92" s="28"/>
      <c r="M92" s="28">
        <v>1</v>
      </c>
      <c r="N92" s="28">
        <v>1</v>
      </c>
      <c r="O92" s="28">
        <v>1</v>
      </c>
      <c r="P92" s="28"/>
      <c r="Q92" s="28"/>
      <c r="R92" s="28">
        <v>1</v>
      </c>
      <c r="S92" s="28">
        <v>1</v>
      </c>
      <c r="T92" s="28">
        <v>1</v>
      </c>
      <c r="U92" s="28">
        <v>1</v>
      </c>
      <c r="V92" s="28">
        <v>1</v>
      </c>
      <c r="W92" s="28">
        <v>1</v>
      </c>
      <c r="X92" s="28"/>
      <c r="Y92" s="28">
        <v>1</v>
      </c>
      <c r="Z92" s="28">
        <v>1</v>
      </c>
      <c r="AA92" s="28"/>
      <c r="AB92" s="28"/>
      <c r="AC92" s="28">
        <v>1</v>
      </c>
      <c r="AD92" s="28"/>
      <c r="AE92" s="28">
        <v>15</v>
      </c>
    </row>
    <row r="93" spans="2:31" x14ac:dyDescent="0.25">
      <c r="B93" s="28" t="s">
        <v>743</v>
      </c>
      <c r="C93" s="28">
        <f t="shared" si="2"/>
        <v>63</v>
      </c>
      <c r="D93" s="28" t="str">
        <f t="shared" si="3"/>
        <v>М</v>
      </c>
      <c r="E93" s="28"/>
      <c r="F93" s="28"/>
      <c r="G93" s="28">
        <v>1</v>
      </c>
      <c r="H93" s="28"/>
      <c r="I93" s="28">
        <v>1</v>
      </c>
      <c r="J93" s="28"/>
      <c r="K93" s="28"/>
      <c r="L93" s="28">
        <v>1</v>
      </c>
      <c r="M93" s="28"/>
      <c r="N93" s="28">
        <v>1</v>
      </c>
      <c r="O93" s="28">
        <v>1</v>
      </c>
      <c r="P93" s="28"/>
      <c r="Q93" s="28"/>
      <c r="R93" s="28">
        <v>1</v>
      </c>
      <c r="S93" s="28">
        <v>1</v>
      </c>
      <c r="T93" s="28">
        <v>1</v>
      </c>
      <c r="U93" s="28"/>
      <c r="V93" s="28">
        <v>1</v>
      </c>
      <c r="W93" s="28">
        <v>1</v>
      </c>
      <c r="X93" s="28"/>
      <c r="Y93" s="28">
        <v>1</v>
      </c>
      <c r="Z93" s="28"/>
      <c r="AA93" s="28"/>
      <c r="AB93" s="28"/>
      <c r="AC93" s="28">
        <v>1</v>
      </c>
      <c r="AD93" s="28"/>
      <c r="AE93" s="28">
        <v>12</v>
      </c>
    </row>
    <row r="94" spans="2:31" x14ac:dyDescent="0.25">
      <c r="B94" s="28" t="s">
        <v>790</v>
      </c>
      <c r="C94" s="28">
        <f t="shared" si="2"/>
        <v>63</v>
      </c>
      <c r="D94" s="28" t="str">
        <f t="shared" si="3"/>
        <v>Ж</v>
      </c>
      <c r="E94" s="28">
        <v>1</v>
      </c>
      <c r="F94" s="28"/>
      <c r="G94" s="28">
        <v>1</v>
      </c>
      <c r="H94" s="28"/>
      <c r="I94" s="28">
        <v>1</v>
      </c>
      <c r="J94" s="28"/>
      <c r="K94" s="28"/>
      <c r="L94" s="28">
        <v>1</v>
      </c>
      <c r="M94" s="28"/>
      <c r="N94" s="28">
        <v>1</v>
      </c>
      <c r="O94" s="28">
        <v>1</v>
      </c>
      <c r="P94" s="28"/>
      <c r="Q94" s="28"/>
      <c r="R94" s="28">
        <v>1</v>
      </c>
      <c r="S94" s="28">
        <v>1</v>
      </c>
      <c r="T94" s="28">
        <v>1</v>
      </c>
      <c r="U94" s="28">
        <v>1</v>
      </c>
      <c r="V94" s="28">
        <v>1</v>
      </c>
      <c r="W94" s="28">
        <v>1</v>
      </c>
      <c r="X94" s="28"/>
      <c r="Y94" s="28">
        <v>1</v>
      </c>
      <c r="Z94" s="28"/>
      <c r="AA94" s="28"/>
      <c r="AB94" s="28"/>
      <c r="AC94" s="28">
        <v>1</v>
      </c>
      <c r="AD94" s="28"/>
      <c r="AE94" s="28">
        <v>14</v>
      </c>
    </row>
    <row r="95" spans="2:31" x14ac:dyDescent="0.25">
      <c r="B95" s="28" t="s">
        <v>744</v>
      </c>
      <c r="C95" s="28">
        <f t="shared" si="2"/>
        <v>64</v>
      </c>
      <c r="D95" s="28" t="str">
        <f t="shared" si="3"/>
        <v>М</v>
      </c>
      <c r="E95" s="28"/>
      <c r="F95" s="28"/>
      <c r="G95" s="28">
        <v>1</v>
      </c>
      <c r="H95" s="28"/>
      <c r="I95" s="28">
        <v>1</v>
      </c>
      <c r="J95" s="28"/>
      <c r="K95" s="28">
        <v>1</v>
      </c>
      <c r="L95" s="28"/>
      <c r="M95" s="28"/>
      <c r="N95" s="28">
        <v>1</v>
      </c>
      <c r="O95" s="28">
        <v>1</v>
      </c>
      <c r="P95" s="28"/>
      <c r="Q95" s="28">
        <v>1</v>
      </c>
      <c r="R95" s="28">
        <v>1</v>
      </c>
      <c r="S95" s="28">
        <v>1</v>
      </c>
      <c r="T95" s="28">
        <v>1</v>
      </c>
      <c r="U95" s="28"/>
      <c r="V95" s="28">
        <v>1</v>
      </c>
      <c r="W95" s="28">
        <v>1</v>
      </c>
      <c r="X95" s="28"/>
      <c r="Y95" s="28">
        <v>1</v>
      </c>
      <c r="Z95" s="28">
        <v>1</v>
      </c>
      <c r="AA95" s="28"/>
      <c r="AB95" s="28"/>
      <c r="AC95" s="28">
        <v>1</v>
      </c>
      <c r="AD95" s="28"/>
      <c r="AE95" s="28">
        <v>14</v>
      </c>
    </row>
    <row r="96" spans="2:31" x14ac:dyDescent="0.25">
      <c r="B96" s="28" t="s">
        <v>791</v>
      </c>
      <c r="C96" s="28">
        <f t="shared" si="2"/>
        <v>64</v>
      </c>
      <c r="D96" s="28" t="str">
        <f t="shared" si="3"/>
        <v>Ж</v>
      </c>
      <c r="E96" s="28"/>
      <c r="F96" s="28"/>
      <c r="G96" s="28">
        <v>1</v>
      </c>
      <c r="H96" s="28"/>
      <c r="I96" s="28">
        <v>1</v>
      </c>
      <c r="J96" s="28">
        <v>1</v>
      </c>
      <c r="K96" s="28"/>
      <c r="L96" s="28"/>
      <c r="M96" s="28">
        <v>1</v>
      </c>
      <c r="N96" s="28">
        <v>1</v>
      </c>
      <c r="O96" s="28">
        <v>1</v>
      </c>
      <c r="P96" s="28"/>
      <c r="Q96" s="28"/>
      <c r="R96" s="28">
        <v>1</v>
      </c>
      <c r="S96" s="28">
        <v>1</v>
      </c>
      <c r="T96" s="28">
        <v>1</v>
      </c>
      <c r="U96" s="28">
        <v>1</v>
      </c>
      <c r="V96" s="28">
        <v>1</v>
      </c>
      <c r="W96" s="28">
        <v>1</v>
      </c>
      <c r="X96" s="28"/>
      <c r="Y96" s="28">
        <v>1</v>
      </c>
      <c r="Z96" s="28">
        <v>1</v>
      </c>
      <c r="AA96" s="28"/>
      <c r="AB96" s="28"/>
      <c r="AC96" s="28">
        <v>1</v>
      </c>
      <c r="AD96" s="28"/>
      <c r="AE96" s="28">
        <v>15</v>
      </c>
    </row>
    <row r="97" spans="2:31" x14ac:dyDescent="0.25">
      <c r="B97" s="28" t="s">
        <v>792</v>
      </c>
      <c r="C97" s="28">
        <f t="shared" si="2"/>
        <v>65</v>
      </c>
      <c r="D97" s="28" t="str">
        <f t="shared" si="3"/>
        <v>М</v>
      </c>
      <c r="E97" s="28"/>
      <c r="F97" s="28">
        <v>1</v>
      </c>
      <c r="G97" s="28"/>
      <c r="H97" s="28">
        <v>1</v>
      </c>
      <c r="I97" s="28"/>
      <c r="J97" s="28">
        <v>1</v>
      </c>
      <c r="K97" s="28"/>
      <c r="L97" s="28">
        <v>1</v>
      </c>
      <c r="M97" s="28"/>
      <c r="N97" s="28">
        <v>1</v>
      </c>
      <c r="O97" s="28"/>
      <c r="P97" s="28"/>
      <c r="Q97" s="28"/>
      <c r="R97" s="28">
        <v>1</v>
      </c>
      <c r="S97" s="28">
        <v>1</v>
      </c>
      <c r="T97" s="28">
        <v>1</v>
      </c>
      <c r="U97" s="28"/>
      <c r="V97" s="28">
        <v>1</v>
      </c>
      <c r="W97" s="28">
        <v>1</v>
      </c>
      <c r="X97" s="28">
        <v>1</v>
      </c>
      <c r="Y97" s="28">
        <v>1</v>
      </c>
      <c r="Z97" s="28"/>
      <c r="AA97" s="28"/>
      <c r="AB97" s="28">
        <v>1</v>
      </c>
      <c r="AC97" s="28"/>
      <c r="AD97" s="28"/>
      <c r="AE97" s="28">
        <v>13</v>
      </c>
    </row>
    <row r="98" spans="2:31" x14ac:dyDescent="0.25">
      <c r="B98" s="28" t="s">
        <v>827</v>
      </c>
      <c r="C98" s="28">
        <f t="shared" si="2"/>
        <v>65</v>
      </c>
      <c r="D98" s="28" t="str">
        <f t="shared" si="3"/>
        <v>Ж</v>
      </c>
      <c r="E98" s="28"/>
      <c r="F98" s="28">
        <v>1</v>
      </c>
      <c r="G98" s="28"/>
      <c r="H98" s="28">
        <v>1</v>
      </c>
      <c r="I98" s="28"/>
      <c r="J98" s="28">
        <v>1</v>
      </c>
      <c r="K98" s="28"/>
      <c r="L98" s="28">
        <v>1</v>
      </c>
      <c r="M98" s="28"/>
      <c r="N98" s="28">
        <v>1</v>
      </c>
      <c r="O98" s="28"/>
      <c r="P98" s="28"/>
      <c r="Q98" s="28"/>
      <c r="R98" s="28">
        <v>1</v>
      </c>
      <c r="S98" s="28">
        <v>1</v>
      </c>
      <c r="T98" s="28">
        <v>1</v>
      </c>
      <c r="U98" s="28">
        <v>1</v>
      </c>
      <c r="V98" s="28">
        <v>1</v>
      </c>
      <c r="W98" s="28">
        <v>1</v>
      </c>
      <c r="X98" s="28">
        <v>1</v>
      </c>
      <c r="Y98" s="28">
        <v>1</v>
      </c>
      <c r="Z98" s="28"/>
      <c r="AA98" s="28"/>
      <c r="AB98" s="28">
        <v>1</v>
      </c>
      <c r="AC98" s="28"/>
      <c r="AD98" s="28"/>
      <c r="AE98" s="28">
        <v>14</v>
      </c>
    </row>
    <row r="99" spans="2:31" x14ac:dyDescent="0.25">
      <c r="B99" s="28" t="s">
        <v>793</v>
      </c>
      <c r="C99" s="28">
        <f t="shared" si="2"/>
        <v>66</v>
      </c>
      <c r="D99" s="28" t="str">
        <f t="shared" si="3"/>
        <v>М</v>
      </c>
      <c r="E99" s="28"/>
      <c r="F99" s="28">
        <v>1</v>
      </c>
      <c r="G99" s="28"/>
      <c r="H99" s="28">
        <v>1</v>
      </c>
      <c r="I99" s="28"/>
      <c r="J99" s="28">
        <v>1</v>
      </c>
      <c r="K99" s="28"/>
      <c r="L99" s="28"/>
      <c r="M99" s="28"/>
      <c r="N99" s="28">
        <v>1</v>
      </c>
      <c r="O99" s="28"/>
      <c r="P99" s="28"/>
      <c r="Q99" s="28"/>
      <c r="R99" s="28">
        <v>1</v>
      </c>
      <c r="S99" s="28">
        <v>1</v>
      </c>
      <c r="T99" s="28">
        <v>1</v>
      </c>
      <c r="U99" s="28"/>
      <c r="V99" s="28">
        <v>1</v>
      </c>
      <c r="W99" s="28">
        <v>1</v>
      </c>
      <c r="X99" s="28"/>
      <c r="Y99" s="28">
        <v>1</v>
      </c>
      <c r="Z99" s="28">
        <v>1</v>
      </c>
      <c r="AA99" s="28"/>
      <c r="AB99" s="28">
        <v>1</v>
      </c>
      <c r="AC99" s="28"/>
      <c r="AD99" s="28"/>
      <c r="AE99" s="28">
        <v>12</v>
      </c>
    </row>
    <row r="100" spans="2:31" x14ac:dyDescent="0.25">
      <c r="B100" s="28" t="s">
        <v>828</v>
      </c>
      <c r="C100" s="28">
        <f t="shared" si="2"/>
        <v>66</v>
      </c>
      <c r="D100" s="28" t="str">
        <f t="shared" si="3"/>
        <v>Ж</v>
      </c>
      <c r="E100" s="28"/>
      <c r="F100" s="28">
        <v>1</v>
      </c>
      <c r="G100" s="28"/>
      <c r="H100" s="28">
        <v>1</v>
      </c>
      <c r="I100" s="28"/>
      <c r="J100" s="28">
        <v>1</v>
      </c>
      <c r="K100" s="28"/>
      <c r="L100" s="28"/>
      <c r="M100" s="28">
        <v>1</v>
      </c>
      <c r="N100" s="28">
        <v>1</v>
      </c>
      <c r="O100" s="28"/>
      <c r="P100" s="28"/>
      <c r="Q100" s="28"/>
      <c r="R100" s="28">
        <v>1</v>
      </c>
      <c r="S100" s="28">
        <v>1</v>
      </c>
      <c r="T100" s="28">
        <v>1</v>
      </c>
      <c r="U100" s="28">
        <v>1</v>
      </c>
      <c r="V100" s="28">
        <v>1</v>
      </c>
      <c r="W100" s="28">
        <v>1</v>
      </c>
      <c r="X100" s="28"/>
      <c r="Y100" s="28">
        <v>1</v>
      </c>
      <c r="Z100" s="28">
        <v>1</v>
      </c>
      <c r="AA100" s="28"/>
      <c r="AB100" s="28">
        <v>1</v>
      </c>
      <c r="AC100" s="28"/>
      <c r="AD100" s="28"/>
      <c r="AE100" s="28">
        <v>14</v>
      </c>
    </row>
    <row r="101" spans="2:31" x14ac:dyDescent="0.25">
      <c r="B101" s="28" t="s">
        <v>794</v>
      </c>
      <c r="C101" s="28">
        <f t="shared" si="2"/>
        <v>67</v>
      </c>
      <c r="D101" s="28" t="str">
        <f t="shared" si="3"/>
        <v>М</v>
      </c>
      <c r="E101" s="28"/>
      <c r="F101" s="28">
        <v>1</v>
      </c>
      <c r="G101" s="28"/>
      <c r="H101" s="28">
        <v>1</v>
      </c>
      <c r="I101" s="28"/>
      <c r="J101" s="28">
        <v>1</v>
      </c>
      <c r="K101" s="28"/>
      <c r="L101" s="28"/>
      <c r="M101" s="28"/>
      <c r="N101" s="28">
        <v>1</v>
      </c>
      <c r="O101" s="28"/>
      <c r="P101" s="28"/>
      <c r="Q101" s="28"/>
      <c r="R101" s="28">
        <v>1</v>
      </c>
      <c r="S101" s="28">
        <v>1</v>
      </c>
      <c r="T101" s="28">
        <v>1</v>
      </c>
      <c r="U101" s="28"/>
      <c r="V101" s="28">
        <v>1</v>
      </c>
      <c r="W101" s="28">
        <v>1</v>
      </c>
      <c r="X101" s="28"/>
      <c r="Y101" s="28">
        <v>1</v>
      </c>
      <c r="Z101" s="28"/>
      <c r="AA101" s="28"/>
      <c r="AB101" s="28">
        <v>1</v>
      </c>
      <c r="AC101" s="28"/>
      <c r="AD101" s="28"/>
      <c r="AE101" s="28">
        <v>11</v>
      </c>
    </row>
    <row r="102" spans="2:31" x14ac:dyDescent="0.25">
      <c r="B102" s="28" t="s">
        <v>829</v>
      </c>
      <c r="C102" s="28">
        <f t="shared" si="2"/>
        <v>67</v>
      </c>
      <c r="D102" s="28" t="str">
        <f t="shared" si="3"/>
        <v>Ж</v>
      </c>
      <c r="E102" s="28"/>
      <c r="F102" s="28">
        <v>1</v>
      </c>
      <c r="G102" s="28"/>
      <c r="H102" s="28">
        <v>1</v>
      </c>
      <c r="I102" s="28"/>
      <c r="J102" s="28">
        <v>1</v>
      </c>
      <c r="K102" s="28"/>
      <c r="L102" s="28"/>
      <c r="M102" s="28"/>
      <c r="N102" s="28">
        <v>1</v>
      </c>
      <c r="O102" s="28"/>
      <c r="P102" s="28"/>
      <c r="Q102" s="28"/>
      <c r="R102" s="28">
        <v>1</v>
      </c>
      <c r="S102" s="28">
        <v>1</v>
      </c>
      <c r="T102" s="28">
        <v>1</v>
      </c>
      <c r="U102" s="28">
        <v>1</v>
      </c>
      <c r="V102" s="28">
        <v>1</v>
      </c>
      <c r="W102" s="28">
        <v>1</v>
      </c>
      <c r="X102" s="28"/>
      <c r="Y102" s="28">
        <v>1</v>
      </c>
      <c r="Z102" s="28"/>
      <c r="AA102" s="28"/>
      <c r="AB102" s="28">
        <v>1</v>
      </c>
      <c r="AC102" s="28"/>
      <c r="AD102" s="28"/>
      <c r="AE102" s="28">
        <v>12</v>
      </c>
    </row>
    <row r="103" spans="2:31" x14ac:dyDescent="0.25">
      <c r="B103" s="28" t="s">
        <v>795</v>
      </c>
      <c r="C103" s="28">
        <f t="shared" si="2"/>
        <v>68</v>
      </c>
      <c r="D103" s="28" t="str">
        <f t="shared" si="3"/>
        <v>М</v>
      </c>
      <c r="E103" s="28"/>
      <c r="F103" s="28">
        <v>1</v>
      </c>
      <c r="G103" s="28"/>
      <c r="H103" s="28">
        <v>1</v>
      </c>
      <c r="I103" s="28"/>
      <c r="J103" s="28">
        <v>1</v>
      </c>
      <c r="K103" s="28"/>
      <c r="L103" s="28">
        <v>1</v>
      </c>
      <c r="M103" s="28"/>
      <c r="N103" s="28">
        <v>1</v>
      </c>
      <c r="O103" s="28"/>
      <c r="P103" s="28"/>
      <c r="Q103" s="28"/>
      <c r="R103" s="28">
        <v>1</v>
      </c>
      <c r="S103" s="28">
        <v>1</v>
      </c>
      <c r="T103" s="28">
        <v>1</v>
      </c>
      <c r="U103" s="28"/>
      <c r="V103" s="28">
        <v>1</v>
      </c>
      <c r="W103" s="28">
        <v>1</v>
      </c>
      <c r="X103" s="28"/>
      <c r="Y103" s="28">
        <v>1</v>
      </c>
      <c r="Z103" s="28">
        <v>1</v>
      </c>
      <c r="AA103" s="28"/>
      <c r="AB103" s="28">
        <v>1</v>
      </c>
      <c r="AC103" s="28"/>
      <c r="AD103" s="28"/>
      <c r="AE103" s="28">
        <v>13</v>
      </c>
    </row>
    <row r="104" spans="2:31" x14ac:dyDescent="0.25">
      <c r="B104" s="28" t="s">
        <v>830</v>
      </c>
      <c r="C104" s="28">
        <f t="shared" si="2"/>
        <v>68</v>
      </c>
      <c r="D104" s="28" t="str">
        <f t="shared" si="3"/>
        <v>Ж</v>
      </c>
      <c r="E104" s="28"/>
      <c r="F104" s="28">
        <v>1</v>
      </c>
      <c r="G104" s="28"/>
      <c r="H104" s="28">
        <v>1</v>
      </c>
      <c r="I104" s="28"/>
      <c r="J104" s="28">
        <v>1</v>
      </c>
      <c r="K104" s="28"/>
      <c r="L104" s="28">
        <v>1</v>
      </c>
      <c r="M104" s="28">
        <v>1</v>
      </c>
      <c r="N104" s="28">
        <v>1</v>
      </c>
      <c r="O104" s="28"/>
      <c r="P104" s="28"/>
      <c r="Q104" s="28"/>
      <c r="R104" s="28">
        <v>1</v>
      </c>
      <c r="S104" s="28">
        <v>1</v>
      </c>
      <c r="T104" s="28">
        <v>1</v>
      </c>
      <c r="U104" s="28">
        <v>1</v>
      </c>
      <c r="V104" s="28">
        <v>1</v>
      </c>
      <c r="W104" s="28">
        <v>1</v>
      </c>
      <c r="X104" s="28"/>
      <c r="Y104" s="28">
        <v>1</v>
      </c>
      <c r="Z104" s="28">
        <v>1</v>
      </c>
      <c r="AA104" s="28"/>
      <c r="AB104" s="28">
        <v>1</v>
      </c>
      <c r="AC104" s="28"/>
      <c r="AD104" s="28"/>
      <c r="AE104" s="28">
        <v>15</v>
      </c>
    </row>
    <row r="105" spans="2:31" x14ac:dyDescent="0.25">
      <c r="B105" s="28" t="s">
        <v>796</v>
      </c>
      <c r="C105" s="28">
        <f t="shared" si="2"/>
        <v>69</v>
      </c>
      <c r="D105" s="28" t="str">
        <f t="shared" si="3"/>
        <v>М</v>
      </c>
      <c r="E105" s="28"/>
      <c r="F105" s="28">
        <v>1</v>
      </c>
      <c r="G105" s="28"/>
      <c r="H105" s="28">
        <v>1</v>
      </c>
      <c r="I105" s="28"/>
      <c r="J105" s="28">
        <v>1</v>
      </c>
      <c r="K105" s="28"/>
      <c r="L105" s="28"/>
      <c r="M105" s="28"/>
      <c r="N105" s="28">
        <v>1</v>
      </c>
      <c r="O105" s="28"/>
      <c r="P105" s="28"/>
      <c r="Q105" s="28"/>
      <c r="R105" s="28">
        <v>1</v>
      </c>
      <c r="S105" s="28">
        <v>1</v>
      </c>
      <c r="T105" s="28">
        <v>1</v>
      </c>
      <c r="U105" s="28"/>
      <c r="V105" s="28">
        <v>1</v>
      </c>
      <c r="W105" s="28">
        <v>1</v>
      </c>
      <c r="X105" s="28"/>
      <c r="Y105" s="28">
        <v>1</v>
      </c>
      <c r="Z105" s="28"/>
      <c r="AA105" s="28"/>
      <c r="AB105" s="28">
        <v>1</v>
      </c>
      <c r="AC105" s="28"/>
      <c r="AD105" s="28"/>
      <c r="AE105" s="28">
        <v>11</v>
      </c>
    </row>
    <row r="106" spans="2:31" x14ac:dyDescent="0.25">
      <c r="B106" s="28" t="s">
        <v>831</v>
      </c>
      <c r="C106" s="28">
        <f t="shared" si="2"/>
        <v>69</v>
      </c>
      <c r="D106" s="28" t="str">
        <f t="shared" si="3"/>
        <v>Ж</v>
      </c>
      <c r="E106" s="28"/>
      <c r="F106" s="28">
        <v>1</v>
      </c>
      <c r="G106" s="28"/>
      <c r="H106" s="28">
        <v>1</v>
      </c>
      <c r="I106" s="28"/>
      <c r="J106" s="28">
        <v>1</v>
      </c>
      <c r="K106" s="28"/>
      <c r="L106" s="28"/>
      <c r="M106" s="28"/>
      <c r="N106" s="28">
        <v>1</v>
      </c>
      <c r="O106" s="28"/>
      <c r="P106" s="28"/>
      <c r="Q106" s="28"/>
      <c r="R106" s="28">
        <v>1</v>
      </c>
      <c r="S106" s="28">
        <v>1</v>
      </c>
      <c r="T106" s="28">
        <v>1</v>
      </c>
      <c r="U106" s="28">
        <v>1</v>
      </c>
      <c r="V106" s="28">
        <v>1</v>
      </c>
      <c r="W106" s="28">
        <v>1</v>
      </c>
      <c r="X106" s="28"/>
      <c r="Y106" s="28">
        <v>1</v>
      </c>
      <c r="Z106" s="28"/>
      <c r="AA106" s="28"/>
      <c r="AB106" s="28">
        <v>1</v>
      </c>
      <c r="AC106" s="28"/>
      <c r="AD106" s="28"/>
      <c r="AE106" s="28">
        <v>12</v>
      </c>
    </row>
    <row r="107" spans="2:31" x14ac:dyDescent="0.25">
      <c r="B107" s="28" t="s">
        <v>797</v>
      </c>
      <c r="C107" s="28">
        <f t="shared" si="2"/>
        <v>70</v>
      </c>
      <c r="D107" s="28" t="str">
        <f t="shared" si="3"/>
        <v>М</v>
      </c>
      <c r="E107" s="28"/>
      <c r="F107" s="28">
        <v>1</v>
      </c>
      <c r="G107" s="28"/>
      <c r="H107" s="28">
        <v>1</v>
      </c>
      <c r="I107" s="28"/>
      <c r="J107" s="28">
        <v>1</v>
      </c>
      <c r="K107" s="28"/>
      <c r="L107" s="28"/>
      <c r="M107" s="28"/>
      <c r="N107" s="28">
        <v>1</v>
      </c>
      <c r="O107" s="28"/>
      <c r="P107" s="28"/>
      <c r="Q107" s="28"/>
      <c r="R107" s="28">
        <v>1</v>
      </c>
      <c r="S107" s="28">
        <v>1</v>
      </c>
      <c r="T107" s="28">
        <v>1</v>
      </c>
      <c r="U107" s="28"/>
      <c r="V107" s="28">
        <v>1</v>
      </c>
      <c r="W107" s="28">
        <v>1</v>
      </c>
      <c r="X107" s="28"/>
      <c r="Y107" s="28">
        <v>1</v>
      </c>
      <c r="Z107" s="28">
        <v>1</v>
      </c>
      <c r="AA107" s="28"/>
      <c r="AB107" s="28">
        <v>1</v>
      </c>
      <c r="AC107" s="28"/>
      <c r="AD107" s="28"/>
      <c r="AE107" s="28">
        <v>12</v>
      </c>
    </row>
    <row r="108" spans="2:31" x14ac:dyDescent="0.25">
      <c r="B108" s="28" t="s">
        <v>832</v>
      </c>
      <c r="C108" s="28">
        <f t="shared" si="2"/>
        <v>70</v>
      </c>
      <c r="D108" s="28" t="str">
        <f t="shared" si="3"/>
        <v>Ж</v>
      </c>
      <c r="E108" s="28"/>
      <c r="F108" s="28">
        <v>1</v>
      </c>
      <c r="G108" s="28"/>
      <c r="H108" s="28">
        <v>1</v>
      </c>
      <c r="I108" s="28"/>
      <c r="J108" s="28">
        <v>1</v>
      </c>
      <c r="K108" s="28"/>
      <c r="L108" s="28"/>
      <c r="M108" s="28">
        <v>1</v>
      </c>
      <c r="N108" s="28">
        <v>1</v>
      </c>
      <c r="O108" s="28"/>
      <c r="P108" s="28"/>
      <c r="Q108" s="28"/>
      <c r="R108" s="28">
        <v>1</v>
      </c>
      <c r="S108" s="28">
        <v>1</v>
      </c>
      <c r="T108" s="28">
        <v>1</v>
      </c>
      <c r="U108" s="28">
        <v>1</v>
      </c>
      <c r="V108" s="28">
        <v>1</v>
      </c>
      <c r="W108" s="28">
        <v>1</v>
      </c>
      <c r="X108" s="28"/>
      <c r="Y108" s="28">
        <v>1</v>
      </c>
      <c r="Z108" s="28">
        <v>1</v>
      </c>
      <c r="AA108" s="28"/>
      <c r="AB108" s="28">
        <v>1</v>
      </c>
      <c r="AC108" s="28"/>
      <c r="AD108" s="28"/>
      <c r="AE108" s="28">
        <v>14</v>
      </c>
    </row>
    <row r="109" spans="2:31" x14ac:dyDescent="0.25">
      <c r="B109" s="28" t="s">
        <v>798</v>
      </c>
      <c r="C109" s="28">
        <f t="shared" si="2"/>
        <v>71</v>
      </c>
      <c r="D109" s="28" t="str">
        <f t="shared" si="3"/>
        <v>М</v>
      </c>
      <c r="E109" s="28"/>
      <c r="F109" s="28">
        <v>1</v>
      </c>
      <c r="G109" s="28"/>
      <c r="H109" s="28">
        <v>1</v>
      </c>
      <c r="I109" s="28"/>
      <c r="J109" s="28">
        <v>1</v>
      </c>
      <c r="K109" s="28"/>
      <c r="L109" s="28">
        <v>1</v>
      </c>
      <c r="M109" s="28"/>
      <c r="N109" s="28">
        <v>1</v>
      </c>
      <c r="O109" s="28"/>
      <c r="P109" s="28"/>
      <c r="Q109" s="28"/>
      <c r="R109" s="28">
        <v>1</v>
      </c>
      <c r="S109" s="28">
        <v>1</v>
      </c>
      <c r="T109" s="28">
        <v>1</v>
      </c>
      <c r="U109" s="28"/>
      <c r="V109" s="28">
        <v>1</v>
      </c>
      <c r="W109" s="28">
        <v>1</v>
      </c>
      <c r="X109" s="28"/>
      <c r="Y109" s="28">
        <v>1</v>
      </c>
      <c r="Z109" s="28"/>
      <c r="AA109" s="28"/>
      <c r="AB109" s="28">
        <v>1</v>
      </c>
      <c r="AC109" s="28"/>
      <c r="AD109" s="28"/>
      <c r="AE109" s="28">
        <v>12</v>
      </c>
    </row>
    <row r="110" spans="2:31" x14ac:dyDescent="0.25">
      <c r="B110" s="28" t="s">
        <v>833</v>
      </c>
      <c r="C110" s="28">
        <f t="shared" si="2"/>
        <v>71</v>
      </c>
      <c r="D110" s="28" t="str">
        <f t="shared" si="3"/>
        <v>Ж</v>
      </c>
      <c r="E110" s="28"/>
      <c r="F110" s="28">
        <v>1</v>
      </c>
      <c r="G110" s="28"/>
      <c r="H110" s="28">
        <v>1</v>
      </c>
      <c r="I110" s="28"/>
      <c r="J110" s="28">
        <v>1</v>
      </c>
      <c r="K110" s="28"/>
      <c r="L110" s="28">
        <v>1</v>
      </c>
      <c r="M110" s="28"/>
      <c r="N110" s="28">
        <v>1</v>
      </c>
      <c r="O110" s="28"/>
      <c r="P110" s="28"/>
      <c r="Q110" s="28"/>
      <c r="R110" s="28">
        <v>1</v>
      </c>
      <c r="S110" s="28">
        <v>1</v>
      </c>
      <c r="T110" s="28">
        <v>1</v>
      </c>
      <c r="U110" s="28">
        <v>1</v>
      </c>
      <c r="V110" s="28">
        <v>1</v>
      </c>
      <c r="W110" s="28">
        <v>1</v>
      </c>
      <c r="X110" s="28"/>
      <c r="Y110" s="28">
        <v>1</v>
      </c>
      <c r="Z110" s="28"/>
      <c r="AA110" s="28"/>
      <c r="AB110" s="28">
        <v>1</v>
      </c>
      <c r="AC110" s="28"/>
      <c r="AD110" s="28"/>
      <c r="AE110" s="28">
        <v>13</v>
      </c>
    </row>
    <row r="111" spans="2:31" x14ac:dyDescent="0.25">
      <c r="B111" s="28" t="s">
        <v>799</v>
      </c>
      <c r="C111" s="28">
        <f t="shared" si="2"/>
        <v>72</v>
      </c>
      <c r="D111" s="28" t="str">
        <f t="shared" si="3"/>
        <v>М</v>
      </c>
      <c r="E111" s="28"/>
      <c r="F111" s="28">
        <v>1</v>
      </c>
      <c r="G111" s="28"/>
      <c r="H111" s="28">
        <v>1</v>
      </c>
      <c r="I111" s="28"/>
      <c r="J111" s="28">
        <v>1</v>
      </c>
      <c r="K111" s="28"/>
      <c r="L111" s="28"/>
      <c r="M111" s="28"/>
      <c r="N111" s="28">
        <v>1</v>
      </c>
      <c r="O111" s="28"/>
      <c r="P111" s="28"/>
      <c r="Q111" s="28"/>
      <c r="R111" s="28">
        <v>1</v>
      </c>
      <c r="S111" s="28">
        <v>1</v>
      </c>
      <c r="T111" s="28">
        <v>1</v>
      </c>
      <c r="U111" s="28"/>
      <c r="V111" s="28">
        <v>1</v>
      </c>
      <c r="W111" s="28">
        <v>1</v>
      </c>
      <c r="X111" s="28"/>
      <c r="Y111" s="28">
        <v>1</v>
      </c>
      <c r="Z111" s="28">
        <v>1</v>
      </c>
      <c r="AA111" s="28"/>
      <c r="AB111" s="28">
        <v>1</v>
      </c>
      <c r="AC111" s="28"/>
      <c r="AD111" s="28"/>
      <c r="AE111" s="28">
        <v>12</v>
      </c>
    </row>
    <row r="112" spans="2:31" x14ac:dyDescent="0.25">
      <c r="B112" s="28" t="s">
        <v>834</v>
      </c>
      <c r="C112" s="28">
        <f t="shared" si="2"/>
        <v>72</v>
      </c>
      <c r="D112" s="28" t="str">
        <f t="shared" si="3"/>
        <v>Ж</v>
      </c>
      <c r="E112" s="28"/>
      <c r="F112" s="28">
        <v>1</v>
      </c>
      <c r="G112" s="28"/>
      <c r="H112" s="28">
        <v>1</v>
      </c>
      <c r="I112" s="28"/>
      <c r="J112" s="28">
        <v>1</v>
      </c>
      <c r="K112" s="28"/>
      <c r="L112" s="28"/>
      <c r="M112" s="28">
        <v>1</v>
      </c>
      <c r="N112" s="28">
        <v>1</v>
      </c>
      <c r="O112" s="28"/>
      <c r="P112" s="28"/>
      <c r="Q112" s="28"/>
      <c r="R112" s="28">
        <v>1</v>
      </c>
      <c r="S112" s="28">
        <v>1</v>
      </c>
      <c r="T112" s="28">
        <v>1</v>
      </c>
      <c r="U112" s="28">
        <v>1</v>
      </c>
      <c r="V112" s="28">
        <v>1</v>
      </c>
      <c r="W112" s="28">
        <v>1</v>
      </c>
      <c r="X112" s="28"/>
      <c r="Y112" s="28">
        <v>1</v>
      </c>
      <c r="Z112" s="28">
        <v>1</v>
      </c>
      <c r="AA112" s="28"/>
      <c r="AB112" s="28">
        <v>1</v>
      </c>
      <c r="AC112" s="28"/>
      <c r="AD112" s="28"/>
      <c r="AE112" s="28">
        <v>14</v>
      </c>
    </row>
    <row r="113" spans="2:31" x14ac:dyDescent="0.25">
      <c r="B113" s="28" t="s">
        <v>800</v>
      </c>
      <c r="C113" s="28">
        <f t="shared" si="2"/>
        <v>73</v>
      </c>
      <c r="D113" s="28" t="str">
        <f t="shared" si="3"/>
        <v>М</v>
      </c>
      <c r="E113" s="28"/>
      <c r="F113" s="28">
        <v>1</v>
      </c>
      <c r="G113" s="28"/>
      <c r="H113" s="28">
        <v>1</v>
      </c>
      <c r="I113" s="28"/>
      <c r="J113" s="28">
        <v>1</v>
      </c>
      <c r="K113" s="28"/>
      <c r="L113" s="28"/>
      <c r="M113" s="28"/>
      <c r="N113" s="28">
        <v>1</v>
      </c>
      <c r="O113" s="28"/>
      <c r="P113" s="28"/>
      <c r="Q113" s="28"/>
      <c r="R113" s="28">
        <v>1</v>
      </c>
      <c r="S113" s="28">
        <v>1</v>
      </c>
      <c r="T113" s="28">
        <v>1</v>
      </c>
      <c r="U113" s="28"/>
      <c r="V113" s="28">
        <v>1</v>
      </c>
      <c r="W113" s="28">
        <v>1</v>
      </c>
      <c r="X113" s="28"/>
      <c r="Y113" s="28">
        <v>1</v>
      </c>
      <c r="Z113" s="28"/>
      <c r="AA113" s="28"/>
      <c r="AB113" s="28">
        <v>1</v>
      </c>
      <c r="AC113" s="28"/>
      <c r="AD113" s="28"/>
      <c r="AE113" s="28">
        <v>11</v>
      </c>
    </row>
    <row r="114" spans="2:31" x14ac:dyDescent="0.25">
      <c r="B114" s="28" t="s">
        <v>835</v>
      </c>
      <c r="C114" s="28">
        <f t="shared" si="2"/>
        <v>73</v>
      </c>
      <c r="D114" s="28" t="str">
        <f t="shared" si="3"/>
        <v>Ж</v>
      </c>
      <c r="E114" s="28"/>
      <c r="F114" s="28">
        <v>1</v>
      </c>
      <c r="G114" s="28"/>
      <c r="H114" s="28">
        <v>1</v>
      </c>
      <c r="I114" s="28"/>
      <c r="J114" s="28">
        <v>1</v>
      </c>
      <c r="K114" s="28"/>
      <c r="L114" s="28"/>
      <c r="M114" s="28"/>
      <c r="N114" s="28">
        <v>1</v>
      </c>
      <c r="O114" s="28"/>
      <c r="P114" s="28"/>
      <c r="Q114" s="28"/>
      <c r="R114" s="28">
        <v>1</v>
      </c>
      <c r="S114" s="28">
        <v>1</v>
      </c>
      <c r="T114" s="28">
        <v>1</v>
      </c>
      <c r="U114" s="28">
        <v>1</v>
      </c>
      <c r="V114" s="28">
        <v>1</v>
      </c>
      <c r="W114" s="28">
        <v>1</v>
      </c>
      <c r="X114" s="28"/>
      <c r="Y114" s="28">
        <v>1</v>
      </c>
      <c r="Z114" s="28"/>
      <c r="AA114" s="28"/>
      <c r="AB114" s="28">
        <v>1</v>
      </c>
      <c r="AC114" s="28"/>
      <c r="AD114" s="28"/>
      <c r="AE114" s="28">
        <v>12</v>
      </c>
    </row>
    <row r="115" spans="2:31" x14ac:dyDescent="0.25">
      <c r="B115" s="28" t="s">
        <v>801</v>
      </c>
      <c r="C115" s="28">
        <f t="shared" si="2"/>
        <v>74</v>
      </c>
      <c r="D115" s="28" t="str">
        <f t="shared" si="3"/>
        <v>М</v>
      </c>
      <c r="E115" s="28"/>
      <c r="F115" s="28">
        <v>1</v>
      </c>
      <c r="G115" s="28"/>
      <c r="H115" s="28">
        <v>1</v>
      </c>
      <c r="I115" s="28"/>
      <c r="J115" s="28">
        <v>1</v>
      </c>
      <c r="K115" s="28"/>
      <c r="L115" s="28">
        <v>1</v>
      </c>
      <c r="M115" s="28"/>
      <c r="N115" s="28">
        <v>1</v>
      </c>
      <c r="O115" s="28"/>
      <c r="P115" s="28"/>
      <c r="Q115" s="28"/>
      <c r="R115" s="28">
        <v>1</v>
      </c>
      <c r="S115" s="28">
        <v>1</v>
      </c>
      <c r="T115" s="28">
        <v>1</v>
      </c>
      <c r="U115" s="28"/>
      <c r="V115" s="28">
        <v>1</v>
      </c>
      <c r="W115" s="28">
        <v>1</v>
      </c>
      <c r="X115" s="28"/>
      <c r="Y115" s="28">
        <v>1</v>
      </c>
      <c r="Z115" s="28">
        <v>1</v>
      </c>
      <c r="AA115" s="28"/>
      <c r="AB115" s="28">
        <v>1</v>
      </c>
      <c r="AC115" s="28"/>
      <c r="AD115" s="28"/>
      <c r="AE115" s="28">
        <v>13</v>
      </c>
    </row>
    <row r="116" spans="2:31" x14ac:dyDescent="0.25">
      <c r="B116" s="28" t="s">
        <v>836</v>
      </c>
      <c r="C116" s="28">
        <f t="shared" si="2"/>
        <v>74</v>
      </c>
      <c r="D116" s="28" t="str">
        <f t="shared" si="3"/>
        <v>Ж</v>
      </c>
      <c r="E116" s="28"/>
      <c r="F116" s="28">
        <v>1</v>
      </c>
      <c r="G116" s="28"/>
      <c r="H116" s="28">
        <v>1</v>
      </c>
      <c r="I116" s="28"/>
      <c r="J116" s="28">
        <v>1</v>
      </c>
      <c r="K116" s="28"/>
      <c r="L116" s="28">
        <v>1</v>
      </c>
      <c r="M116" s="28">
        <v>1</v>
      </c>
      <c r="N116" s="28">
        <v>1</v>
      </c>
      <c r="O116" s="28"/>
      <c r="P116" s="28"/>
      <c r="Q116" s="28"/>
      <c r="R116" s="28">
        <v>1</v>
      </c>
      <c r="S116" s="28">
        <v>1</v>
      </c>
      <c r="T116" s="28">
        <v>1</v>
      </c>
      <c r="U116" s="28">
        <v>1</v>
      </c>
      <c r="V116" s="28">
        <v>1</v>
      </c>
      <c r="W116" s="28">
        <v>1</v>
      </c>
      <c r="X116" s="28"/>
      <c r="Y116" s="28">
        <v>1</v>
      </c>
      <c r="Z116" s="28">
        <v>1</v>
      </c>
      <c r="AA116" s="28"/>
      <c r="AB116" s="28">
        <v>1</v>
      </c>
      <c r="AC116" s="28"/>
      <c r="AD116" s="28"/>
      <c r="AE116" s="28">
        <v>15</v>
      </c>
    </row>
    <row r="117" spans="2:31" x14ac:dyDescent="0.25">
      <c r="B117" s="28" t="s">
        <v>802</v>
      </c>
      <c r="C117" s="28">
        <f t="shared" si="2"/>
        <v>75</v>
      </c>
      <c r="D117" s="28" t="str">
        <f t="shared" si="3"/>
        <v>М</v>
      </c>
      <c r="E117" s="28"/>
      <c r="F117" s="28">
        <v>1</v>
      </c>
      <c r="G117" s="28"/>
      <c r="H117" s="28">
        <v>1</v>
      </c>
      <c r="I117" s="28"/>
      <c r="J117" s="28">
        <v>1</v>
      </c>
      <c r="K117" s="28"/>
      <c r="L117" s="28"/>
      <c r="M117" s="28"/>
      <c r="N117" s="28">
        <v>1</v>
      </c>
      <c r="O117" s="28"/>
      <c r="P117" s="28"/>
      <c r="Q117" s="28"/>
      <c r="R117" s="28">
        <v>1</v>
      </c>
      <c r="S117" s="28">
        <v>1</v>
      </c>
      <c r="T117" s="28">
        <v>1</v>
      </c>
      <c r="U117" s="28"/>
      <c r="V117" s="28">
        <v>1</v>
      </c>
      <c r="W117" s="28">
        <v>1</v>
      </c>
      <c r="X117" s="28">
        <v>1</v>
      </c>
      <c r="Y117" s="28">
        <v>1</v>
      </c>
      <c r="Z117" s="28"/>
      <c r="AA117" s="28"/>
      <c r="AB117" s="28">
        <v>1</v>
      </c>
      <c r="AC117" s="28"/>
      <c r="AD117" s="28"/>
      <c r="AE117" s="28">
        <v>12</v>
      </c>
    </row>
    <row r="118" spans="2:31" x14ac:dyDescent="0.25">
      <c r="B118" s="28" t="s">
        <v>837</v>
      </c>
      <c r="C118" s="28">
        <f t="shared" si="2"/>
        <v>75</v>
      </c>
      <c r="D118" s="28" t="str">
        <f t="shared" si="3"/>
        <v>Ж</v>
      </c>
      <c r="E118" s="28"/>
      <c r="F118" s="28">
        <v>1</v>
      </c>
      <c r="G118" s="28"/>
      <c r="H118" s="28">
        <v>1</v>
      </c>
      <c r="I118" s="28"/>
      <c r="J118" s="28">
        <v>1</v>
      </c>
      <c r="K118" s="28"/>
      <c r="L118" s="28"/>
      <c r="M118" s="28"/>
      <c r="N118" s="28">
        <v>1</v>
      </c>
      <c r="O118" s="28"/>
      <c r="P118" s="28"/>
      <c r="Q118" s="28"/>
      <c r="R118" s="28">
        <v>1</v>
      </c>
      <c r="S118" s="28">
        <v>1</v>
      </c>
      <c r="T118" s="28">
        <v>1</v>
      </c>
      <c r="U118" s="28">
        <v>1</v>
      </c>
      <c r="V118" s="28">
        <v>1</v>
      </c>
      <c r="W118" s="28">
        <v>1</v>
      </c>
      <c r="X118" s="28">
        <v>1</v>
      </c>
      <c r="Y118" s="28">
        <v>1</v>
      </c>
      <c r="Z118" s="28"/>
      <c r="AA118" s="28"/>
      <c r="AB118" s="28">
        <v>1</v>
      </c>
      <c r="AC118" s="28"/>
      <c r="AD118" s="28"/>
      <c r="AE118" s="28">
        <v>13</v>
      </c>
    </row>
    <row r="119" spans="2:31" x14ac:dyDescent="0.25">
      <c r="B119" s="28" t="s">
        <v>803</v>
      </c>
      <c r="C119" s="28">
        <f t="shared" si="2"/>
        <v>76</v>
      </c>
      <c r="D119" s="28" t="str">
        <f t="shared" si="3"/>
        <v>М</v>
      </c>
      <c r="E119" s="28"/>
      <c r="F119" s="28">
        <v>1</v>
      </c>
      <c r="G119" s="28"/>
      <c r="H119" s="28">
        <v>1</v>
      </c>
      <c r="I119" s="28"/>
      <c r="J119" s="28"/>
      <c r="K119" s="28"/>
      <c r="L119" s="28"/>
      <c r="M119" s="28"/>
      <c r="N119" s="28">
        <v>1</v>
      </c>
      <c r="O119" s="28"/>
      <c r="P119" s="28"/>
      <c r="Q119" s="28"/>
      <c r="R119" s="28">
        <v>1</v>
      </c>
      <c r="S119" s="28">
        <v>1</v>
      </c>
      <c r="T119" s="28">
        <v>1</v>
      </c>
      <c r="U119" s="28"/>
      <c r="V119" s="28">
        <v>1</v>
      </c>
      <c r="W119" s="28">
        <v>1</v>
      </c>
      <c r="X119" s="28"/>
      <c r="Y119" s="28">
        <v>1</v>
      </c>
      <c r="Z119" s="28">
        <v>1</v>
      </c>
      <c r="AA119" s="28"/>
      <c r="AB119" s="28">
        <v>1</v>
      </c>
      <c r="AC119" s="28"/>
      <c r="AD119" s="28"/>
      <c r="AE119" s="28">
        <v>11</v>
      </c>
    </row>
    <row r="120" spans="2:31" x14ac:dyDescent="0.25">
      <c r="B120" s="28" t="s">
        <v>838</v>
      </c>
      <c r="C120" s="28">
        <f t="shared" si="2"/>
        <v>76</v>
      </c>
      <c r="D120" s="28" t="str">
        <f t="shared" si="3"/>
        <v>Ж</v>
      </c>
      <c r="E120" s="28"/>
      <c r="F120" s="28">
        <v>1</v>
      </c>
      <c r="G120" s="28"/>
      <c r="H120" s="28">
        <v>1</v>
      </c>
      <c r="I120" s="28"/>
      <c r="J120" s="28"/>
      <c r="K120" s="28"/>
      <c r="L120" s="28"/>
      <c r="M120" s="28"/>
      <c r="N120" s="28">
        <v>1</v>
      </c>
      <c r="O120" s="28"/>
      <c r="P120" s="28"/>
      <c r="Q120" s="28"/>
      <c r="R120" s="28">
        <v>1</v>
      </c>
      <c r="S120" s="28">
        <v>1</v>
      </c>
      <c r="T120" s="28">
        <v>1</v>
      </c>
      <c r="U120" s="28">
        <v>1</v>
      </c>
      <c r="V120" s="28">
        <v>1</v>
      </c>
      <c r="W120" s="28">
        <v>1</v>
      </c>
      <c r="X120" s="28"/>
      <c r="Y120" s="28">
        <v>1</v>
      </c>
      <c r="Z120" s="28">
        <v>1</v>
      </c>
      <c r="AA120" s="28"/>
      <c r="AB120" s="28">
        <v>1</v>
      </c>
      <c r="AC120" s="28"/>
      <c r="AD120" s="28"/>
      <c r="AE120" s="28">
        <v>12</v>
      </c>
    </row>
    <row r="121" spans="2:31" x14ac:dyDescent="0.25">
      <c r="B121" s="28" t="s">
        <v>804</v>
      </c>
      <c r="C121" s="28">
        <f t="shared" si="2"/>
        <v>77</v>
      </c>
      <c r="D121" s="28" t="str">
        <f t="shared" si="3"/>
        <v>М</v>
      </c>
      <c r="E121" s="28"/>
      <c r="F121" s="28">
        <v>1</v>
      </c>
      <c r="G121" s="28"/>
      <c r="H121" s="28">
        <v>1</v>
      </c>
      <c r="I121" s="28"/>
      <c r="J121" s="28"/>
      <c r="K121" s="28"/>
      <c r="L121" s="28">
        <v>1</v>
      </c>
      <c r="M121" s="28"/>
      <c r="N121" s="28">
        <v>1</v>
      </c>
      <c r="O121" s="28"/>
      <c r="P121" s="28"/>
      <c r="Q121" s="28"/>
      <c r="R121" s="28">
        <v>1</v>
      </c>
      <c r="S121" s="28">
        <v>1</v>
      </c>
      <c r="T121" s="28">
        <v>1</v>
      </c>
      <c r="U121" s="28"/>
      <c r="V121" s="28">
        <v>1</v>
      </c>
      <c r="W121" s="28">
        <v>1</v>
      </c>
      <c r="X121" s="28"/>
      <c r="Y121" s="28">
        <v>1</v>
      </c>
      <c r="Z121" s="28"/>
      <c r="AA121" s="28"/>
      <c r="AB121" s="28">
        <v>1</v>
      </c>
      <c r="AC121" s="28"/>
      <c r="AD121" s="28"/>
      <c r="AE121" s="28">
        <v>11</v>
      </c>
    </row>
    <row r="122" spans="2:31" x14ac:dyDescent="0.25">
      <c r="B122" s="28" t="s">
        <v>839</v>
      </c>
      <c r="C122" s="28">
        <f t="shared" si="2"/>
        <v>77</v>
      </c>
      <c r="D122" s="28" t="str">
        <f t="shared" si="3"/>
        <v>Ж</v>
      </c>
      <c r="E122" s="28"/>
      <c r="F122" s="28">
        <v>1</v>
      </c>
      <c r="G122" s="28"/>
      <c r="H122" s="28">
        <v>1</v>
      </c>
      <c r="I122" s="28"/>
      <c r="J122" s="28"/>
      <c r="K122" s="28"/>
      <c r="L122" s="28">
        <v>1</v>
      </c>
      <c r="M122" s="28"/>
      <c r="N122" s="28">
        <v>1</v>
      </c>
      <c r="O122" s="28"/>
      <c r="P122" s="28"/>
      <c r="Q122" s="28"/>
      <c r="R122" s="28">
        <v>1</v>
      </c>
      <c r="S122" s="28">
        <v>1</v>
      </c>
      <c r="T122" s="28">
        <v>1</v>
      </c>
      <c r="U122" s="28">
        <v>1</v>
      </c>
      <c r="V122" s="28">
        <v>1</v>
      </c>
      <c r="W122" s="28">
        <v>1</v>
      </c>
      <c r="X122" s="28"/>
      <c r="Y122" s="28">
        <v>1</v>
      </c>
      <c r="Z122" s="28"/>
      <c r="AA122" s="28"/>
      <c r="AB122" s="28">
        <v>1</v>
      </c>
      <c r="AC122" s="28"/>
      <c r="AD122" s="28"/>
      <c r="AE122" s="28">
        <v>12</v>
      </c>
    </row>
    <row r="123" spans="2:31" x14ac:dyDescent="0.25">
      <c r="B123" s="28" t="s">
        <v>805</v>
      </c>
      <c r="C123" s="28">
        <f t="shared" si="2"/>
        <v>78</v>
      </c>
      <c r="D123" s="28" t="str">
        <f t="shared" si="3"/>
        <v>М</v>
      </c>
      <c r="E123" s="28"/>
      <c r="F123" s="28">
        <v>1</v>
      </c>
      <c r="G123" s="28"/>
      <c r="H123" s="28">
        <v>1</v>
      </c>
      <c r="I123" s="28"/>
      <c r="J123" s="28"/>
      <c r="K123" s="28"/>
      <c r="L123" s="28"/>
      <c r="M123" s="28"/>
      <c r="N123" s="28">
        <v>1</v>
      </c>
      <c r="O123" s="28"/>
      <c r="P123" s="28"/>
      <c r="Q123" s="28"/>
      <c r="R123" s="28">
        <v>1</v>
      </c>
      <c r="S123" s="28">
        <v>1</v>
      </c>
      <c r="T123" s="28">
        <v>1</v>
      </c>
      <c r="U123" s="28"/>
      <c r="V123" s="28">
        <v>1</v>
      </c>
      <c r="W123" s="28">
        <v>1</v>
      </c>
      <c r="X123" s="28"/>
      <c r="Y123" s="28">
        <v>1</v>
      </c>
      <c r="Z123" s="28">
        <v>1</v>
      </c>
      <c r="AA123" s="28"/>
      <c r="AB123" s="28">
        <v>1</v>
      </c>
      <c r="AC123" s="28"/>
      <c r="AD123" s="28"/>
      <c r="AE123" s="28">
        <v>11</v>
      </c>
    </row>
    <row r="124" spans="2:31" x14ac:dyDescent="0.25">
      <c r="B124" s="28" t="s">
        <v>840</v>
      </c>
      <c r="C124" s="28">
        <f t="shared" si="2"/>
        <v>78</v>
      </c>
      <c r="D124" s="28" t="str">
        <f t="shared" si="3"/>
        <v>Ж</v>
      </c>
      <c r="E124" s="28"/>
      <c r="F124" s="28">
        <v>1</v>
      </c>
      <c r="G124" s="28"/>
      <c r="H124" s="28">
        <v>1</v>
      </c>
      <c r="I124" s="28"/>
      <c r="J124" s="28"/>
      <c r="K124" s="28"/>
      <c r="L124" s="28"/>
      <c r="M124" s="28"/>
      <c r="N124" s="28">
        <v>1</v>
      </c>
      <c r="O124" s="28"/>
      <c r="P124" s="28"/>
      <c r="Q124" s="28"/>
      <c r="R124" s="28">
        <v>1</v>
      </c>
      <c r="S124" s="28">
        <v>1</v>
      </c>
      <c r="T124" s="28">
        <v>1</v>
      </c>
      <c r="U124" s="28">
        <v>1</v>
      </c>
      <c r="V124" s="28">
        <v>1</v>
      </c>
      <c r="W124" s="28">
        <v>1</v>
      </c>
      <c r="X124" s="28"/>
      <c r="Y124" s="28">
        <v>1</v>
      </c>
      <c r="Z124" s="28">
        <v>1</v>
      </c>
      <c r="AA124" s="28"/>
      <c r="AB124" s="28">
        <v>1</v>
      </c>
      <c r="AC124" s="28"/>
      <c r="AD124" s="28"/>
      <c r="AE124" s="28">
        <v>12</v>
      </c>
    </row>
    <row r="125" spans="2:31" x14ac:dyDescent="0.25">
      <c r="B125" s="28" t="s">
        <v>806</v>
      </c>
      <c r="C125" s="28">
        <f t="shared" si="2"/>
        <v>79</v>
      </c>
      <c r="D125" s="28" t="str">
        <f t="shared" si="3"/>
        <v>М</v>
      </c>
      <c r="E125" s="28"/>
      <c r="F125" s="28">
        <v>1</v>
      </c>
      <c r="G125" s="28"/>
      <c r="H125" s="28">
        <v>1</v>
      </c>
      <c r="I125" s="28"/>
      <c r="J125" s="28"/>
      <c r="K125" s="28"/>
      <c r="L125" s="28"/>
      <c r="M125" s="28"/>
      <c r="N125" s="28">
        <v>1</v>
      </c>
      <c r="O125" s="28"/>
      <c r="P125" s="28"/>
      <c r="Q125" s="28"/>
      <c r="R125" s="28">
        <v>1</v>
      </c>
      <c r="S125" s="28">
        <v>1</v>
      </c>
      <c r="T125" s="28">
        <v>1</v>
      </c>
      <c r="U125" s="28"/>
      <c r="V125" s="28">
        <v>1</v>
      </c>
      <c r="W125" s="28">
        <v>1</v>
      </c>
      <c r="X125" s="28"/>
      <c r="Y125" s="28">
        <v>1</v>
      </c>
      <c r="Z125" s="28"/>
      <c r="AA125" s="28"/>
      <c r="AB125" s="28">
        <v>1</v>
      </c>
      <c r="AC125" s="28"/>
      <c r="AD125" s="28"/>
      <c r="AE125" s="28">
        <v>10</v>
      </c>
    </row>
    <row r="126" spans="2:31" x14ac:dyDescent="0.25">
      <c r="B126" s="28" t="s">
        <v>841</v>
      </c>
      <c r="C126" s="28">
        <f t="shared" si="2"/>
        <v>79</v>
      </c>
      <c r="D126" s="28" t="str">
        <f t="shared" si="3"/>
        <v>Ж</v>
      </c>
      <c r="E126" s="28"/>
      <c r="F126" s="28">
        <v>1</v>
      </c>
      <c r="G126" s="28"/>
      <c r="H126" s="28">
        <v>1</v>
      </c>
      <c r="I126" s="28"/>
      <c r="J126" s="28"/>
      <c r="K126" s="28"/>
      <c r="L126" s="28"/>
      <c r="M126" s="28"/>
      <c r="N126" s="28">
        <v>1</v>
      </c>
      <c r="O126" s="28"/>
      <c r="P126" s="28"/>
      <c r="Q126" s="28"/>
      <c r="R126" s="28">
        <v>1</v>
      </c>
      <c r="S126" s="28">
        <v>1</v>
      </c>
      <c r="T126" s="28">
        <v>1</v>
      </c>
      <c r="U126" s="28">
        <v>1</v>
      </c>
      <c r="V126" s="28">
        <v>1</v>
      </c>
      <c r="W126" s="28">
        <v>1</v>
      </c>
      <c r="X126" s="28"/>
      <c r="Y126" s="28">
        <v>1</v>
      </c>
      <c r="Z126" s="28"/>
      <c r="AA126" s="28"/>
      <c r="AB126" s="28">
        <v>1</v>
      </c>
      <c r="AC126" s="28"/>
      <c r="AD126" s="28"/>
      <c r="AE126" s="28">
        <v>11</v>
      </c>
    </row>
    <row r="127" spans="2:31" x14ac:dyDescent="0.25">
      <c r="B127" s="28" t="s">
        <v>807</v>
      </c>
      <c r="C127" s="28">
        <f t="shared" si="2"/>
        <v>80</v>
      </c>
      <c r="D127" s="28" t="str">
        <f t="shared" si="3"/>
        <v>М</v>
      </c>
      <c r="E127" s="28"/>
      <c r="F127" s="28">
        <v>1</v>
      </c>
      <c r="G127" s="28"/>
      <c r="H127" s="28">
        <v>1</v>
      </c>
      <c r="I127" s="28"/>
      <c r="J127" s="28"/>
      <c r="K127" s="28"/>
      <c r="L127" s="28">
        <v>1</v>
      </c>
      <c r="M127" s="28"/>
      <c r="N127" s="28">
        <v>1</v>
      </c>
      <c r="O127" s="28"/>
      <c r="P127" s="28"/>
      <c r="Q127" s="28"/>
      <c r="R127" s="28">
        <v>1</v>
      </c>
      <c r="S127" s="28">
        <v>1</v>
      </c>
      <c r="T127" s="28">
        <v>1</v>
      </c>
      <c r="U127" s="28"/>
      <c r="V127" s="28">
        <v>1</v>
      </c>
      <c r="W127" s="28">
        <v>1</v>
      </c>
      <c r="X127" s="28"/>
      <c r="Y127" s="28">
        <v>1</v>
      </c>
      <c r="Z127" s="28">
        <v>1</v>
      </c>
      <c r="AA127" s="28"/>
      <c r="AB127" s="28">
        <v>1</v>
      </c>
      <c r="AC127" s="28"/>
      <c r="AD127" s="28"/>
      <c r="AE127" s="28">
        <v>12</v>
      </c>
    </row>
    <row r="128" spans="2:31" x14ac:dyDescent="0.25">
      <c r="B128" s="28" t="s">
        <v>842</v>
      </c>
      <c r="C128" s="28">
        <f t="shared" si="2"/>
        <v>80</v>
      </c>
      <c r="D128" s="28" t="str">
        <f t="shared" si="3"/>
        <v>Ж</v>
      </c>
      <c r="E128" s="28"/>
      <c r="F128" s="28">
        <v>1</v>
      </c>
      <c r="G128" s="28"/>
      <c r="H128" s="28">
        <v>1</v>
      </c>
      <c r="I128" s="28"/>
      <c r="J128" s="28"/>
      <c r="K128" s="28"/>
      <c r="L128" s="28">
        <v>1</v>
      </c>
      <c r="M128" s="28"/>
      <c r="N128" s="28">
        <v>1</v>
      </c>
      <c r="O128" s="28"/>
      <c r="P128" s="28"/>
      <c r="Q128" s="28"/>
      <c r="R128" s="28">
        <v>1</v>
      </c>
      <c r="S128" s="28">
        <v>1</v>
      </c>
      <c r="T128" s="28">
        <v>1</v>
      </c>
      <c r="U128" s="28">
        <v>1</v>
      </c>
      <c r="V128" s="28">
        <v>1</v>
      </c>
      <c r="W128" s="28">
        <v>1</v>
      </c>
      <c r="X128" s="28"/>
      <c r="Y128" s="28">
        <v>1</v>
      </c>
      <c r="Z128" s="28">
        <v>1</v>
      </c>
      <c r="AA128" s="28"/>
      <c r="AB128" s="28">
        <v>1</v>
      </c>
      <c r="AC128" s="28"/>
      <c r="AD128" s="28"/>
      <c r="AE128" s="28">
        <v>13</v>
      </c>
    </row>
    <row r="129" spans="2:31" x14ac:dyDescent="0.25">
      <c r="B129" s="28" t="s">
        <v>808</v>
      </c>
      <c r="C129" s="28">
        <f t="shared" si="2"/>
        <v>81</v>
      </c>
      <c r="D129" s="28" t="str">
        <f t="shared" si="3"/>
        <v>М</v>
      </c>
      <c r="E129" s="28"/>
      <c r="F129" s="28">
        <v>1</v>
      </c>
      <c r="G129" s="28"/>
      <c r="H129" s="28">
        <v>1</v>
      </c>
      <c r="I129" s="28"/>
      <c r="J129" s="28"/>
      <c r="K129" s="28"/>
      <c r="L129" s="28"/>
      <c r="M129" s="28"/>
      <c r="N129" s="28">
        <v>1</v>
      </c>
      <c r="O129" s="28"/>
      <c r="P129" s="28"/>
      <c r="Q129" s="28"/>
      <c r="R129" s="28">
        <v>1</v>
      </c>
      <c r="S129" s="28">
        <v>1</v>
      </c>
      <c r="T129" s="28">
        <v>1</v>
      </c>
      <c r="U129" s="28"/>
      <c r="V129" s="28">
        <v>1</v>
      </c>
      <c r="W129" s="28">
        <v>1</v>
      </c>
      <c r="X129" s="28"/>
      <c r="Y129" s="28">
        <v>1</v>
      </c>
      <c r="Z129" s="28"/>
      <c r="AA129" s="28"/>
      <c r="AB129" s="28">
        <v>1</v>
      </c>
      <c r="AC129" s="28"/>
      <c r="AD129" s="28"/>
      <c r="AE129" s="28">
        <v>10</v>
      </c>
    </row>
    <row r="130" spans="2:31" x14ac:dyDescent="0.25">
      <c r="B130" s="28" t="s">
        <v>843</v>
      </c>
      <c r="C130" s="28">
        <f t="shared" si="2"/>
        <v>81</v>
      </c>
      <c r="D130" s="28" t="str">
        <f t="shared" si="3"/>
        <v>Ж</v>
      </c>
      <c r="E130" s="28"/>
      <c r="F130" s="28">
        <v>1</v>
      </c>
      <c r="G130" s="28"/>
      <c r="H130" s="28">
        <v>1</v>
      </c>
      <c r="I130" s="28"/>
      <c r="J130" s="28"/>
      <c r="K130" s="28"/>
      <c r="L130" s="28"/>
      <c r="M130" s="28"/>
      <c r="N130" s="28">
        <v>1</v>
      </c>
      <c r="O130" s="28"/>
      <c r="P130" s="28"/>
      <c r="Q130" s="28"/>
      <c r="R130" s="28">
        <v>1</v>
      </c>
      <c r="S130" s="28">
        <v>1</v>
      </c>
      <c r="T130" s="28">
        <v>1</v>
      </c>
      <c r="U130" s="28">
        <v>1</v>
      </c>
      <c r="V130" s="28">
        <v>1</v>
      </c>
      <c r="W130" s="28">
        <v>1</v>
      </c>
      <c r="X130" s="28"/>
      <c r="Y130" s="28">
        <v>1</v>
      </c>
      <c r="Z130" s="28"/>
      <c r="AA130" s="28"/>
      <c r="AB130" s="28">
        <v>1</v>
      </c>
      <c r="AC130" s="28"/>
      <c r="AD130" s="28"/>
      <c r="AE130" s="28">
        <v>11</v>
      </c>
    </row>
    <row r="131" spans="2:31" x14ac:dyDescent="0.25">
      <c r="B131" s="28" t="s">
        <v>809</v>
      </c>
      <c r="C131" s="28">
        <f t="shared" ref="C131:C166" si="4">MID(B131,1,2)+0</f>
        <v>82</v>
      </c>
      <c r="D131" s="28" t="str">
        <f t="shared" ref="D131:D166" si="5">MID(B131,5,1)</f>
        <v>М</v>
      </c>
      <c r="E131" s="28"/>
      <c r="F131" s="28">
        <v>1</v>
      </c>
      <c r="G131" s="28"/>
      <c r="H131" s="28">
        <v>1</v>
      </c>
      <c r="I131" s="28"/>
      <c r="J131" s="28"/>
      <c r="K131" s="28"/>
      <c r="L131" s="28"/>
      <c r="M131" s="28"/>
      <c r="N131" s="28">
        <v>1</v>
      </c>
      <c r="O131" s="28"/>
      <c r="P131" s="28"/>
      <c r="Q131" s="28"/>
      <c r="R131" s="28">
        <v>1</v>
      </c>
      <c r="S131" s="28">
        <v>1</v>
      </c>
      <c r="T131" s="28">
        <v>1</v>
      </c>
      <c r="U131" s="28"/>
      <c r="V131" s="28">
        <v>1</v>
      </c>
      <c r="W131" s="28">
        <v>1</v>
      </c>
      <c r="X131" s="28"/>
      <c r="Y131" s="28">
        <v>1</v>
      </c>
      <c r="Z131" s="28">
        <v>1</v>
      </c>
      <c r="AA131" s="28"/>
      <c r="AB131" s="28">
        <v>1</v>
      </c>
      <c r="AC131" s="28"/>
      <c r="AD131" s="28"/>
      <c r="AE131" s="28">
        <v>11</v>
      </c>
    </row>
    <row r="132" spans="2:31" x14ac:dyDescent="0.25">
      <c r="B132" s="28" t="s">
        <v>844</v>
      </c>
      <c r="C132" s="28">
        <f t="shared" si="4"/>
        <v>82</v>
      </c>
      <c r="D132" s="28" t="str">
        <f t="shared" si="5"/>
        <v>Ж</v>
      </c>
      <c r="E132" s="28"/>
      <c r="F132" s="28">
        <v>1</v>
      </c>
      <c r="G132" s="28"/>
      <c r="H132" s="28">
        <v>1</v>
      </c>
      <c r="I132" s="28"/>
      <c r="J132" s="28"/>
      <c r="K132" s="28"/>
      <c r="L132" s="28"/>
      <c r="M132" s="28"/>
      <c r="N132" s="28">
        <v>1</v>
      </c>
      <c r="O132" s="28"/>
      <c r="P132" s="28"/>
      <c r="Q132" s="28"/>
      <c r="R132" s="28">
        <v>1</v>
      </c>
      <c r="S132" s="28">
        <v>1</v>
      </c>
      <c r="T132" s="28">
        <v>1</v>
      </c>
      <c r="U132" s="28">
        <v>1</v>
      </c>
      <c r="V132" s="28">
        <v>1</v>
      </c>
      <c r="W132" s="28">
        <v>1</v>
      </c>
      <c r="X132" s="28"/>
      <c r="Y132" s="28">
        <v>1</v>
      </c>
      <c r="Z132" s="28">
        <v>1</v>
      </c>
      <c r="AA132" s="28"/>
      <c r="AB132" s="28">
        <v>1</v>
      </c>
      <c r="AC132" s="28"/>
      <c r="AD132" s="28"/>
      <c r="AE132" s="28">
        <v>12</v>
      </c>
    </row>
    <row r="133" spans="2:31" x14ac:dyDescent="0.25">
      <c r="B133" s="28" t="s">
        <v>810</v>
      </c>
      <c r="C133" s="28">
        <f t="shared" si="4"/>
        <v>83</v>
      </c>
      <c r="D133" s="28" t="str">
        <f t="shared" si="5"/>
        <v>М</v>
      </c>
      <c r="E133" s="28"/>
      <c r="F133" s="28">
        <v>1</v>
      </c>
      <c r="G133" s="28"/>
      <c r="H133" s="28">
        <v>1</v>
      </c>
      <c r="I133" s="28"/>
      <c r="J133" s="28"/>
      <c r="K133" s="28"/>
      <c r="L133" s="28">
        <v>1</v>
      </c>
      <c r="M133" s="28"/>
      <c r="N133" s="28">
        <v>1</v>
      </c>
      <c r="O133" s="28"/>
      <c r="P133" s="28"/>
      <c r="Q133" s="28"/>
      <c r="R133" s="28">
        <v>1</v>
      </c>
      <c r="S133" s="28">
        <v>1</v>
      </c>
      <c r="T133" s="28">
        <v>1</v>
      </c>
      <c r="U133" s="28"/>
      <c r="V133" s="28">
        <v>1</v>
      </c>
      <c r="W133" s="28">
        <v>1</v>
      </c>
      <c r="X133" s="28"/>
      <c r="Y133" s="28">
        <v>1</v>
      </c>
      <c r="Z133" s="28"/>
      <c r="AA133" s="28"/>
      <c r="AB133" s="28">
        <v>1</v>
      </c>
      <c r="AC133" s="28"/>
      <c r="AD133" s="28"/>
      <c r="AE133" s="28">
        <v>11</v>
      </c>
    </row>
    <row r="134" spans="2:31" x14ac:dyDescent="0.25">
      <c r="B134" s="28" t="s">
        <v>845</v>
      </c>
      <c r="C134" s="28">
        <f t="shared" si="4"/>
        <v>83</v>
      </c>
      <c r="D134" s="28" t="str">
        <f t="shared" si="5"/>
        <v>Ж</v>
      </c>
      <c r="E134" s="28"/>
      <c r="F134" s="28">
        <v>1</v>
      </c>
      <c r="G134" s="28"/>
      <c r="H134" s="28">
        <v>1</v>
      </c>
      <c r="I134" s="28"/>
      <c r="J134" s="28"/>
      <c r="K134" s="28"/>
      <c r="L134" s="28">
        <v>1</v>
      </c>
      <c r="M134" s="28"/>
      <c r="N134" s="28">
        <v>1</v>
      </c>
      <c r="O134" s="28"/>
      <c r="P134" s="28"/>
      <c r="Q134" s="28"/>
      <c r="R134" s="28">
        <v>1</v>
      </c>
      <c r="S134" s="28">
        <v>1</v>
      </c>
      <c r="T134" s="28">
        <v>1</v>
      </c>
      <c r="U134" s="28">
        <v>1</v>
      </c>
      <c r="V134" s="28">
        <v>1</v>
      </c>
      <c r="W134" s="28">
        <v>1</v>
      </c>
      <c r="X134" s="28"/>
      <c r="Y134" s="28">
        <v>1</v>
      </c>
      <c r="Z134" s="28"/>
      <c r="AA134" s="28"/>
      <c r="AB134" s="28">
        <v>1</v>
      </c>
      <c r="AC134" s="28"/>
      <c r="AD134" s="28"/>
      <c r="AE134" s="28">
        <v>12</v>
      </c>
    </row>
    <row r="135" spans="2:31" x14ac:dyDescent="0.25">
      <c r="B135" s="28" t="s">
        <v>811</v>
      </c>
      <c r="C135" s="28">
        <f t="shared" si="4"/>
        <v>84</v>
      </c>
      <c r="D135" s="28" t="str">
        <f t="shared" si="5"/>
        <v>М</v>
      </c>
      <c r="E135" s="28"/>
      <c r="F135" s="28">
        <v>1</v>
      </c>
      <c r="G135" s="28"/>
      <c r="H135" s="28">
        <v>1</v>
      </c>
      <c r="I135" s="28"/>
      <c r="J135" s="28"/>
      <c r="K135" s="28"/>
      <c r="L135" s="28"/>
      <c r="M135" s="28"/>
      <c r="N135" s="28">
        <v>1</v>
      </c>
      <c r="O135" s="28"/>
      <c r="P135" s="28"/>
      <c r="Q135" s="28"/>
      <c r="R135" s="28">
        <v>1</v>
      </c>
      <c r="S135" s="28">
        <v>1</v>
      </c>
      <c r="T135" s="28">
        <v>1</v>
      </c>
      <c r="U135" s="28"/>
      <c r="V135" s="28">
        <v>1</v>
      </c>
      <c r="W135" s="28">
        <v>1</v>
      </c>
      <c r="X135" s="28"/>
      <c r="Y135" s="28">
        <v>1</v>
      </c>
      <c r="Z135" s="28">
        <v>1</v>
      </c>
      <c r="AA135" s="28"/>
      <c r="AB135" s="28">
        <v>1</v>
      </c>
      <c r="AC135" s="28"/>
      <c r="AD135" s="28"/>
      <c r="AE135" s="28">
        <v>11</v>
      </c>
    </row>
    <row r="136" spans="2:31" x14ac:dyDescent="0.25">
      <c r="B136" s="28" t="s">
        <v>846</v>
      </c>
      <c r="C136" s="28">
        <f t="shared" si="4"/>
        <v>84</v>
      </c>
      <c r="D136" s="28" t="str">
        <f t="shared" si="5"/>
        <v>Ж</v>
      </c>
      <c r="E136" s="28"/>
      <c r="F136" s="28">
        <v>1</v>
      </c>
      <c r="G136" s="28"/>
      <c r="H136" s="28">
        <v>1</v>
      </c>
      <c r="I136" s="28"/>
      <c r="J136" s="28"/>
      <c r="K136" s="28"/>
      <c r="L136" s="28"/>
      <c r="M136" s="28"/>
      <c r="N136" s="28">
        <v>1</v>
      </c>
      <c r="O136" s="28"/>
      <c r="P136" s="28"/>
      <c r="Q136" s="28"/>
      <c r="R136" s="28">
        <v>1</v>
      </c>
      <c r="S136" s="28">
        <v>1</v>
      </c>
      <c r="T136" s="28">
        <v>1</v>
      </c>
      <c r="U136" s="28">
        <v>1</v>
      </c>
      <c r="V136" s="28">
        <v>1</v>
      </c>
      <c r="W136" s="28">
        <v>1</v>
      </c>
      <c r="X136" s="28"/>
      <c r="Y136" s="28">
        <v>1</v>
      </c>
      <c r="Z136" s="28">
        <v>1</v>
      </c>
      <c r="AA136" s="28"/>
      <c r="AB136" s="28">
        <v>1</v>
      </c>
      <c r="AC136" s="28"/>
      <c r="AD136" s="28"/>
      <c r="AE136" s="28">
        <v>12</v>
      </c>
    </row>
    <row r="137" spans="2:31" x14ac:dyDescent="0.25">
      <c r="B137" s="28" t="s">
        <v>812</v>
      </c>
      <c r="C137" s="28">
        <f t="shared" si="4"/>
        <v>85</v>
      </c>
      <c r="D137" s="28" t="str">
        <f t="shared" si="5"/>
        <v>М</v>
      </c>
      <c r="E137" s="28"/>
      <c r="F137" s="28">
        <v>1</v>
      </c>
      <c r="G137" s="28"/>
      <c r="H137" s="28">
        <v>1</v>
      </c>
      <c r="I137" s="28"/>
      <c r="J137" s="28"/>
      <c r="K137" s="28"/>
      <c r="L137" s="28"/>
      <c r="M137" s="28"/>
      <c r="N137" s="28">
        <v>1</v>
      </c>
      <c r="O137" s="28"/>
      <c r="P137" s="28"/>
      <c r="Q137" s="28"/>
      <c r="R137" s="28">
        <v>1</v>
      </c>
      <c r="S137" s="28">
        <v>1</v>
      </c>
      <c r="T137" s="28">
        <v>1</v>
      </c>
      <c r="U137" s="28"/>
      <c r="V137" s="28">
        <v>1</v>
      </c>
      <c r="W137" s="28">
        <v>1</v>
      </c>
      <c r="X137" s="28">
        <v>1</v>
      </c>
      <c r="Y137" s="28">
        <v>1</v>
      </c>
      <c r="Z137" s="28"/>
      <c r="AA137" s="28"/>
      <c r="AB137" s="28">
        <v>1</v>
      </c>
      <c r="AC137" s="28"/>
      <c r="AD137" s="28"/>
      <c r="AE137" s="28">
        <v>11</v>
      </c>
    </row>
    <row r="138" spans="2:31" x14ac:dyDescent="0.25">
      <c r="B138" s="28" t="s">
        <v>847</v>
      </c>
      <c r="C138" s="28">
        <f t="shared" si="4"/>
        <v>85</v>
      </c>
      <c r="D138" s="28" t="str">
        <f t="shared" si="5"/>
        <v>Ж</v>
      </c>
      <c r="E138" s="28"/>
      <c r="F138" s="28">
        <v>1</v>
      </c>
      <c r="G138" s="28"/>
      <c r="H138" s="28">
        <v>1</v>
      </c>
      <c r="I138" s="28"/>
      <c r="J138" s="28"/>
      <c r="K138" s="28"/>
      <c r="L138" s="28"/>
      <c r="M138" s="28"/>
      <c r="N138" s="28">
        <v>1</v>
      </c>
      <c r="O138" s="28"/>
      <c r="P138" s="28"/>
      <c r="Q138" s="28"/>
      <c r="R138" s="28">
        <v>1</v>
      </c>
      <c r="S138" s="28">
        <v>1</v>
      </c>
      <c r="T138" s="28">
        <v>1</v>
      </c>
      <c r="U138" s="28">
        <v>1</v>
      </c>
      <c r="V138" s="28">
        <v>1</v>
      </c>
      <c r="W138" s="28">
        <v>1</v>
      </c>
      <c r="X138" s="28">
        <v>1</v>
      </c>
      <c r="Y138" s="28">
        <v>1</v>
      </c>
      <c r="Z138" s="28"/>
      <c r="AA138" s="28"/>
      <c r="AB138" s="28">
        <v>1</v>
      </c>
      <c r="AC138" s="28"/>
      <c r="AD138" s="28"/>
      <c r="AE138" s="28">
        <v>12</v>
      </c>
    </row>
    <row r="139" spans="2:31" x14ac:dyDescent="0.25">
      <c r="B139" s="28" t="s">
        <v>813</v>
      </c>
      <c r="C139" s="28">
        <f t="shared" si="4"/>
        <v>86</v>
      </c>
      <c r="D139" s="28" t="str">
        <f t="shared" si="5"/>
        <v>М</v>
      </c>
      <c r="E139" s="28"/>
      <c r="F139" s="28">
        <v>1</v>
      </c>
      <c r="G139" s="28"/>
      <c r="H139" s="28">
        <v>1</v>
      </c>
      <c r="I139" s="28"/>
      <c r="J139" s="28"/>
      <c r="K139" s="28"/>
      <c r="L139" s="28">
        <v>1</v>
      </c>
      <c r="M139" s="28"/>
      <c r="N139" s="28">
        <v>1</v>
      </c>
      <c r="O139" s="28"/>
      <c r="P139" s="28"/>
      <c r="Q139" s="28"/>
      <c r="R139" s="28">
        <v>1</v>
      </c>
      <c r="S139" s="28">
        <v>1</v>
      </c>
      <c r="T139" s="28">
        <v>1</v>
      </c>
      <c r="U139" s="28"/>
      <c r="V139" s="28">
        <v>1</v>
      </c>
      <c r="W139" s="28">
        <v>1</v>
      </c>
      <c r="X139" s="28"/>
      <c r="Y139" s="28">
        <v>1</v>
      </c>
      <c r="Z139" s="28">
        <v>1</v>
      </c>
      <c r="AA139" s="28"/>
      <c r="AB139" s="28">
        <v>1</v>
      </c>
      <c r="AC139" s="28"/>
      <c r="AD139" s="28"/>
      <c r="AE139" s="28">
        <v>12</v>
      </c>
    </row>
    <row r="140" spans="2:31" x14ac:dyDescent="0.25">
      <c r="B140" s="28" t="s">
        <v>848</v>
      </c>
      <c r="C140" s="28">
        <f t="shared" si="4"/>
        <v>86</v>
      </c>
      <c r="D140" s="28" t="str">
        <f t="shared" si="5"/>
        <v>Ж</v>
      </c>
      <c r="E140" s="28"/>
      <c r="F140" s="28">
        <v>1</v>
      </c>
      <c r="G140" s="28"/>
      <c r="H140" s="28">
        <v>1</v>
      </c>
      <c r="I140" s="28"/>
      <c r="J140" s="28"/>
      <c r="K140" s="28"/>
      <c r="L140" s="28">
        <v>1</v>
      </c>
      <c r="M140" s="28"/>
      <c r="N140" s="28">
        <v>1</v>
      </c>
      <c r="O140" s="28"/>
      <c r="P140" s="28"/>
      <c r="Q140" s="28"/>
      <c r="R140" s="28">
        <v>1</v>
      </c>
      <c r="S140" s="28">
        <v>1</v>
      </c>
      <c r="T140" s="28">
        <v>1</v>
      </c>
      <c r="U140" s="28">
        <v>1</v>
      </c>
      <c r="V140" s="28">
        <v>1</v>
      </c>
      <c r="W140" s="28">
        <v>1</v>
      </c>
      <c r="X140" s="28"/>
      <c r="Y140" s="28">
        <v>1</v>
      </c>
      <c r="Z140" s="28">
        <v>1</v>
      </c>
      <c r="AA140" s="28"/>
      <c r="AB140" s="28">
        <v>1</v>
      </c>
      <c r="AC140" s="28"/>
      <c r="AD140" s="28"/>
      <c r="AE140" s="28">
        <v>13</v>
      </c>
    </row>
    <row r="141" spans="2:31" x14ac:dyDescent="0.25">
      <c r="B141" s="28" t="s">
        <v>814</v>
      </c>
      <c r="C141" s="28">
        <f t="shared" si="4"/>
        <v>87</v>
      </c>
      <c r="D141" s="28" t="str">
        <f t="shared" si="5"/>
        <v>М</v>
      </c>
      <c r="E141" s="28"/>
      <c r="F141" s="28">
        <v>1</v>
      </c>
      <c r="G141" s="28"/>
      <c r="H141" s="28">
        <v>1</v>
      </c>
      <c r="I141" s="28"/>
      <c r="J141" s="28"/>
      <c r="K141" s="28"/>
      <c r="L141" s="28"/>
      <c r="M141" s="28"/>
      <c r="N141" s="28">
        <v>1</v>
      </c>
      <c r="O141" s="28"/>
      <c r="P141" s="28"/>
      <c r="Q141" s="28"/>
      <c r="R141" s="28">
        <v>1</v>
      </c>
      <c r="S141" s="28">
        <v>1</v>
      </c>
      <c r="T141" s="28">
        <v>1</v>
      </c>
      <c r="U141" s="28"/>
      <c r="V141" s="28">
        <v>1</v>
      </c>
      <c r="W141" s="28">
        <v>1</v>
      </c>
      <c r="X141" s="28"/>
      <c r="Y141" s="28">
        <v>1</v>
      </c>
      <c r="Z141" s="28"/>
      <c r="AA141" s="28"/>
      <c r="AB141" s="28">
        <v>1</v>
      </c>
      <c r="AC141" s="28"/>
      <c r="AD141" s="28"/>
      <c r="AE141" s="28">
        <v>10</v>
      </c>
    </row>
    <row r="142" spans="2:31" x14ac:dyDescent="0.25">
      <c r="B142" s="28" t="s">
        <v>849</v>
      </c>
      <c r="C142" s="28">
        <f t="shared" si="4"/>
        <v>87</v>
      </c>
      <c r="D142" s="28" t="str">
        <f t="shared" si="5"/>
        <v>Ж</v>
      </c>
      <c r="E142" s="28"/>
      <c r="F142" s="28">
        <v>1</v>
      </c>
      <c r="G142" s="28"/>
      <c r="H142" s="28">
        <v>1</v>
      </c>
      <c r="I142" s="28"/>
      <c r="J142" s="28"/>
      <c r="K142" s="28"/>
      <c r="L142" s="28"/>
      <c r="M142" s="28"/>
      <c r="N142" s="28">
        <v>1</v>
      </c>
      <c r="O142" s="28"/>
      <c r="P142" s="28"/>
      <c r="Q142" s="28"/>
      <c r="R142" s="28">
        <v>1</v>
      </c>
      <c r="S142" s="28">
        <v>1</v>
      </c>
      <c r="T142" s="28">
        <v>1</v>
      </c>
      <c r="U142" s="28">
        <v>1</v>
      </c>
      <c r="V142" s="28">
        <v>1</v>
      </c>
      <c r="W142" s="28">
        <v>1</v>
      </c>
      <c r="X142" s="28"/>
      <c r="Y142" s="28">
        <v>1</v>
      </c>
      <c r="Z142" s="28"/>
      <c r="AA142" s="28"/>
      <c r="AB142" s="28">
        <v>1</v>
      </c>
      <c r="AC142" s="28"/>
      <c r="AD142" s="28"/>
      <c r="AE142" s="28">
        <v>11</v>
      </c>
    </row>
    <row r="143" spans="2:31" x14ac:dyDescent="0.25">
      <c r="B143" s="28" t="s">
        <v>815</v>
      </c>
      <c r="C143" s="28">
        <f t="shared" si="4"/>
        <v>88</v>
      </c>
      <c r="D143" s="28" t="str">
        <f t="shared" si="5"/>
        <v>М</v>
      </c>
      <c r="E143" s="28"/>
      <c r="F143" s="28">
        <v>1</v>
      </c>
      <c r="G143" s="28"/>
      <c r="H143" s="28">
        <v>1</v>
      </c>
      <c r="I143" s="28"/>
      <c r="J143" s="28"/>
      <c r="K143" s="28"/>
      <c r="L143" s="28"/>
      <c r="M143" s="28"/>
      <c r="N143" s="28">
        <v>1</v>
      </c>
      <c r="O143" s="28"/>
      <c r="P143" s="28"/>
      <c r="Q143" s="28"/>
      <c r="R143" s="28">
        <v>1</v>
      </c>
      <c r="S143" s="28">
        <v>1</v>
      </c>
      <c r="T143" s="28">
        <v>1</v>
      </c>
      <c r="U143" s="28"/>
      <c r="V143" s="28">
        <v>1</v>
      </c>
      <c r="W143" s="28">
        <v>1</v>
      </c>
      <c r="X143" s="28"/>
      <c r="Y143" s="28">
        <v>1</v>
      </c>
      <c r="Z143" s="28">
        <v>1</v>
      </c>
      <c r="AA143" s="28"/>
      <c r="AB143" s="28">
        <v>1</v>
      </c>
      <c r="AC143" s="28"/>
      <c r="AD143" s="28"/>
      <c r="AE143" s="28">
        <v>11</v>
      </c>
    </row>
    <row r="144" spans="2:31" x14ac:dyDescent="0.25">
      <c r="B144" s="28" t="s">
        <v>850</v>
      </c>
      <c r="C144" s="28">
        <f t="shared" si="4"/>
        <v>88</v>
      </c>
      <c r="D144" s="28" t="str">
        <f t="shared" si="5"/>
        <v>Ж</v>
      </c>
      <c r="E144" s="28"/>
      <c r="F144" s="28">
        <v>1</v>
      </c>
      <c r="G144" s="28"/>
      <c r="H144" s="28">
        <v>1</v>
      </c>
      <c r="I144" s="28"/>
      <c r="J144" s="28"/>
      <c r="K144" s="28"/>
      <c r="L144" s="28"/>
      <c r="M144" s="28"/>
      <c r="N144" s="28">
        <v>1</v>
      </c>
      <c r="O144" s="28"/>
      <c r="P144" s="28"/>
      <c r="Q144" s="28"/>
      <c r="R144" s="28">
        <v>1</v>
      </c>
      <c r="S144" s="28">
        <v>1</v>
      </c>
      <c r="T144" s="28">
        <v>1</v>
      </c>
      <c r="U144" s="28">
        <v>1</v>
      </c>
      <c r="V144" s="28">
        <v>1</v>
      </c>
      <c r="W144" s="28">
        <v>1</v>
      </c>
      <c r="X144" s="28"/>
      <c r="Y144" s="28">
        <v>1</v>
      </c>
      <c r="Z144" s="28">
        <v>1</v>
      </c>
      <c r="AA144" s="28"/>
      <c r="AB144" s="28">
        <v>1</v>
      </c>
      <c r="AC144" s="28"/>
      <c r="AD144" s="28"/>
      <c r="AE144" s="28">
        <v>12</v>
      </c>
    </row>
    <row r="145" spans="2:31" x14ac:dyDescent="0.25">
      <c r="B145" s="28" t="s">
        <v>816</v>
      </c>
      <c r="C145" s="28">
        <f t="shared" si="4"/>
        <v>89</v>
      </c>
      <c r="D145" s="28" t="str">
        <f t="shared" si="5"/>
        <v>М</v>
      </c>
      <c r="E145" s="28"/>
      <c r="F145" s="28">
        <v>1</v>
      </c>
      <c r="G145" s="28"/>
      <c r="H145" s="28">
        <v>1</v>
      </c>
      <c r="I145" s="28"/>
      <c r="J145" s="28"/>
      <c r="K145" s="28"/>
      <c r="L145" s="28">
        <v>1</v>
      </c>
      <c r="M145" s="28"/>
      <c r="N145" s="28">
        <v>1</v>
      </c>
      <c r="O145" s="28"/>
      <c r="P145" s="28"/>
      <c r="Q145" s="28"/>
      <c r="R145" s="28">
        <v>1</v>
      </c>
      <c r="S145" s="28">
        <v>1</v>
      </c>
      <c r="T145" s="28">
        <v>1</v>
      </c>
      <c r="U145" s="28"/>
      <c r="V145" s="28">
        <v>1</v>
      </c>
      <c r="W145" s="28">
        <v>1</v>
      </c>
      <c r="X145" s="28"/>
      <c r="Y145" s="28">
        <v>1</v>
      </c>
      <c r="Z145" s="28"/>
      <c r="AA145" s="28"/>
      <c r="AB145" s="28">
        <v>1</v>
      </c>
      <c r="AC145" s="28"/>
      <c r="AD145" s="28"/>
      <c r="AE145" s="28">
        <v>11</v>
      </c>
    </row>
    <row r="146" spans="2:31" x14ac:dyDescent="0.25">
      <c r="B146" s="28" t="s">
        <v>851</v>
      </c>
      <c r="C146" s="28">
        <f t="shared" si="4"/>
        <v>89</v>
      </c>
      <c r="D146" s="28" t="str">
        <f t="shared" si="5"/>
        <v>Ж</v>
      </c>
      <c r="E146" s="28"/>
      <c r="F146" s="28">
        <v>1</v>
      </c>
      <c r="G146" s="28"/>
      <c r="H146" s="28">
        <v>1</v>
      </c>
      <c r="I146" s="28"/>
      <c r="J146" s="28"/>
      <c r="K146" s="28"/>
      <c r="L146" s="28">
        <v>1</v>
      </c>
      <c r="M146" s="28"/>
      <c r="N146" s="28">
        <v>1</v>
      </c>
      <c r="O146" s="28"/>
      <c r="P146" s="28"/>
      <c r="Q146" s="28"/>
      <c r="R146" s="28">
        <v>1</v>
      </c>
      <c r="S146" s="28">
        <v>1</v>
      </c>
      <c r="T146" s="28">
        <v>1</v>
      </c>
      <c r="U146" s="28">
        <v>1</v>
      </c>
      <c r="V146" s="28">
        <v>1</v>
      </c>
      <c r="W146" s="28">
        <v>1</v>
      </c>
      <c r="X146" s="28"/>
      <c r="Y146" s="28">
        <v>1</v>
      </c>
      <c r="Z146" s="28"/>
      <c r="AA146" s="28"/>
      <c r="AB146" s="28">
        <v>1</v>
      </c>
      <c r="AC146" s="28"/>
      <c r="AD146" s="28"/>
      <c r="AE146" s="28">
        <v>12</v>
      </c>
    </row>
    <row r="147" spans="2:31" x14ac:dyDescent="0.25">
      <c r="B147" s="28" t="s">
        <v>817</v>
      </c>
      <c r="C147" s="28">
        <f t="shared" si="4"/>
        <v>90</v>
      </c>
      <c r="D147" s="28" t="str">
        <f t="shared" si="5"/>
        <v>М</v>
      </c>
      <c r="E147" s="28"/>
      <c r="F147" s="28">
        <v>1</v>
      </c>
      <c r="G147" s="28"/>
      <c r="H147" s="28">
        <v>1</v>
      </c>
      <c r="I147" s="28"/>
      <c r="J147" s="28"/>
      <c r="K147" s="28"/>
      <c r="L147" s="28"/>
      <c r="M147" s="28"/>
      <c r="N147" s="28">
        <v>1</v>
      </c>
      <c r="O147" s="28"/>
      <c r="P147" s="28"/>
      <c r="Q147" s="28"/>
      <c r="R147" s="28">
        <v>1</v>
      </c>
      <c r="S147" s="28">
        <v>1</v>
      </c>
      <c r="T147" s="28">
        <v>1</v>
      </c>
      <c r="U147" s="28"/>
      <c r="V147" s="28">
        <v>1</v>
      </c>
      <c r="W147" s="28">
        <v>1</v>
      </c>
      <c r="X147" s="28"/>
      <c r="Y147" s="28">
        <v>1</v>
      </c>
      <c r="Z147" s="28">
        <v>1</v>
      </c>
      <c r="AA147" s="28"/>
      <c r="AB147" s="28">
        <v>1</v>
      </c>
      <c r="AC147" s="28"/>
      <c r="AD147" s="28"/>
      <c r="AE147" s="28">
        <v>11</v>
      </c>
    </row>
    <row r="148" spans="2:31" x14ac:dyDescent="0.25">
      <c r="B148" s="28" t="s">
        <v>852</v>
      </c>
      <c r="C148" s="28">
        <f t="shared" si="4"/>
        <v>90</v>
      </c>
      <c r="D148" s="28" t="str">
        <f t="shared" si="5"/>
        <v>Ж</v>
      </c>
      <c r="E148" s="28"/>
      <c r="F148" s="28">
        <v>1</v>
      </c>
      <c r="G148" s="28"/>
      <c r="H148" s="28">
        <v>1</v>
      </c>
      <c r="I148" s="28"/>
      <c r="J148" s="28"/>
      <c r="K148" s="28"/>
      <c r="L148" s="28"/>
      <c r="M148" s="28"/>
      <c r="N148" s="28">
        <v>1</v>
      </c>
      <c r="O148" s="28"/>
      <c r="P148" s="28"/>
      <c r="Q148" s="28"/>
      <c r="R148" s="28">
        <v>1</v>
      </c>
      <c r="S148" s="28">
        <v>1</v>
      </c>
      <c r="T148" s="28">
        <v>1</v>
      </c>
      <c r="U148" s="28">
        <v>1</v>
      </c>
      <c r="V148" s="28">
        <v>1</v>
      </c>
      <c r="W148" s="28">
        <v>1</v>
      </c>
      <c r="X148" s="28"/>
      <c r="Y148" s="28">
        <v>1</v>
      </c>
      <c r="Z148" s="28">
        <v>1</v>
      </c>
      <c r="AA148" s="28"/>
      <c r="AB148" s="28">
        <v>1</v>
      </c>
      <c r="AC148" s="28"/>
      <c r="AD148" s="28"/>
      <c r="AE148" s="28">
        <v>12</v>
      </c>
    </row>
    <row r="149" spans="2:31" x14ac:dyDescent="0.25">
      <c r="B149" s="28" t="s">
        <v>818</v>
      </c>
      <c r="C149" s="28">
        <f t="shared" si="4"/>
        <v>91</v>
      </c>
      <c r="D149" s="28" t="str">
        <f t="shared" si="5"/>
        <v>М</v>
      </c>
      <c r="E149" s="28"/>
      <c r="F149" s="28">
        <v>1</v>
      </c>
      <c r="G149" s="28"/>
      <c r="H149" s="28">
        <v>1</v>
      </c>
      <c r="I149" s="28"/>
      <c r="J149" s="28"/>
      <c r="K149" s="28"/>
      <c r="L149" s="28"/>
      <c r="M149" s="28"/>
      <c r="N149" s="28">
        <v>1</v>
      </c>
      <c r="O149" s="28"/>
      <c r="P149" s="28"/>
      <c r="Q149" s="28"/>
      <c r="R149" s="28">
        <v>1</v>
      </c>
      <c r="S149" s="28">
        <v>1</v>
      </c>
      <c r="T149" s="28">
        <v>1</v>
      </c>
      <c r="U149" s="28"/>
      <c r="V149" s="28">
        <v>1</v>
      </c>
      <c r="W149" s="28">
        <v>1</v>
      </c>
      <c r="X149" s="28"/>
      <c r="Y149" s="28">
        <v>1</v>
      </c>
      <c r="Z149" s="28"/>
      <c r="AA149" s="28"/>
      <c r="AB149" s="28">
        <v>1</v>
      </c>
      <c r="AC149" s="28"/>
      <c r="AD149" s="28"/>
      <c r="AE149" s="28">
        <v>10</v>
      </c>
    </row>
    <row r="150" spans="2:31" x14ac:dyDescent="0.25">
      <c r="B150" s="28" t="s">
        <v>853</v>
      </c>
      <c r="C150" s="28">
        <f t="shared" si="4"/>
        <v>91</v>
      </c>
      <c r="D150" s="28" t="str">
        <f t="shared" si="5"/>
        <v>Ж</v>
      </c>
      <c r="E150" s="28"/>
      <c r="F150" s="28">
        <v>1</v>
      </c>
      <c r="G150" s="28"/>
      <c r="H150" s="28">
        <v>1</v>
      </c>
      <c r="I150" s="28"/>
      <c r="J150" s="28"/>
      <c r="K150" s="28"/>
      <c r="L150" s="28"/>
      <c r="M150" s="28"/>
      <c r="N150" s="28">
        <v>1</v>
      </c>
      <c r="O150" s="28"/>
      <c r="P150" s="28"/>
      <c r="Q150" s="28"/>
      <c r="R150" s="28">
        <v>1</v>
      </c>
      <c r="S150" s="28">
        <v>1</v>
      </c>
      <c r="T150" s="28">
        <v>1</v>
      </c>
      <c r="U150" s="28">
        <v>1</v>
      </c>
      <c r="V150" s="28">
        <v>1</v>
      </c>
      <c r="W150" s="28">
        <v>1</v>
      </c>
      <c r="X150" s="28"/>
      <c r="Y150" s="28">
        <v>1</v>
      </c>
      <c r="Z150" s="28"/>
      <c r="AA150" s="28"/>
      <c r="AB150" s="28">
        <v>1</v>
      </c>
      <c r="AC150" s="28"/>
      <c r="AD150" s="28"/>
      <c r="AE150" s="28">
        <v>11</v>
      </c>
    </row>
    <row r="151" spans="2:31" x14ac:dyDescent="0.25">
      <c r="B151" s="28" t="s">
        <v>819</v>
      </c>
      <c r="C151" s="28">
        <f t="shared" si="4"/>
        <v>92</v>
      </c>
      <c r="D151" s="28" t="str">
        <f t="shared" si="5"/>
        <v>М</v>
      </c>
      <c r="E151" s="28"/>
      <c r="F151" s="28">
        <v>1</v>
      </c>
      <c r="G151" s="28"/>
      <c r="H151" s="28">
        <v>1</v>
      </c>
      <c r="I151" s="28"/>
      <c r="J151" s="28"/>
      <c r="K151" s="28"/>
      <c r="L151" s="28">
        <v>1</v>
      </c>
      <c r="M151" s="28"/>
      <c r="N151" s="28">
        <v>1</v>
      </c>
      <c r="O151" s="28"/>
      <c r="P151" s="28"/>
      <c r="Q151" s="28"/>
      <c r="R151" s="28">
        <v>1</v>
      </c>
      <c r="S151" s="28">
        <v>1</v>
      </c>
      <c r="T151" s="28">
        <v>1</v>
      </c>
      <c r="U151" s="28"/>
      <c r="V151" s="28">
        <v>1</v>
      </c>
      <c r="W151" s="28">
        <v>1</v>
      </c>
      <c r="X151" s="28"/>
      <c r="Y151" s="28">
        <v>1</v>
      </c>
      <c r="Z151" s="28">
        <v>1</v>
      </c>
      <c r="AA151" s="28"/>
      <c r="AB151" s="28">
        <v>1</v>
      </c>
      <c r="AC151" s="28"/>
      <c r="AD151" s="28"/>
      <c r="AE151" s="28">
        <v>12</v>
      </c>
    </row>
    <row r="152" spans="2:31" x14ac:dyDescent="0.25">
      <c r="B152" s="28" t="s">
        <v>854</v>
      </c>
      <c r="C152" s="28">
        <f t="shared" si="4"/>
        <v>92</v>
      </c>
      <c r="D152" s="28" t="str">
        <f t="shared" si="5"/>
        <v>Ж</v>
      </c>
      <c r="E152" s="28"/>
      <c r="F152" s="28">
        <v>1</v>
      </c>
      <c r="G152" s="28"/>
      <c r="H152" s="28">
        <v>1</v>
      </c>
      <c r="I152" s="28"/>
      <c r="J152" s="28"/>
      <c r="K152" s="28"/>
      <c r="L152" s="28">
        <v>1</v>
      </c>
      <c r="M152" s="28"/>
      <c r="N152" s="28">
        <v>1</v>
      </c>
      <c r="O152" s="28"/>
      <c r="P152" s="28"/>
      <c r="Q152" s="28"/>
      <c r="R152" s="28">
        <v>1</v>
      </c>
      <c r="S152" s="28">
        <v>1</v>
      </c>
      <c r="T152" s="28">
        <v>1</v>
      </c>
      <c r="U152" s="28">
        <v>1</v>
      </c>
      <c r="V152" s="28">
        <v>1</v>
      </c>
      <c r="W152" s="28">
        <v>1</v>
      </c>
      <c r="X152" s="28"/>
      <c r="Y152" s="28">
        <v>1</v>
      </c>
      <c r="Z152" s="28">
        <v>1</v>
      </c>
      <c r="AA152" s="28"/>
      <c r="AB152" s="28">
        <v>1</v>
      </c>
      <c r="AC152" s="28"/>
      <c r="AD152" s="28"/>
      <c r="AE152" s="28">
        <v>13</v>
      </c>
    </row>
    <row r="153" spans="2:31" x14ac:dyDescent="0.25">
      <c r="B153" s="28" t="s">
        <v>820</v>
      </c>
      <c r="C153" s="28">
        <f t="shared" si="4"/>
        <v>93</v>
      </c>
      <c r="D153" s="28" t="str">
        <f t="shared" si="5"/>
        <v>М</v>
      </c>
      <c r="E153" s="28"/>
      <c r="F153" s="28">
        <v>1</v>
      </c>
      <c r="G153" s="28"/>
      <c r="H153" s="28">
        <v>1</v>
      </c>
      <c r="I153" s="28"/>
      <c r="J153" s="28"/>
      <c r="K153" s="28"/>
      <c r="L153" s="28"/>
      <c r="M153" s="28"/>
      <c r="N153" s="28">
        <v>1</v>
      </c>
      <c r="O153" s="28"/>
      <c r="P153" s="28"/>
      <c r="Q153" s="28"/>
      <c r="R153" s="28">
        <v>1</v>
      </c>
      <c r="S153" s="28">
        <v>1</v>
      </c>
      <c r="T153" s="28">
        <v>1</v>
      </c>
      <c r="U153" s="28"/>
      <c r="V153" s="28">
        <v>1</v>
      </c>
      <c r="W153" s="28">
        <v>1</v>
      </c>
      <c r="X153" s="28"/>
      <c r="Y153" s="28">
        <v>1</v>
      </c>
      <c r="Z153" s="28"/>
      <c r="AA153" s="28"/>
      <c r="AB153" s="28">
        <v>1</v>
      </c>
      <c r="AC153" s="28"/>
      <c r="AD153" s="28"/>
      <c r="AE153" s="28">
        <v>10</v>
      </c>
    </row>
    <row r="154" spans="2:31" x14ac:dyDescent="0.25">
      <c r="B154" s="28" t="s">
        <v>855</v>
      </c>
      <c r="C154" s="28">
        <f t="shared" si="4"/>
        <v>93</v>
      </c>
      <c r="D154" s="28" t="str">
        <f t="shared" si="5"/>
        <v>Ж</v>
      </c>
      <c r="E154" s="28"/>
      <c r="F154" s="28">
        <v>1</v>
      </c>
      <c r="G154" s="28"/>
      <c r="H154" s="28">
        <v>1</v>
      </c>
      <c r="I154" s="28"/>
      <c r="J154" s="28"/>
      <c r="K154" s="28"/>
      <c r="L154" s="28"/>
      <c r="M154" s="28"/>
      <c r="N154" s="28">
        <v>1</v>
      </c>
      <c r="O154" s="28"/>
      <c r="P154" s="28"/>
      <c r="Q154" s="28"/>
      <c r="R154" s="28">
        <v>1</v>
      </c>
      <c r="S154" s="28">
        <v>1</v>
      </c>
      <c r="T154" s="28">
        <v>1</v>
      </c>
      <c r="U154" s="28">
        <v>1</v>
      </c>
      <c r="V154" s="28">
        <v>1</v>
      </c>
      <c r="W154" s="28">
        <v>1</v>
      </c>
      <c r="X154" s="28"/>
      <c r="Y154" s="28">
        <v>1</v>
      </c>
      <c r="Z154" s="28"/>
      <c r="AA154" s="28"/>
      <c r="AB154" s="28">
        <v>1</v>
      </c>
      <c r="AC154" s="28"/>
      <c r="AD154" s="28"/>
      <c r="AE154" s="28">
        <v>11</v>
      </c>
    </row>
    <row r="155" spans="2:31" x14ac:dyDescent="0.25">
      <c r="B155" s="28" t="s">
        <v>821</v>
      </c>
      <c r="C155" s="28">
        <f t="shared" si="4"/>
        <v>94</v>
      </c>
      <c r="D155" s="28" t="str">
        <f t="shared" si="5"/>
        <v>М</v>
      </c>
      <c r="E155" s="28"/>
      <c r="F155" s="28">
        <v>1</v>
      </c>
      <c r="G155" s="28"/>
      <c r="H155" s="28">
        <v>1</v>
      </c>
      <c r="I155" s="28"/>
      <c r="J155" s="28"/>
      <c r="K155" s="28"/>
      <c r="L155" s="28"/>
      <c r="M155" s="28"/>
      <c r="N155" s="28">
        <v>1</v>
      </c>
      <c r="O155" s="28"/>
      <c r="P155" s="28"/>
      <c r="Q155" s="28"/>
      <c r="R155" s="28">
        <v>1</v>
      </c>
      <c r="S155" s="28">
        <v>1</v>
      </c>
      <c r="T155" s="28">
        <v>1</v>
      </c>
      <c r="U155" s="28"/>
      <c r="V155" s="28">
        <v>1</v>
      </c>
      <c r="W155" s="28">
        <v>1</v>
      </c>
      <c r="X155" s="28"/>
      <c r="Y155" s="28">
        <v>1</v>
      </c>
      <c r="Z155" s="28">
        <v>1</v>
      </c>
      <c r="AA155" s="28"/>
      <c r="AB155" s="28">
        <v>1</v>
      </c>
      <c r="AC155" s="28"/>
      <c r="AD155" s="28"/>
      <c r="AE155" s="28">
        <v>11</v>
      </c>
    </row>
    <row r="156" spans="2:31" x14ac:dyDescent="0.25">
      <c r="B156" s="28" t="s">
        <v>856</v>
      </c>
      <c r="C156" s="28">
        <f t="shared" si="4"/>
        <v>94</v>
      </c>
      <c r="D156" s="28" t="str">
        <f t="shared" si="5"/>
        <v>Ж</v>
      </c>
      <c r="E156" s="28"/>
      <c r="F156" s="28">
        <v>1</v>
      </c>
      <c r="G156" s="28"/>
      <c r="H156" s="28">
        <v>1</v>
      </c>
      <c r="I156" s="28"/>
      <c r="J156" s="28"/>
      <c r="K156" s="28"/>
      <c r="L156" s="28"/>
      <c r="M156" s="28"/>
      <c r="N156" s="28">
        <v>1</v>
      </c>
      <c r="O156" s="28"/>
      <c r="P156" s="28"/>
      <c r="Q156" s="28"/>
      <c r="R156" s="28">
        <v>1</v>
      </c>
      <c r="S156" s="28">
        <v>1</v>
      </c>
      <c r="T156" s="28">
        <v>1</v>
      </c>
      <c r="U156" s="28">
        <v>1</v>
      </c>
      <c r="V156" s="28">
        <v>1</v>
      </c>
      <c r="W156" s="28">
        <v>1</v>
      </c>
      <c r="X156" s="28"/>
      <c r="Y156" s="28">
        <v>1</v>
      </c>
      <c r="Z156" s="28">
        <v>1</v>
      </c>
      <c r="AA156" s="28"/>
      <c r="AB156" s="28">
        <v>1</v>
      </c>
      <c r="AC156" s="28"/>
      <c r="AD156" s="28"/>
      <c r="AE156" s="28">
        <v>12</v>
      </c>
    </row>
    <row r="157" spans="2:31" x14ac:dyDescent="0.25">
      <c r="B157" s="28" t="s">
        <v>822</v>
      </c>
      <c r="C157" s="28">
        <f t="shared" si="4"/>
        <v>95</v>
      </c>
      <c r="D157" s="28" t="str">
        <f t="shared" si="5"/>
        <v>М</v>
      </c>
      <c r="E157" s="28"/>
      <c r="F157" s="28">
        <v>1</v>
      </c>
      <c r="G157" s="28"/>
      <c r="H157" s="28">
        <v>1</v>
      </c>
      <c r="I157" s="28"/>
      <c r="J157" s="28"/>
      <c r="K157" s="28"/>
      <c r="L157" s="28">
        <v>1</v>
      </c>
      <c r="M157" s="28"/>
      <c r="N157" s="28">
        <v>1</v>
      </c>
      <c r="O157" s="28"/>
      <c r="P157" s="28"/>
      <c r="Q157" s="28"/>
      <c r="R157" s="28">
        <v>1</v>
      </c>
      <c r="S157" s="28">
        <v>1</v>
      </c>
      <c r="T157" s="28">
        <v>1</v>
      </c>
      <c r="U157" s="28"/>
      <c r="V157" s="28">
        <v>1</v>
      </c>
      <c r="W157" s="28">
        <v>1</v>
      </c>
      <c r="X157" s="28">
        <v>1</v>
      </c>
      <c r="Y157" s="28">
        <v>1</v>
      </c>
      <c r="Z157" s="28"/>
      <c r="AA157" s="28"/>
      <c r="AB157" s="28">
        <v>1</v>
      </c>
      <c r="AC157" s="28"/>
      <c r="AD157" s="28"/>
      <c r="AE157" s="28">
        <v>12</v>
      </c>
    </row>
    <row r="158" spans="2:31" x14ac:dyDescent="0.25">
      <c r="B158" s="28" t="s">
        <v>857</v>
      </c>
      <c r="C158" s="28">
        <f t="shared" si="4"/>
        <v>95</v>
      </c>
      <c r="D158" s="28" t="str">
        <f t="shared" si="5"/>
        <v>Ж</v>
      </c>
      <c r="E158" s="28"/>
      <c r="F158" s="28">
        <v>1</v>
      </c>
      <c r="G158" s="28"/>
      <c r="H158" s="28">
        <v>1</v>
      </c>
      <c r="I158" s="28"/>
      <c r="J158" s="28"/>
      <c r="K158" s="28"/>
      <c r="L158" s="28">
        <v>1</v>
      </c>
      <c r="M158" s="28"/>
      <c r="N158" s="28">
        <v>1</v>
      </c>
      <c r="O158" s="28"/>
      <c r="P158" s="28"/>
      <c r="Q158" s="28"/>
      <c r="R158" s="28">
        <v>1</v>
      </c>
      <c r="S158" s="28">
        <v>1</v>
      </c>
      <c r="T158" s="28">
        <v>1</v>
      </c>
      <c r="U158" s="28">
        <v>1</v>
      </c>
      <c r="V158" s="28">
        <v>1</v>
      </c>
      <c r="W158" s="28">
        <v>1</v>
      </c>
      <c r="X158" s="28">
        <v>1</v>
      </c>
      <c r="Y158" s="28">
        <v>1</v>
      </c>
      <c r="Z158" s="28"/>
      <c r="AA158" s="28"/>
      <c r="AB158" s="28">
        <v>1</v>
      </c>
      <c r="AC158" s="28"/>
      <c r="AD158" s="28"/>
      <c r="AE158" s="28">
        <v>13</v>
      </c>
    </row>
    <row r="159" spans="2:31" x14ac:dyDescent="0.25">
      <c r="B159" s="28" t="s">
        <v>823</v>
      </c>
      <c r="C159" s="28">
        <f t="shared" si="4"/>
        <v>96</v>
      </c>
      <c r="D159" s="28" t="str">
        <f t="shared" si="5"/>
        <v>М</v>
      </c>
      <c r="E159" s="28"/>
      <c r="F159" s="28">
        <v>1</v>
      </c>
      <c r="G159" s="28"/>
      <c r="H159" s="28">
        <v>1</v>
      </c>
      <c r="I159" s="28"/>
      <c r="J159" s="28"/>
      <c r="K159" s="28"/>
      <c r="L159" s="28"/>
      <c r="M159" s="28"/>
      <c r="N159" s="28">
        <v>1</v>
      </c>
      <c r="O159" s="28"/>
      <c r="P159" s="28"/>
      <c r="Q159" s="28"/>
      <c r="R159" s="28">
        <v>1</v>
      </c>
      <c r="S159" s="28">
        <v>1</v>
      </c>
      <c r="T159" s="28">
        <v>1</v>
      </c>
      <c r="U159" s="28"/>
      <c r="V159" s="28">
        <v>1</v>
      </c>
      <c r="W159" s="28">
        <v>1</v>
      </c>
      <c r="X159" s="28"/>
      <c r="Y159" s="28">
        <v>1</v>
      </c>
      <c r="Z159" s="28">
        <v>1</v>
      </c>
      <c r="AA159" s="28"/>
      <c r="AB159" s="28">
        <v>1</v>
      </c>
      <c r="AC159" s="28"/>
      <c r="AD159" s="28"/>
      <c r="AE159" s="28">
        <v>11</v>
      </c>
    </row>
    <row r="160" spans="2:31" x14ac:dyDescent="0.25">
      <c r="B160" s="28" t="s">
        <v>858</v>
      </c>
      <c r="C160" s="28">
        <f t="shared" si="4"/>
        <v>96</v>
      </c>
      <c r="D160" s="28" t="str">
        <f t="shared" si="5"/>
        <v>Ж</v>
      </c>
      <c r="E160" s="28"/>
      <c r="F160" s="28">
        <v>1</v>
      </c>
      <c r="G160" s="28"/>
      <c r="H160" s="28">
        <v>1</v>
      </c>
      <c r="I160" s="28"/>
      <c r="J160" s="28"/>
      <c r="K160" s="28"/>
      <c r="L160" s="28"/>
      <c r="M160" s="28"/>
      <c r="N160" s="28">
        <v>1</v>
      </c>
      <c r="O160" s="28"/>
      <c r="P160" s="28"/>
      <c r="Q160" s="28"/>
      <c r="R160" s="28">
        <v>1</v>
      </c>
      <c r="S160" s="28">
        <v>1</v>
      </c>
      <c r="T160" s="28">
        <v>1</v>
      </c>
      <c r="U160" s="28">
        <v>1</v>
      </c>
      <c r="V160" s="28">
        <v>1</v>
      </c>
      <c r="W160" s="28">
        <v>1</v>
      </c>
      <c r="X160" s="28"/>
      <c r="Y160" s="28">
        <v>1</v>
      </c>
      <c r="Z160" s="28">
        <v>1</v>
      </c>
      <c r="AA160" s="28"/>
      <c r="AB160" s="28">
        <v>1</v>
      </c>
      <c r="AC160" s="28"/>
      <c r="AD160" s="28"/>
      <c r="AE160" s="28">
        <v>12</v>
      </c>
    </row>
    <row r="161" spans="2:31" x14ac:dyDescent="0.25">
      <c r="B161" s="28" t="s">
        <v>824</v>
      </c>
      <c r="C161" s="28">
        <f t="shared" si="4"/>
        <v>97</v>
      </c>
      <c r="D161" s="28" t="str">
        <f t="shared" si="5"/>
        <v>М</v>
      </c>
      <c r="E161" s="28"/>
      <c r="F161" s="28">
        <v>1</v>
      </c>
      <c r="G161" s="28"/>
      <c r="H161" s="28">
        <v>1</v>
      </c>
      <c r="I161" s="28"/>
      <c r="J161" s="28"/>
      <c r="K161" s="28"/>
      <c r="L161" s="28"/>
      <c r="M161" s="28"/>
      <c r="N161" s="28">
        <v>1</v>
      </c>
      <c r="O161" s="28"/>
      <c r="P161" s="28"/>
      <c r="Q161" s="28"/>
      <c r="R161" s="28">
        <v>1</v>
      </c>
      <c r="S161" s="28">
        <v>1</v>
      </c>
      <c r="T161" s="28">
        <v>1</v>
      </c>
      <c r="U161" s="28"/>
      <c r="V161" s="28">
        <v>1</v>
      </c>
      <c r="W161" s="28">
        <v>1</v>
      </c>
      <c r="X161" s="28"/>
      <c r="Y161" s="28">
        <v>1</v>
      </c>
      <c r="Z161" s="28"/>
      <c r="AA161" s="28"/>
      <c r="AB161" s="28">
        <v>1</v>
      </c>
      <c r="AC161" s="28"/>
      <c r="AD161" s="28"/>
      <c r="AE161" s="28">
        <v>10</v>
      </c>
    </row>
    <row r="162" spans="2:31" x14ac:dyDescent="0.25">
      <c r="B162" s="28" t="s">
        <v>859</v>
      </c>
      <c r="C162" s="28">
        <f t="shared" si="4"/>
        <v>97</v>
      </c>
      <c r="D162" s="28" t="str">
        <f t="shared" si="5"/>
        <v>Ж</v>
      </c>
      <c r="E162" s="28"/>
      <c r="F162" s="28">
        <v>1</v>
      </c>
      <c r="G162" s="28"/>
      <c r="H162" s="28">
        <v>1</v>
      </c>
      <c r="I162" s="28"/>
      <c r="J162" s="28"/>
      <c r="K162" s="28"/>
      <c r="L162" s="28"/>
      <c r="M162" s="28"/>
      <c r="N162" s="28">
        <v>1</v>
      </c>
      <c r="O162" s="28"/>
      <c r="P162" s="28"/>
      <c r="Q162" s="28"/>
      <c r="R162" s="28">
        <v>1</v>
      </c>
      <c r="S162" s="28">
        <v>1</v>
      </c>
      <c r="T162" s="28">
        <v>1</v>
      </c>
      <c r="U162" s="28">
        <v>1</v>
      </c>
      <c r="V162" s="28">
        <v>1</v>
      </c>
      <c r="W162" s="28">
        <v>1</v>
      </c>
      <c r="X162" s="28"/>
      <c r="Y162" s="28">
        <v>1</v>
      </c>
      <c r="Z162" s="28"/>
      <c r="AA162" s="28"/>
      <c r="AB162" s="28">
        <v>1</v>
      </c>
      <c r="AC162" s="28"/>
      <c r="AD162" s="28"/>
      <c r="AE162" s="28">
        <v>11</v>
      </c>
    </row>
    <row r="163" spans="2:31" x14ac:dyDescent="0.25">
      <c r="B163" s="28" t="s">
        <v>825</v>
      </c>
      <c r="C163" s="28">
        <f t="shared" si="4"/>
        <v>98</v>
      </c>
      <c r="D163" s="28" t="str">
        <f t="shared" si="5"/>
        <v>М</v>
      </c>
      <c r="E163" s="28"/>
      <c r="F163" s="28">
        <v>1</v>
      </c>
      <c r="G163" s="28"/>
      <c r="H163" s="28">
        <v>1</v>
      </c>
      <c r="I163" s="28"/>
      <c r="J163" s="28"/>
      <c r="K163" s="28"/>
      <c r="L163" s="28">
        <v>1</v>
      </c>
      <c r="M163" s="28"/>
      <c r="N163" s="28">
        <v>1</v>
      </c>
      <c r="O163" s="28"/>
      <c r="P163" s="28"/>
      <c r="Q163" s="28"/>
      <c r="R163" s="28">
        <v>1</v>
      </c>
      <c r="S163" s="28">
        <v>1</v>
      </c>
      <c r="T163" s="28">
        <v>1</v>
      </c>
      <c r="U163" s="28"/>
      <c r="V163" s="28">
        <v>1</v>
      </c>
      <c r="W163" s="28">
        <v>1</v>
      </c>
      <c r="X163" s="28"/>
      <c r="Y163" s="28">
        <v>1</v>
      </c>
      <c r="Z163" s="28">
        <v>1</v>
      </c>
      <c r="AA163" s="28"/>
      <c r="AB163" s="28">
        <v>1</v>
      </c>
      <c r="AC163" s="28"/>
      <c r="AD163" s="28"/>
      <c r="AE163" s="28">
        <v>12</v>
      </c>
    </row>
    <row r="164" spans="2:31" x14ac:dyDescent="0.25">
      <c r="B164" s="28" t="s">
        <v>860</v>
      </c>
      <c r="C164" s="28">
        <f t="shared" si="4"/>
        <v>98</v>
      </c>
      <c r="D164" s="28" t="str">
        <f t="shared" si="5"/>
        <v>Ж</v>
      </c>
      <c r="E164" s="28"/>
      <c r="F164" s="28">
        <v>1</v>
      </c>
      <c r="G164" s="28"/>
      <c r="H164" s="28">
        <v>1</v>
      </c>
      <c r="I164" s="28"/>
      <c r="J164" s="28"/>
      <c r="K164" s="28"/>
      <c r="L164" s="28">
        <v>1</v>
      </c>
      <c r="M164" s="28"/>
      <c r="N164" s="28">
        <v>1</v>
      </c>
      <c r="O164" s="28"/>
      <c r="P164" s="28"/>
      <c r="Q164" s="28"/>
      <c r="R164" s="28">
        <v>1</v>
      </c>
      <c r="S164" s="28">
        <v>1</v>
      </c>
      <c r="T164" s="28">
        <v>1</v>
      </c>
      <c r="U164" s="28">
        <v>1</v>
      </c>
      <c r="V164" s="28">
        <v>1</v>
      </c>
      <c r="W164" s="28">
        <v>1</v>
      </c>
      <c r="X164" s="28"/>
      <c r="Y164" s="28">
        <v>1</v>
      </c>
      <c r="Z164" s="28">
        <v>1</v>
      </c>
      <c r="AA164" s="28"/>
      <c r="AB164" s="28">
        <v>1</v>
      </c>
      <c r="AC164" s="28"/>
      <c r="AD164" s="28"/>
      <c r="AE164" s="28">
        <v>13</v>
      </c>
    </row>
    <row r="165" spans="2:31" x14ac:dyDescent="0.25">
      <c r="B165" s="28" t="s">
        <v>826</v>
      </c>
      <c r="C165" s="28">
        <f t="shared" si="4"/>
        <v>99</v>
      </c>
      <c r="D165" s="28" t="str">
        <f t="shared" si="5"/>
        <v>М</v>
      </c>
      <c r="E165" s="28"/>
      <c r="F165" s="28">
        <v>1</v>
      </c>
      <c r="G165" s="28"/>
      <c r="H165" s="28">
        <v>1</v>
      </c>
      <c r="I165" s="28"/>
      <c r="J165" s="28"/>
      <c r="K165" s="28"/>
      <c r="L165" s="28"/>
      <c r="M165" s="28"/>
      <c r="N165" s="28">
        <v>1</v>
      </c>
      <c r="O165" s="28"/>
      <c r="P165" s="28"/>
      <c r="Q165" s="28"/>
      <c r="R165" s="28">
        <v>1</v>
      </c>
      <c r="S165" s="28">
        <v>1</v>
      </c>
      <c r="T165" s="28">
        <v>1</v>
      </c>
      <c r="U165" s="28"/>
      <c r="V165" s="28">
        <v>1</v>
      </c>
      <c r="W165" s="28">
        <v>1</v>
      </c>
      <c r="X165" s="28"/>
      <c r="Y165" s="28">
        <v>1</v>
      </c>
      <c r="Z165" s="28"/>
      <c r="AA165" s="28"/>
      <c r="AB165" s="28">
        <v>1</v>
      </c>
      <c r="AC165" s="28"/>
      <c r="AD165" s="28"/>
      <c r="AE165" s="28">
        <v>10</v>
      </c>
    </row>
    <row r="166" spans="2:31" x14ac:dyDescent="0.25">
      <c r="B166" s="28" t="s">
        <v>861</v>
      </c>
      <c r="C166" s="28">
        <f t="shared" si="4"/>
        <v>99</v>
      </c>
      <c r="D166" s="28" t="str">
        <f t="shared" si="5"/>
        <v>Ж</v>
      </c>
      <c r="E166" s="28"/>
      <c r="F166" s="28">
        <v>1</v>
      </c>
      <c r="G166" s="28"/>
      <c r="H166" s="28">
        <v>1</v>
      </c>
      <c r="I166" s="28"/>
      <c r="J166" s="28"/>
      <c r="K166" s="28"/>
      <c r="L166" s="28"/>
      <c r="M166" s="28"/>
      <c r="N166" s="28">
        <v>1</v>
      </c>
      <c r="O166" s="28"/>
      <c r="P166" s="28"/>
      <c r="Q166" s="28"/>
      <c r="R166" s="28">
        <v>1</v>
      </c>
      <c r="S166" s="28">
        <v>1</v>
      </c>
      <c r="T166" s="28">
        <v>1</v>
      </c>
      <c r="U166" s="28">
        <v>1</v>
      </c>
      <c r="V166" s="28">
        <v>1</v>
      </c>
      <c r="W166" s="28">
        <v>1</v>
      </c>
      <c r="X166" s="28"/>
      <c r="Y166" s="28">
        <v>1</v>
      </c>
      <c r="Z166" s="28"/>
      <c r="AA166" s="28"/>
      <c r="AB166" s="28">
        <v>1</v>
      </c>
      <c r="AC166" s="28"/>
      <c r="AD166" s="28"/>
      <c r="AE166" s="28">
        <v>11</v>
      </c>
    </row>
  </sheetData>
  <autoFilter ref="B2:AE166" xr:uid="{268B5CA2-7101-40FD-9521-DC75FF01BA20}">
    <sortState xmlns:xlrd2="http://schemas.microsoft.com/office/spreadsheetml/2017/richdata2" ref="B3:AE166">
      <sortCondition ref="C2:C166"/>
    </sortState>
  </autoFilter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85C34-2E61-4426-BBA5-15366A186D22}">
  <sheetPr codeName="Лист43"/>
  <dimension ref="B3:FN30"/>
  <sheetViews>
    <sheetView zoomScale="145" zoomScaleNormal="145" workbookViewId="0">
      <selection activeCell="V19" sqref="V19"/>
    </sheetView>
  </sheetViews>
  <sheetFormatPr defaultRowHeight="15" x14ac:dyDescent="0.25"/>
  <cols>
    <col min="2" max="2" width="40.42578125" customWidth="1"/>
    <col min="3" max="3" width="8" customWidth="1"/>
    <col min="4" max="4" width="7.42578125" bestFit="1" customWidth="1"/>
    <col min="5" max="167" width="5.42578125" bestFit="1" customWidth="1"/>
    <col min="168" max="169" width="6.28515625" bestFit="1" customWidth="1"/>
  </cols>
  <sheetData>
    <row r="3" spans="2:170" s="67" customFormat="1" ht="11.25" x14ac:dyDescent="0.2">
      <c r="D3" s="68" t="str">
        <f>_xlfn.CONCAT(D4,"__",D5)</f>
        <v>18__М</v>
      </c>
      <c r="E3" s="68" t="str">
        <f t="shared" ref="E3:BP3" si="0">_xlfn.CONCAT(E4,"__",E5)</f>
        <v>18__Ж</v>
      </c>
      <c r="F3" s="68" t="str">
        <f t="shared" si="0"/>
        <v>19__М</v>
      </c>
      <c r="G3" s="68" t="str">
        <f t="shared" si="0"/>
        <v>19__Ж</v>
      </c>
      <c r="H3" s="68" t="str">
        <f t="shared" si="0"/>
        <v>20__М</v>
      </c>
      <c r="I3" s="68" t="str">
        <f t="shared" si="0"/>
        <v>20__Ж</v>
      </c>
      <c r="J3" s="68" t="str">
        <f t="shared" si="0"/>
        <v>21__М</v>
      </c>
      <c r="K3" s="68" t="str">
        <f t="shared" si="0"/>
        <v>21__Ж</v>
      </c>
      <c r="L3" s="68" t="str">
        <f t="shared" si="0"/>
        <v>22__М</v>
      </c>
      <c r="M3" s="68" t="str">
        <f t="shared" si="0"/>
        <v>22__Ж</v>
      </c>
      <c r="N3" s="68" t="str">
        <f t="shared" si="0"/>
        <v>23__М</v>
      </c>
      <c r="O3" s="68" t="str">
        <f t="shared" si="0"/>
        <v>23__Ж</v>
      </c>
      <c r="P3" s="68" t="str">
        <f t="shared" si="0"/>
        <v>24__М</v>
      </c>
      <c r="Q3" s="68" t="str">
        <f t="shared" si="0"/>
        <v>24__Ж</v>
      </c>
      <c r="R3" s="68" t="str">
        <f t="shared" si="0"/>
        <v>25__М</v>
      </c>
      <c r="S3" s="68" t="str">
        <f t="shared" si="0"/>
        <v>25__Ж</v>
      </c>
      <c r="T3" s="68" t="str">
        <f t="shared" si="0"/>
        <v>26__М</v>
      </c>
      <c r="U3" s="68" t="str">
        <f t="shared" si="0"/>
        <v>26__Ж</v>
      </c>
      <c r="V3" s="68" t="str">
        <f t="shared" si="0"/>
        <v>27__М</v>
      </c>
      <c r="W3" s="68" t="str">
        <f t="shared" si="0"/>
        <v>27__Ж</v>
      </c>
      <c r="X3" s="68" t="str">
        <f t="shared" si="0"/>
        <v>28__М</v>
      </c>
      <c r="Y3" s="68" t="str">
        <f t="shared" si="0"/>
        <v>28__Ж</v>
      </c>
      <c r="Z3" s="68" t="str">
        <f t="shared" si="0"/>
        <v>29__М</v>
      </c>
      <c r="AA3" s="68" t="str">
        <f t="shared" si="0"/>
        <v>29__Ж</v>
      </c>
      <c r="AB3" s="68" t="str">
        <f t="shared" si="0"/>
        <v>30__М</v>
      </c>
      <c r="AC3" s="68" t="str">
        <f t="shared" si="0"/>
        <v>30__Ж</v>
      </c>
      <c r="AD3" s="68" t="str">
        <f t="shared" si="0"/>
        <v>31__М</v>
      </c>
      <c r="AE3" s="68" t="str">
        <f t="shared" si="0"/>
        <v>31__Ж</v>
      </c>
      <c r="AF3" s="68" t="str">
        <f t="shared" si="0"/>
        <v>32__М</v>
      </c>
      <c r="AG3" s="68" t="str">
        <f t="shared" si="0"/>
        <v>32__Ж</v>
      </c>
      <c r="AH3" s="68" t="str">
        <f t="shared" si="0"/>
        <v>33__М</v>
      </c>
      <c r="AI3" s="68" t="str">
        <f t="shared" si="0"/>
        <v>33__Ж</v>
      </c>
      <c r="AJ3" s="68" t="str">
        <f t="shared" si="0"/>
        <v>34__М</v>
      </c>
      <c r="AK3" s="68" t="str">
        <f t="shared" si="0"/>
        <v>34__Ж</v>
      </c>
      <c r="AL3" s="68" t="str">
        <f t="shared" si="0"/>
        <v>35__М</v>
      </c>
      <c r="AM3" s="68" t="str">
        <f t="shared" si="0"/>
        <v>35__Ж</v>
      </c>
      <c r="AN3" s="68" t="str">
        <f t="shared" si="0"/>
        <v>36__М</v>
      </c>
      <c r="AO3" s="68" t="str">
        <f t="shared" si="0"/>
        <v>36__Ж</v>
      </c>
      <c r="AP3" s="68" t="str">
        <f t="shared" si="0"/>
        <v>37__М</v>
      </c>
      <c r="AQ3" s="68" t="str">
        <f t="shared" si="0"/>
        <v>37__Ж</v>
      </c>
      <c r="AR3" s="68" t="str">
        <f t="shared" si="0"/>
        <v>38__М</v>
      </c>
      <c r="AS3" s="68" t="str">
        <f t="shared" si="0"/>
        <v>38__Ж</v>
      </c>
      <c r="AT3" s="68" t="str">
        <f t="shared" si="0"/>
        <v>39__М</v>
      </c>
      <c r="AU3" s="68" t="str">
        <f t="shared" si="0"/>
        <v>39__Ж</v>
      </c>
      <c r="AV3" s="68" t="str">
        <f t="shared" si="0"/>
        <v>40__М</v>
      </c>
      <c r="AW3" s="68" t="str">
        <f t="shared" si="0"/>
        <v>40__Ж</v>
      </c>
      <c r="AX3" s="68" t="str">
        <f t="shared" si="0"/>
        <v>41__М</v>
      </c>
      <c r="AY3" s="68" t="str">
        <f t="shared" si="0"/>
        <v>41__Ж</v>
      </c>
      <c r="AZ3" s="68" t="str">
        <f t="shared" si="0"/>
        <v>42__М</v>
      </c>
      <c r="BA3" s="68" t="str">
        <f t="shared" si="0"/>
        <v>42__Ж</v>
      </c>
      <c r="BB3" s="68" t="str">
        <f t="shared" si="0"/>
        <v>43__М</v>
      </c>
      <c r="BC3" s="68" t="str">
        <f t="shared" si="0"/>
        <v>43__Ж</v>
      </c>
      <c r="BD3" s="68" t="str">
        <f t="shared" si="0"/>
        <v>44__М</v>
      </c>
      <c r="BE3" s="68" t="str">
        <f t="shared" si="0"/>
        <v>44__Ж</v>
      </c>
      <c r="BF3" s="68" t="str">
        <f t="shared" si="0"/>
        <v>45__М</v>
      </c>
      <c r="BG3" s="68" t="str">
        <f t="shared" si="0"/>
        <v>45__Ж</v>
      </c>
      <c r="BH3" s="68" t="str">
        <f t="shared" si="0"/>
        <v>46__М</v>
      </c>
      <c r="BI3" s="68" t="str">
        <f t="shared" si="0"/>
        <v>46__Ж</v>
      </c>
      <c r="BJ3" s="68" t="str">
        <f t="shared" si="0"/>
        <v>47__М</v>
      </c>
      <c r="BK3" s="68" t="str">
        <f t="shared" si="0"/>
        <v>47__Ж</v>
      </c>
      <c r="BL3" s="68" t="str">
        <f t="shared" si="0"/>
        <v>48__М</v>
      </c>
      <c r="BM3" s="68" t="str">
        <f t="shared" si="0"/>
        <v>48__Ж</v>
      </c>
      <c r="BN3" s="68" t="str">
        <f t="shared" si="0"/>
        <v>49__М</v>
      </c>
      <c r="BO3" s="68" t="str">
        <f t="shared" si="0"/>
        <v>49__Ж</v>
      </c>
      <c r="BP3" s="68" t="str">
        <f t="shared" si="0"/>
        <v>50__М</v>
      </c>
      <c r="BQ3" s="68" t="str">
        <f t="shared" ref="BQ3:EB3" si="1">_xlfn.CONCAT(BQ4,"__",BQ5)</f>
        <v>50__Ж</v>
      </c>
      <c r="BR3" s="68" t="str">
        <f t="shared" si="1"/>
        <v>51__М</v>
      </c>
      <c r="BS3" s="68" t="str">
        <f t="shared" si="1"/>
        <v>51__Ж</v>
      </c>
      <c r="BT3" s="68" t="str">
        <f t="shared" si="1"/>
        <v>52__М</v>
      </c>
      <c r="BU3" s="68" t="str">
        <f t="shared" si="1"/>
        <v>52__Ж</v>
      </c>
      <c r="BV3" s="68" t="str">
        <f t="shared" si="1"/>
        <v>53__М</v>
      </c>
      <c r="BW3" s="68" t="str">
        <f t="shared" si="1"/>
        <v>53__Ж</v>
      </c>
      <c r="BX3" s="68" t="str">
        <f t="shared" si="1"/>
        <v>54__М</v>
      </c>
      <c r="BY3" s="68" t="str">
        <f t="shared" si="1"/>
        <v>54__Ж</v>
      </c>
      <c r="BZ3" s="68" t="str">
        <f t="shared" si="1"/>
        <v>55__М</v>
      </c>
      <c r="CA3" s="68" t="str">
        <f t="shared" si="1"/>
        <v>55__Ж</v>
      </c>
      <c r="CB3" s="68" t="str">
        <f t="shared" si="1"/>
        <v>56__М</v>
      </c>
      <c r="CC3" s="68" t="str">
        <f t="shared" si="1"/>
        <v>56__Ж</v>
      </c>
      <c r="CD3" s="68" t="str">
        <f t="shared" si="1"/>
        <v>57__М</v>
      </c>
      <c r="CE3" s="68" t="str">
        <f t="shared" si="1"/>
        <v>57__Ж</v>
      </c>
      <c r="CF3" s="68" t="str">
        <f t="shared" si="1"/>
        <v>58__М</v>
      </c>
      <c r="CG3" s="68" t="str">
        <f t="shared" si="1"/>
        <v>58__Ж</v>
      </c>
      <c r="CH3" s="68" t="str">
        <f t="shared" si="1"/>
        <v>59__М</v>
      </c>
      <c r="CI3" s="68" t="str">
        <f t="shared" si="1"/>
        <v>59__Ж</v>
      </c>
      <c r="CJ3" s="68" t="str">
        <f t="shared" si="1"/>
        <v>60__М</v>
      </c>
      <c r="CK3" s="68" t="str">
        <f t="shared" si="1"/>
        <v>60__Ж</v>
      </c>
      <c r="CL3" s="68" t="str">
        <f t="shared" si="1"/>
        <v>61__М</v>
      </c>
      <c r="CM3" s="68" t="str">
        <f t="shared" si="1"/>
        <v>61__Ж</v>
      </c>
      <c r="CN3" s="68" t="str">
        <f t="shared" si="1"/>
        <v>62__М</v>
      </c>
      <c r="CO3" s="68" t="str">
        <f t="shared" si="1"/>
        <v>62__Ж</v>
      </c>
      <c r="CP3" s="68" t="str">
        <f t="shared" si="1"/>
        <v>63__М</v>
      </c>
      <c r="CQ3" s="68" t="str">
        <f t="shared" si="1"/>
        <v>63__Ж</v>
      </c>
      <c r="CR3" s="68" t="str">
        <f t="shared" si="1"/>
        <v>64__М</v>
      </c>
      <c r="CS3" s="68" t="str">
        <f t="shared" si="1"/>
        <v>64__Ж</v>
      </c>
      <c r="CT3" s="68" t="str">
        <f t="shared" si="1"/>
        <v>65__М</v>
      </c>
      <c r="CU3" s="68" t="str">
        <f t="shared" si="1"/>
        <v>65__Ж</v>
      </c>
      <c r="CV3" s="68" t="str">
        <f t="shared" si="1"/>
        <v>66__М</v>
      </c>
      <c r="CW3" s="68" t="str">
        <f t="shared" si="1"/>
        <v>66__Ж</v>
      </c>
      <c r="CX3" s="68" t="str">
        <f t="shared" si="1"/>
        <v>67__М</v>
      </c>
      <c r="CY3" s="68" t="str">
        <f t="shared" si="1"/>
        <v>67__Ж</v>
      </c>
      <c r="CZ3" s="68" t="str">
        <f t="shared" si="1"/>
        <v>68__М</v>
      </c>
      <c r="DA3" s="68" t="str">
        <f t="shared" si="1"/>
        <v>68__Ж</v>
      </c>
      <c r="DB3" s="68" t="str">
        <f t="shared" si="1"/>
        <v>69__М</v>
      </c>
      <c r="DC3" s="68" t="str">
        <f t="shared" si="1"/>
        <v>69__Ж</v>
      </c>
      <c r="DD3" s="68" t="str">
        <f t="shared" si="1"/>
        <v>70__М</v>
      </c>
      <c r="DE3" s="68" t="str">
        <f t="shared" si="1"/>
        <v>70__Ж</v>
      </c>
      <c r="DF3" s="68" t="str">
        <f t="shared" si="1"/>
        <v>71__М</v>
      </c>
      <c r="DG3" s="68" t="str">
        <f t="shared" si="1"/>
        <v>71__Ж</v>
      </c>
      <c r="DH3" s="68" t="str">
        <f t="shared" si="1"/>
        <v>72__М</v>
      </c>
      <c r="DI3" s="68" t="str">
        <f t="shared" si="1"/>
        <v>72__Ж</v>
      </c>
      <c r="DJ3" s="68" t="str">
        <f t="shared" si="1"/>
        <v>73__М</v>
      </c>
      <c r="DK3" s="68" t="str">
        <f t="shared" si="1"/>
        <v>73__Ж</v>
      </c>
      <c r="DL3" s="68" t="str">
        <f t="shared" si="1"/>
        <v>74__М</v>
      </c>
      <c r="DM3" s="68" t="str">
        <f t="shared" si="1"/>
        <v>74__Ж</v>
      </c>
      <c r="DN3" s="68" t="str">
        <f t="shared" si="1"/>
        <v>75__М</v>
      </c>
      <c r="DO3" s="68" t="str">
        <f t="shared" si="1"/>
        <v>75__Ж</v>
      </c>
      <c r="DP3" s="68" t="str">
        <f t="shared" si="1"/>
        <v>76__М</v>
      </c>
      <c r="DQ3" s="68" t="str">
        <f t="shared" si="1"/>
        <v>76__Ж</v>
      </c>
      <c r="DR3" s="68" t="str">
        <f t="shared" si="1"/>
        <v>77__М</v>
      </c>
      <c r="DS3" s="68" t="str">
        <f t="shared" si="1"/>
        <v>77__Ж</v>
      </c>
      <c r="DT3" s="68" t="str">
        <f t="shared" si="1"/>
        <v>78__М</v>
      </c>
      <c r="DU3" s="68" t="str">
        <f t="shared" si="1"/>
        <v>78__Ж</v>
      </c>
      <c r="DV3" s="68" t="str">
        <f t="shared" si="1"/>
        <v>79__М</v>
      </c>
      <c r="DW3" s="68" t="str">
        <f t="shared" si="1"/>
        <v>79__Ж</v>
      </c>
      <c r="DX3" s="68" t="str">
        <f t="shared" si="1"/>
        <v>80__М</v>
      </c>
      <c r="DY3" s="68" t="str">
        <f t="shared" si="1"/>
        <v>80__Ж</v>
      </c>
      <c r="DZ3" s="68" t="str">
        <f t="shared" si="1"/>
        <v>81__М</v>
      </c>
      <c r="EA3" s="68" t="str">
        <f t="shared" si="1"/>
        <v>81__Ж</v>
      </c>
      <c r="EB3" s="68" t="str">
        <f t="shared" si="1"/>
        <v>82__М</v>
      </c>
      <c r="EC3" s="68" t="str">
        <f t="shared" ref="EC3:FM3" si="2">_xlfn.CONCAT(EC4,"__",EC5)</f>
        <v>82__Ж</v>
      </c>
      <c r="ED3" s="68" t="str">
        <f t="shared" si="2"/>
        <v>83__М</v>
      </c>
      <c r="EE3" s="68" t="str">
        <f t="shared" si="2"/>
        <v>83__Ж</v>
      </c>
      <c r="EF3" s="68" t="str">
        <f t="shared" si="2"/>
        <v>84__М</v>
      </c>
      <c r="EG3" s="68" t="str">
        <f t="shared" si="2"/>
        <v>84__Ж</v>
      </c>
      <c r="EH3" s="68" t="str">
        <f t="shared" si="2"/>
        <v>85__М</v>
      </c>
      <c r="EI3" s="68" t="str">
        <f t="shared" si="2"/>
        <v>85__Ж</v>
      </c>
      <c r="EJ3" s="68" t="str">
        <f t="shared" si="2"/>
        <v>86__М</v>
      </c>
      <c r="EK3" s="68" t="str">
        <f t="shared" si="2"/>
        <v>86__Ж</v>
      </c>
      <c r="EL3" s="68" t="str">
        <f t="shared" si="2"/>
        <v>87__М</v>
      </c>
      <c r="EM3" s="68" t="str">
        <f t="shared" si="2"/>
        <v>87__Ж</v>
      </c>
      <c r="EN3" s="68" t="str">
        <f t="shared" si="2"/>
        <v>88__М</v>
      </c>
      <c r="EO3" s="68" t="str">
        <f t="shared" si="2"/>
        <v>88__Ж</v>
      </c>
      <c r="EP3" s="68" t="str">
        <f t="shared" si="2"/>
        <v>89__М</v>
      </c>
      <c r="EQ3" s="68" t="str">
        <f t="shared" si="2"/>
        <v>89__Ж</v>
      </c>
      <c r="ER3" s="68" t="str">
        <f t="shared" si="2"/>
        <v>90__М</v>
      </c>
      <c r="ES3" s="68" t="str">
        <f t="shared" si="2"/>
        <v>90__Ж</v>
      </c>
      <c r="ET3" s="68" t="str">
        <f t="shared" si="2"/>
        <v>91__М</v>
      </c>
      <c r="EU3" s="68" t="str">
        <f t="shared" si="2"/>
        <v>91__Ж</v>
      </c>
      <c r="EV3" s="68" t="str">
        <f t="shared" si="2"/>
        <v>92__М</v>
      </c>
      <c r="EW3" s="68" t="str">
        <f t="shared" si="2"/>
        <v>92__Ж</v>
      </c>
      <c r="EX3" s="68" t="str">
        <f t="shared" si="2"/>
        <v>93__М</v>
      </c>
      <c r="EY3" s="68" t="str">
        <f t="shared" si="2"/>
        <v>93__Ж</v>
      </c>
      <c r="EZ3" s="68" t="str">
        <f t="shared" si="2"/>
        <v>94__М</v>
      </c>
      <c r="FA3" s="68" t="str">
        <f t="shared" si="2"/>
        <v>94__Ж</v>
      </c>
      <c r="FB3" s="68" t="str">
        <f t="shared" si="2"/>
        <v>95__М</v>
      </c>
      <c r="FC3" s="68" t="str">
        <f t="shared" si="2"/>
        <v>95__Ж</v>
      </c>
      <c r="FD3" s="68" t="str">
        <f t="shared" si="2"/>
        <v>96__М</v>
      </c>
      <c r="FE3" s="68" t="str">
        <f t="shared" si="2"/>
        <v>96__Ж</v>
      </c>
      <c r="FF3" s="68" t="str">
        <f t="shared" si="2"/>
        <v>97__М</v>
      </c>
      <c r="FG3" s="68" t="str">
        <f t="shared" si="2"/>
        <v>97__Ж</v>
      </c>
      <c r="FH3" s="68" t="str">
        <f t="shared" si="2"/>
        <v>98__М</v>
      </c>
      <c r="FI3" s="68" t="str">
        <f t="shared" si="2"/>
        <v>98__Ж</v>
      </c>
      <c r="FJ3" s="68" t="str">
        <f t="shared" si="2"/>
        <v>99__М</v>
      </c>
      <c r="FK3" s="68" t="str">
        <f t="shared" si="2"/>
        <v>99__Ж</v>
      </c>
      <c r="FL3" s="68" t="str">
        <f t="shared" si="2"/>
        <v>100__М</v>
      </c>
      <c r="FM3" s="68" t="str">
        <f t="shared" si="2"/>
        <v>100__Ж</v>
      </c>
    </row>
    <row r="4" spans="2:170" s="67" customFormat="1" ht="11.25" x14ac:dyDescent="0.2">
      <c r="D4" s="69">
        <v>18</v>
      </c>
      <c r="E4" s="69">
        <v>18</v>
      </c>
      <c r="F4" s="69">
        <f t="shared" ref="F4:BQ4" si="3">D4+1</f>
        <v>19</v>
      </c>
      <c r="G4" s="69">
        <f t="shared" si="3"/>
        <v>19</v>
      </c>
      <c r="H4" s="69">
        <f t="shared" si="3"/>
        <v>20</v>
      </c>
      <c r="I4" s="69">
        <f t="shared" si="3"/>
        <v>20</v>
      </c>
      <c r="J4" s="69">
        <f t="shared" si="3"/>
        <v>21</v>
      </c>
      <c r="K4" s="69">
        <f t="shared" si="3"/>
        <v>21</v>
      </c>
      <c r="L4" s="69">
        <f t="shared" si="3"/>
        <v>22</v>
      </c>
      <c r="M4" s="69">
        <f t="shared" si="3"/>
        <v>22</v>
      </c>
      <c r="N4" s="69">
        <f t="shared" si="3"/>
        <v>23</v>
      </c>
      <c r="O4" s="69">
        <f t="shared" si="3"/>
        <v>23</v>
      </c>
      <c r="P4" s="69">
        <f t="shared" si="3"/>
        <v>24</v>
      </c>
      <c r="Q4" s="69">
        <f t="shared" si="3"/>
        <v>24</v>
      </c>
      <c r="R4" s="69">
        <f t="shared" si="3"/>
        <v>25</v>
      </c>
      <c r="S4" s="69">
        <f t="shared" si="3"/>
        <v>25</v>
      </c>
      <c r="T4" s="69">
        <f t="shared" si="3"/>
        <v>26</v>
      </c>
      <c r="U4" s="69">
        <f t="shared" si="3"/>
        <v>26</v>
      </c>
      <c r="V4" s="69">
        <f t="shared" si="3"/>
        <v>27</v>
      </c>
      <c r="W4" s="69">
        <f t="shared" si="3"/>
        <v>27</v>
      </c>
      <c r="X4" s="69">
        <f t="shared" si="3"/>
        <v>28</v>
      </c>
      <c r="Y4" s="69">
        <f t="shared" si="3"/>
        <v>28</v>
      </c>
      <c r="Z4" s="69">
        <f t="shared" si="3"/>
        <v>29</v>
      </c>
      <c r="AA4" s="69">
        <f t="shared" si="3"/>
        <v>29</v>
      </c>
      <c r="AB4" s="69">
        <f t="shared" si="3"/>
        <v>30</v>
      </c>
      <c r="AC4" s="69">
        <f t="shared" si="3"/>
        <v>30</v>
      </c>
      <c r="AD4" s="69">
        <f t="shared" si="3"/>
        <v>31</v>
      </c>
      <c r="AE4" s="69">
        <f t="shared" si="3"/>
        <v>31</v>
      </c>
      <c r="AF4" s="69">
        <f t="shared" si="3"/>
        <v>32</v>
      </c>
      <c r="AG4" s="69">
        <f t="shared" si="3"/>
        <v>32</v>
      </c>
      <c r="AH4" s="69">
        <f t="shared" si="3"/>
        <v>33</v>
      </c>
      <c r="AI4" s="69">
        <f t="shared" si="3"/>
        <v>33</v>
      </c>
      <c r="AJ4" s="69">
        <f t="shared" si="3"/>
        <v>34</v>
      </c>
      <c r="AK4" s="69">
        <f t="shared" si="3"/>
        <v>34</v>
      </c>
      <c r="AL4" s="69">
        <f t="shared" si="3"/>
        <v>35</v>
      </c>
      <c r="AM4" s="69">
        <f t="shared" si="3"/>
        <v>35</v>
      </c>
      <c r="AN4" s="69">
        <f t="shared" si="3"/>
        <v>36</v>
      </c>
      <c r="AO4" s="69">
        <f t="shared" si="3"/>
        <v>36</v>
      </c>
      <c r="AP4" s="69">
        <f t="shared" si="3"/>
        <v>37</v>
      </c>
      <c r="AQ4" s="69">
        <f t="shared" si="3"/>
        <v>37</v>
      </c>
      <c r="AR4" s="69">
        <f t="shared" si="3"/>
        <v>38</v>
      </c>
      <c r="AS4" s="69">
        <f t="shared" si="3"/>
        <v>38</v>
      </c>
      <c r="AT4" s="69">
        <f t="shared" si="3"/>
        <v>39</v>
      </c>
      <c r="AU4" s="69">
        <f t="shared" si="3"/>
        <v>39</v>
      </c>
      <c r="AV4" s="69">
        <f t="shared" si="3"/>
        <v>40</v>
      </c>
      <c r="AW4" s="69">
        <f t="shared" si="3"/>
        <v>40</v>
      </c>
      <c r="AX4" s="69">
        <f t="shared" si="3"/>
        <v>41</v>
      </c>
      <c r="AY4" s="69">
        <f t="shared" si="3"/>
        <v>41</v>
      </c>
      <c r="AZ4" s="69">
        <f t="shared" si="3"/>
        <v>42</v>
      </c>
      <c r="BA4" s="69">
        <f t="shared" si="3"/>
        <v>42</v>
      </c>
      <c r="BB4" s="69">
        <f t="shared" si="3"/>
        <v>43</v>
      </c>
      <c r="BC4" s="69">
        <f t="shared" si="3"/>
        <v>43</v>
      </c>
      <c r="BD4" s="69">
        <f t="shared" si="3"/>
        <v>44</v>
      </c>
      <c r="BE4" s="69">
        <f t="shared" si="3"/>
        <v>44</v>
      </c>
      <c r="BF4" s="69">
        <f t="shared" si="3"/>
        <v>45</v>
      </c>
      <c r="BG4" s="69">
        <f t="shared" si="3"/>
        <v>45</v>
      </c>
      <c r="BH4" s="69">
        <f t="shared" si="3"/>
        <v>46</v>
      </c>
      <c r="BI4" s="69">
        <f t="shared" si="3"/>
        <v>46</v>
      </c>
      <c r="BJ4" s="69">
        <f t="shared" si="3"/>
        <v>47</v>
      </c>
      <c r="BK4" s="69">
        <f t="shared" si="3"/>
        <v>47</v>
      </c>
      <c r="BL4" s="69">
        <f t="shared" si="3"/>
        <v>48</v>
      </c>
      <c r="BM4" s="69">
        <f t="shared" si="3"/>
        <v>48</v>
      </c>
      <c r="BN4" s="69">
        <f t="shared" si="3"/>
        <v>49</v>
      </c>
      <c r="BO4" s="69">
        <f t="shared" si="3"/>
        <v>49</v>
      </c>
      <c r="BP4" s="69">
        <f t="shared" si="3"/>
        <v>50</v>
      </c>
      <c r="BQ4" s="69">
        <f t="shared" si="3"/>
        <v>50</v>
      </c>
      <c r="BR4" s="69">
        <f t="shared" ref="BR4:EC4" si="4">BP4+1</f>
        <v>51</v>
      </c>
      <c r="BS4" s="69">
        <f t="shared" si="4"/>
        <v>51</v>
      </c>
      <c r="BT4" s="69">
        <f t="shared" si="4"/>
        <v>52</v>
      </c>
      <c r="BU4" s="69">
        <f t="shared" si="4"/>
        <v>52</v>
      </c>
      <c r="BV4" s="69">
        <f t="shared" si="4"/>
        <v>53</v>
      </c>
      <c r="BW4" s="69">
        <f t="shared" si="4"/>
        <v>53</v>
      </c>
      <c r="BX4" s="69">
        <f t="shared" si="4"/>
        <v>54</v>
      </c>
      <c r="BY4" s="69">
        <f t="shared" si="4"/>
        <v>54</v>
      </c>
      <c r="BZ4" s="69">
        <f t="shared" si="4"/>
        <v>55</v>
      </c>
      <c r="CA4" s="69">
        <f t="shared" si="4"/>
        <v>55</v>
      </c>
      <c r="CB4" s="69">
        <f t="shared" si="4"/>
        <v>56</v>
      </c>
      <c r="CC4" s="69">
        <f t="shared" si="4"/>
        <v>56</v>
      </c>
      <c r="CD4" s="69">
        <f t="shared" si="4"/>
        <v>57</v>
      </c>
      <c r="CE4" s="69">
        <f t="shared" si="4"/>
        <v>57</v>
      </c>
      <c r="CF4" s="69">
        <f t="shared" si="4"/>
        <v>58</v>
      </c>
      <c r="CG4" s="69">
        <f t="shared" si="4"/>
        <v>58</v>
      </c>
      <c r="CH4" s="69">
        <f t="shared" si="4"/>
        <v>59</v>
      </c>
      <c r="CI4" s="69">
        <f t="shared" si="4"/>
        <v>59</v>
      </c>
      <c r="CJ4" s="69">
        <f t="shared" si="4"/>
        <v>60</v>
      </c>
      <c r="CK4" s="69">
        <f t="shared" si="4"/>
        <v>60</v>
      </c>
      <c r="CL4" s="69">
        <f t="shared" si="4"/>
        <v>61</v>
      </c>
      <c r="CM4" s="69">
        <f t="shared" si="4"/>
        <v>61</v>
      </c>
      <c r="CN4" s="69">
        <f t="shared" si="4"/>
        <v>62</v>
      </c>
      <c r="CO4" s="69">
        <f t="shared" si="4"/>
        <v>62</v>
      </c>
      <c r="CP4" s="69">
        <f t="shared" si="4"/>
        <v>63</v>
      </c>
      <c r="CQ4" s="69">
        <f t="shared" si="4"/>
        <v>63</v>
      </c>
      <c r="CR4" s="69">
        <f t="shared" si="4"/>
        <v>64</v>
      </c>
      <c r="CS4" s="69">
        <f t="shared" si="4"/>
        <v>64</v>
      </c>
      <c r="CT4" s="69">
        <f t="shared" si="4"/>
        <v>65</v>
      </c>
      <c r="CU4" s="69">
        <f t="shared" si="4"/>
        <v>65</v>
      </c>
      <c r="CV4" s="69">
        <f t="shared" si="4"/>
        <v>66</v>
      </c>
      <c r="CW4" s="69">
        <f t="shared" si="4"/>
        <v>66</v>
      </c>
      <c r="CX4" s="69">
        <f t="shared" si="4"/>
        <v>67</v>
      </c>
      <c r="CY4" s="69">
        <f t="shared" si="4"/>
        <v>67</v>
      </c>
      <c r="CZ4" s="69">
        <f t="shared" si="4"/>
        <v>68</v>
      </c>
      <c r="DA4" s="69">
        <f t="shared" si="4"/>
        <v>68</v>
      </c>
      <c r="DB4" s="69">
        <f t="shared" si="4"/>
        <v>69</v>
      </c>
      <c r="DC4" s="69">
        <f t="shared" si="4"/>
        <v>69</v>
      </c>
      <c r="DD4" s="69">
        <f t="shared" si="4"/>
        <v>70</v>
      </c>
      <c r="DE4" s="69">
        <f t="shared" si="4"/>
        <v>70</v>
      </c>
      <c r="DF4" s="69">
        <f t="shared" si="4"/>
        <v>71</v>
      </c>
      <c r="DG4" s="69">
        <f t="shared" si="4"/>
        <v>71</v>
      </c>
      <c r="DH4" s="69">
        <f t="shared" si="4"/>
        <v>72</v>
      </c>
      <c r="DI4" s="69">
        <f t="shared" si="4"/>
        <v>72</v>
      </c>
      <c r="DJ4" s="69">
        <f t="shared" si="4"/>
        <v>73</v>
      </c>
      <c r="DK4" s="69">
        <f t="shared" si="4"/>
        <v>73</v>
      </c>
      <c r="DL4" s="69">
        <f t="shared" si="4"/>
        <v>74</v>
      </c>
      <c r="DM4" s="69">
        <f t="shared" si="4"/>
        <v>74</v>
      </c>
      <c r="DN4" s="69">
        <f t="shared" si="4"/>
        <v>75</v>
      </c>
      <c r="DO4" s="69">
        <f t="shared" si="4"/>
        <v>75</v>
      </c>
      <c r="DP4" s="69">
        <f t="shared" si="4"/>
        <v>76</v>
      </c>
      <c r="DQ4" s="69">
        <f t="shared" si="4"/>
        <v>76</v>
      </c>
      <c r="DR4" s="69">
        <f t="shared" si="4"/>
        <v>77</v>
      </c>
      <c r="DS4" s="69">
        <f t="shared" si="4"/>
        <v>77</v>
      </c>
      <c r="DT4" s="69">
        <f t="shared" si="4"/>
        <v>78</v>
      </c>
      <c r="DU4" s="69">
        <f t="shared" si="4"/>
        <v>78</v>
      </c>
      <c r="DV4" s="69">
        <f t="shared" si="4"/>
        <v>79</v>
      </c>
      <c r="DW4" s="69">
        <f t="shared" si="4"/>
        <v>79</v>
      </c>
      <c r="DX4" s="69">
        <f t="shared" si="4"/>
        <v>80</v>
      </c>
      <c r="DY4" s="69">
        <f t="shared" si="4"/>
        <v>80</v>
      </c>
      <c r="DZ4" s="69">
        <f t="shared" si="4"/>
        <v>81</v>
      </c>
      <c r="EA4" s="69">
        <f t="shared" si="4"/>
        <v>81</v>
      </c>
      <c r="EB4" s="69">
        <f t="shared" si="4"/>
        <v>82</v>
      </c>
      <c r="EC4" s="69">
        <f t="shared" si="4"/>
        <v>82</v>
      </c>
      <c r="ED4" s="69">
        <f t="shared" ref="ED4:FM4" si="5">EB4+1</f>
        <v>83</v>
      </c>
      <c r="EE4" s="69">
        <f t="shared" si="5"/>
        <v>83</v>
      </c>
      <c r="EF4" s="69">
        <f t="shared" si="5"/>
        <v>84</v>
      </c>
      <c r="EG4" s="69">
        <f t="shared" si="5"/>
        <v>84</v>
      </c>
      <c r="EH4" s="69">
        <f t="shared" si="5"/>
        <v>85</v>
      </c>
      <c r="EI4" s="69">
        <f t="shared" si="5"/>
        <v>85</v>
      </c>
      <c r="EJ4" s="69">
        <f t="shared" si="5"/>
        <v>86</v>
      </c>
      <c r="EK4" s="69">
        <f t="shared" si="5"/>
        <v>86</v>
      </c>
      <c r="EL4" s="69">
        <f t="shared" si="5"/>
        <v>87</v>
      </c>
      <c r="EM4" s="69">
        <f t="shared" si="5"/>
        <v>87</v>
      </c>
      <c r="EN4" s="69">
        <f t="shared" si="5"/>
        <v>88</v>
      </c>
      <c r="EO4" s="69">
        <f t="shared" si="5"/>
        <v>88</v>
      </c>
      <c r="EP4" s="69">
        <f t="shared" si="5"/>
        <v>89</v>
      </c>
      <c r="EQ4" s="69">
        <f t="shared" si="5"/>
        <v>89</v>
      </c>
      <c r="ER4" s="69">
        <f t="shared" si="5"/>
        <v>90</v>
      </c>
      <c r="ES4" s="69">
        <f t="shared" si="5"/>
        <v>90</v>
      </c>
      <c r="ET4" s="69">
        <f t="shared" si="5"/>
        <v>91</v>
      </c>
      <c r="EU4" s="69">
        <f t="shared" si="5"/>
        <v>91</v>
      </c>
      <c r="EV4" s="69">
        <f t="shared" si="5"/>
        <v>92</v>
      </c>
      <c r="EW4" s="69">
        <f t="shared" si="5"/>
        <v>92</v>
      </c>
      <c r="EX4" s="69">
        <f t="shared" si="5"/>
        <v>93</v>
      </c>
      <c r="EY4" s="69">
        <f t="shared" si="5"/>
        <v>93</v>
      </c>
      <c r="EZ4" s="69">
        <f t="shared" si="5"/>
        <v>94</v>
      </c>
      <c r="FA4" s="69">
        <f t="shared" si="5"/>
        <v>94</v>
      </c>
      <c r="FB4" s="69">
        <f t="shared" si="5"/>
        <v>95</v>
      </c>
      <c r="FC4" s="69">
        <f t="shared" si="5"/>
        <v>95</v>
      </c>
      <c r="FD4" s="69">
        <f t="shared" si="5"/>
        <v>96</v>
      </c>
      <c r="FE4" s="69">
        <f t="shared" si="5"/>
        <v>96</v>
      </c>
      <c r="FF4" s="69">
        <f t="shared" si="5"/>
        <v>97</v>
      </c>
      <c r="FG4" s="69">
        <f t="shared" si="5"/>
        <v>97</v>
      </c>
      <c r="FH4" s="69">
        <f t="shared" si="5"/>
        <v>98</v>
      </c>
      <c r="FI4" s="69">
        <f t="shared" si="5"/>
        <v>98</v>
      </c>
      <c r="FJ4" s="69">
        <f t="shared" si="5"/>
        <v>99</v>
      </c>
      <c r="FK4" s="69">
        <f t="shared" si="5"/>
        <v>99</v>
      </c>
      <c r="FL4" s="69">
        <f t="shared" si="5"/>
        <v>100</v>
      </c>
      <c r="FM4" s="69">
        <f t="shared" si="5"/>
        <v>100</v>
      </c>
    </row>
    <row r="5" spans="2:170" s="67" customFormat="1" ht="11.25" x14ac:dyDescent="0.2">
      <c r="B5" s="70" t="s">
        <v>697</v>
      </c>
      <c r="C5" s="70"/>
      <c r="D5" s="69" t="s">
        <v>867</v>
      </c>
      <c r="E5" s="69" t="s">
        <v>868</v>
      </c>
      <c r="F5" s="69" t="s">
        <v>867</v>
      </c>
      <c r="G5" s="69" t="s">
        <v>868</v>
      </c>
      <c r="H5" s="69" t="s">
        <v>867</v>
      </c>
      <c r="I5" s="69" t="s">
        <v>868</v>
      </c>
      <c r="J5" s="69" t="s">
        <v>867</v>
      </c>
      <c r="K5" s="69" t="s">
        <v>868</v>
      </c>
      <c r="L5" s="69" t="s">
        <v>867</v>
      </c>
      <c r="M5" s="69" t="s">
        <v>868</v>
      </c>
      <c r="N5" s="69" t="s">
        <v>867</v>
      </c>
      <c r="O5" s="69" t="s">
        <v>868</v>
      </c>
      <c r="P5" s="69" t="s">
        <v>867</v>
      </c>
      <c r="Q5" s="69" t="s">
        <v>868</v>
      </c>
      <c r="R5" s="69" t="s">
        <v>867</v>
      </c>
      <c r="S5" s="69" t="s">
        <v>868</v>
      </c>
      <c r="T5" s="69" t="s">
        <v>867</v>
      </c>
      <c r="U5" s="69" t="s">
        <v>868</v>
      </c>
      <c r="V5" s="69" t="s">
        <v>867</v>
      </c>
      <c r="W5" s="69" t="s">
        <v>868</v>
      </c>
      <c r="X5" s="69" t="s">
        <v>867</v>
      </c>
      <c r="Y5" s="69" t="s">
        <v>868</v>
      </c>
      <c r="Z5" s="69" t="s">
        <v>867</v>
      </c>
      <c r="AA5" s="69" t="s">
        <v>868</v>
      </c>
      <c r="AB5" s="69" t="s">
        <v>867</v>
      </c>
      <c r="AC5" s="69" t="s">
        <v>868</v>
      </c>
      <c r="AD5" s="69" t="s">
        <v>867</v>
      </c>
      <c r="AE5" s="69" t="s">
        <v>868</v>
      </c>
      <c r="AF5" s="69" t="s">
        <v>867</v>
      </c>
      <c r="AG5" s="69" t="s">
        <v>868</v>
      </c>
      <c r="AH5" s="69" t="s">
        <v>867</v>
      </c>
      <c r="AI5" s="69" t="s">
        <v>868</v>
      </c>
      <c r="AJ5" s="69" t="s">
        <v>867</v>
      </c>
      <c r="AK5" s="69" t="s">
        <v>868</v>
      </c>
      <c r="AL5" s="69" t="s">
        <v>867</v>
      </c>
      <c r="AM5" s="69" t="s">
        <v>868</v>
      </c>
      <c r="AN5" s="69" t="s">
        <v>867</v>
      </c>
      <c r="AO5" s="69" t="s">
        <v>868</v>
      </c>
      <c r="AP5" s="69" t="s">
        <v>867</v>
      </c>
      <c r="AQ5" s="69" t="s">
        <v>868</v>
      </c>
      <c r="AR5" s="69" t="s">
        <v>867</v>
      </c>
      <c r="AS5" s="69" t="s">
        <v>868</v>
      </c>
      <c r="AT5" s="69" t="s">
        <v>867</v>
      </c>
      <c r="AU5" s="69" t="s">
        <v>868</v>
      </c>
      <c r="AV5" s="69" t="s">
        <v>867</v>
      </c>
      <c r="AW5" s="69" t="s">
        <v>868</v>
      </c>
      <c r="AX5" s="69" t="s">
        <v>867</v>
      </c>
      <c r="AY5" s="69" t="s">
        <v>868</v>
      </c>
      <c r="AZ5" s="69" t="s">
        <v>867</v>
      </c>
      <c r="BA5" s="69" t="s">
        <v>868</v>
      </c>
      <c r="BB5" s="69" t="s">
        <v>867</v>
      </c>
      <c r="BC5" s="69" t="s">
        <v>868</v>
      </c>
      <c r="BD5" s="69" t="s">
        <v>867</v>
      </c>
      <c r="BE5" s="69" t="s">
        <v>868</v>
      </c>
      <c r="BF5" s="69" t="s">
        <v>867</v>
      </c>
      <c r="BG5" s="69" t="s">
        <v>868</v>
      </c>
      <c r="BH5" s="69" t="s">
        <v>867</v>
      </c>
      <c r="BI5" s="69" t="s">
        <v>868</v>
      </c>
      <c r="BJ5" s="69" t="s">
        <v>867</v>
      </c>
      <c r="BK5" s="69" t="s">
        <v>868</v>
      </c>
      <c r="BL5" s="69" t="s">
        <v>867</v>
      </c>
      <c r="BM5" s="69" t="s">
        <v>868</v>
      </c>
      <c r="BN5" s="69" t="s">
        <v>867</v>
      </c>
      <c r="BO5" s="69" t="s">
        <v>868</v>
      </c>
      <c r="BP5" s="69" t="s">
        <v>867</v>
      </c>
      <c r="BQ5" s="69" t="s">
        <v>868</v>
      </c>
      <c r="BR5" s="69" t="s">
        <v>867</v>
      </c>
      <c r="BS5" s="69" t="s">
        <v>868</v>
      </c>
      <c r="BT5" s="69" t="s">
        <v>867</v>
      </c>
      <c r="BU5" s="69" t="s">
        <v>868</v>
      </c>
      <c r="BV5" s="69" t="s">
        <v>867</v>
      </c>
      <c r="BW5" s="69" t="s">
        <v>868</v>
      </c>
      <c r="BX5" s="69" t="s">
        <v>867</v>
      </c>
      <c r="BY5" s="69" t="s">
        <v>868</v>
      </c>
      <c r="BZ5" s="69" t="s">
        <v>867</v>
      </c>
      <c r="CA5" s="69" t="s">
        <v>868</v>
      </c>
      <c r="CB5" s="69" t="s">
        <v>867</v>
      </c>
      <c r="CC5" s="69" t="s">
        <v>868</v>
      </c>
      <c r="CD5" s="69" t="s">
        <v>867</v>
      </c>
      <c r="CE5" s="69" t="s">
        <v>868</v>
      </c>
      <c r="CF5" s="69" t="s">
        <v>867</v>
      </c>
      <c r="CG5" s="69" t="s">
        <v>868</v>
      </c>
      <c r="CH5" s="69" t="s">
        <v>867</v>
      </c>
      <c r="CI5" s="69" t="s">
        <v>868</v>
      </c>
      <c r="CJ5" s="69" t="s">
        <v>867</v>
      </c>
      <c r="CK5" s="69" t="s">
        <v>868</v>
      </c>
      <c r="CL5" s="69" t="s">
        <v>867</v>
      </c>
      <c r="CM5" s="69" t="s">
        <v>868</v>
      </c>
      <c r="CN5" s="69" t="s">
        <v>867</v>
      </c>
      <c r="CO5" s="69" t="s">
        <v>868</v>
      </c>
      <c r="CP5" s="69" t="s">
        <v>867</v>
      </c>
      <c r="CQ5" s="69" t="s">
        <v>868</v>
      </c>
      <c r="CR5" s="69" t="s">
        <v>867</v>
      </c>
      <c r="CS5" s="69" t="s">
        <v>868</v>
      </c>
      <c r="CT5" s="69" t="s">
        <v>867</v>
      </c>
      <c r="CU5" s="69" t="s">
        <v>868</v>
      </c>
      <c r="CV5" s="69" t="s">
        <v>867</v>
      </c>
      <c r="CW5" s="69" t="s">
        <v>868</v>
      </c>
      <c r="CX5" s="69" t="s">
        <v>867</v>
      </c>
      <c r="CY5" s="69" t="s">
        <v>868</v>
      </c>
      <c r="CZ5" s="69" t="s">
        <v>867</v>
      </c>
      <c r="DA5" s="69" t="s">
        <v>868</v>
      </c>
      <c r="DB5" s="69" t="s">
        <v>867</v>
      </c>
      <c r="DC5" s="69" t="s">
        <v>868</v>
      </c>
      <c r="DD5" s="69" t="s">
        <v>867</v>
      </c>
      <c r="DE5" s="69" t="s">
        <v>868</v>
      </c>
      <c r="DF5" s="69" t="s">
        <v>867</v>
      </c>
      <c r="DG5" s="69" t="s">
        <v>868</v>
      </c>
      <c r="DH5" s="69" t="s">
        <v>867</v>
      </c>
      <c r="DI5" s="69" t="s">
        <v>868</v>
      </c>
      <c r="DJ5" s="69" t="s">
        <v>867</v>
      </c>
      <c r="DK5" s="69" t="s">
        <v>868</v>
      </c>
      <c r="DL5" s="69" t="s">
        <v>867</v>
      </c>
      <c r="DM5" s="69" t="s">
        <v>868</v>
      </c>
      <c r="DN5" s="69" t="s">
        <v>867</v>
      </c>
      <c r="DO5" s="69" t="s">
        <v>868</v>
      </c>
      <c r="DP5" s="69" t="s">
        <v>867</v>
      </c>
      <c r="DQ5" s="69" t="s">
        <v>868</v>
      </c>
      <c r="DR5" s="69" t="s">
        <v>867</v>
      </c>
      <c r="DS5" s="69" t="s">
        <v>868</v>
      </c>
      <c r="DT5" s="69" t="s">
        <v>867</v>
      </c>
      <c r="DU5" s="69" t="s">
        <v>868</v>
      </c>
      <c r="DV5" s="69" t="s">
        <v>867</v>
      </c>
      <c r="DW5" s="69" t="s">
        <v>868</v>
      </c>
      <c r="DX5" s="69" t="s">
        <v>867</v>
      </c>
      <c r="DY5" s="69" t="s">
        <v>868</v>
      </c>
      <c r="DZ5" s="69" t="s">
        <v>867</v>
      </c>
      <c r="EA5" s="69" t="s">
        <v>868</v>
      </c>
      <c r="EB5" s="69" t="s">
        <v>867</v>
      </c>
      <c r="EC5" s="69" t="s">
        <v>868</v>
      </c>
      <c r="ED5" s="69" t="s">
        <v>867</v>
      </c>
      <c r="EE5" s="69" t="s">
        <v>868</v>
      </c>
      <c r="EF5" s="69" t="s">
        <v>867</v>
      </c>
      <c r="EG5" s="69" t="s">
        <v>868</v>
      </c>
      <c r="EH5" s="69" t="s">
        <v>867</v>
      </c>
      <c r="EI5" s="69" t="s">
        <v>868</v>
      </c>
      <c r="EJ5" s="69" t="s">
        <v>867</v>
      </c>
      <c r="EK5" s="69" t="s">
        <v>868</v>
      </c>
      <c r="EL5" s="69" t="s">
        <v>867</v>
      </c>
      <c r="EM5" s="69" t="s">
        <v>868</v>
      </c>
      <c r="EN5" s="69" t="s">
        <v>867</v>
      </c>
      <c r="EO5" s="69" t="s">
        <v>868</v>
      </c>
      <c r="EP5" s="69" t="s">
        <v>867</v>
      </c>
      <c r="EQ5" s="69" t="s">
        <v>868</v>
      </c>
      <c r="ER5" s="69" t="s">
        <v>867</v>
      </c>
      <c r="ES5" s="69" t="s">
        <v>868</v>
      </c>
      <c r="ET5" s="69" t="s">
        <v>867</v>
      </c>
      <c r="EU5" s="69" t="s">
        <v>868</v>
      </c>
      <c r="EV5" s="69" t="s">
        <v>867</v>
      </c>
      <c r="EW5" s="69" t="s">
        <v>868</v>
      </c>
      <c r="EX5" s="69" t="s">
        <v>867</v>
      </c>
      <c r="EY5" s="69" t="s">
        <v>868</v>
      </c>
      <c r="EZ5" s="69" t="s">
        <v>867</v>
      </c>
      <c r="FA5" s="69" t="s">
        <v>868</v>
      </c>
      <c r="FB5" s="69" t="s">
        <v>867</v>
      </c>
      <c r="FC5" s="69" t="s">
        <v>868</v>
      </c>
      <c r="FD5" s="69" t="s">
        <v>867</v>
      </c>
      <c r="FE5" s="69" t="s">
        <v>868</v>
      </c>
      <c r="FF5" s="69" t="s">
        <v>867</v>
      </c>
      <c r="FG5" s="69" t="s">
        <v>868</v>
      </c>
      <c r="FH5" s="69" t="s">
        <v>867</v>
      </c>
      <c r="FI5" s="69" t="s">
        <v>868</v>
      </c>
      <c r="FJ5" s="69" t="s">
        <v>867</v>
      </c>
      <c r="FK5" s="69" t="s">
        <v>868</v>
      </c>
      <c r="FL5" s="69" t="s">
        <v>867</v>
      </c>
      <c r="FM5" s="69" t="s">
        <v>868</v>
      </c>
    </row>
    <row r="6" spans="2:170" ht="9" customHeight="1" x14ac:dyDescent="0.25">
      <c r="B6" s="61" t="s">
        <v>866</v>
      </c>
      <c r="C6" s="71" t="s">
        <v>869</v>
      </c>
      <c r="D6" s="72" t="e">
        <f>SUMIFS('[31]Лист1 (2)'!$E$3:$FL$77,'[31]Лист1 (2)'!E2:FL2,Лист3!D$3)</f>
        <v>#VALUE!</v>
      </c>
      <c r="E6" s="72" t="e">
        <f>SUMIF('[31]Лист1 (2)'!$E$3:$FL$77,Лист3!E3,'[31]Лист1 (2)'!$D$3:$FL$77)</f>
        <v>#VALUE!</v>
      </c>
      <c r="F6" s="72" t="e">
        <f>SUMIF('[31]Лист1 (2)'!$E$3:$FL$77,Лист3!F3,'[31]Лист1 (2)'!$D$3:$FL$77)</f>
        <v>#VALUE!</v>
      </c>
      <c r="G6" s="72" t="e">
        <f>SUMIF('[31]Лист1 (2)'!$E$3:$FL$77,Лист3!G3,'[31]Лист1 (2)'!$D$3:$FL$77)</f>
        <v>#VALUE!</v>
      </c>
      <c r="H6" s="72" t="e">
        <f>SUMIF('[31]Лист1 (2)'!$E$3:$FL$77,Лист3!H3,'[31]Лист1 (2)'!$D$3:$FL$77)</f>
        <v>#VALUE!</v>
      </c>
      <c r="I6" s="72" t="e">
        <f>SUMIF('[31]Лист1 (2)'!$E$3:$FL$77,Лист3!I3,'[31]Лист1 (2)'!$D$3:$FL$77)</f>
        <v>#VALUE!</v>
      </c>
      <c r="J6" s="72" t="e">
        <f>SUMIF('[31]Лист1 (2)'!$E$3:$FL$77,Лист3!J3,'[31]Лист1 (2)'!$D$3:$FL$77)</f>
        <v>#VALUE!</v>
      </c>
      <c r="K6" s="72" t="e">
        <f>SUMIF('[31]Лист1 (2)'!$E$3:$FL$77,Лист3!K3,'[31]Лист1 (2)'!$D$3:$FL$77)</f>
        <v>#VALUE!</v>
      </c>
      <c r="L6" s="72" t="e">
        <f>SUMIF('[31]Лист1 (2)'!$E$3:$FL$77,Лист3!L3,'[31]Лист1 (2)'!$D$3:$FL$77)</f>
        <v>#VALUE!</v>
      </c>
      <c r="M6" s="72" t="e">
        <f>SUMIF('[31]Лист1 (2)'!$E$3:$FL$77,Лист3!M3,'[31]Лист1 (2)'!$D$3:$FL$77)</f>
        <v>#VALUE!</v>
      </c>
      <c r="N6" s="72" t="e">
        <f>SUMIF('[31]Лист1 (2)'!$E$3:$FL$77,Лист3!N3,'[31]Лист1 (2)'!$D$3:$FL$77)</f>
        <v>#VALUE!</v>
      </c>
      <c r="O6" s="72" t="e">
        <f>SUMIF('[31]Лист1 (2)'!$E$3:$FL$77,Лист3!O3,'[31]Лист1 (2)'!$D$3:$FL$77)</f>
        <v>#VALUE!</v>
      </c>
      <c r="P6" s="72" t="e">
        <f>SUMIF('[31]Лист1 (2)'!$E$3:$FL$77,Лист3!P3,'[31]Лист1 (2)'!$D$3:$FL$77)</f>
        <v>#VALUE!</v>
      </c>
      <c r="Q6" s="72" t="e">
        <f>SUMIF('[31]Лист1 (2)'!$E$3:$FL$77,Лист3!Q3,'[31]Лист1 (2)'!$D$3:$FL$77)</f>
        <v>#VALUE!</v>
      </c>
      <c r="R6" s="72" t="e">
        <f>SUMIF('[31]Лист1 (2)'!$E$3:$FL$77,Лист3!R3,'[31]Лист1 (2)'!$D$3:$FL$77)</f>
        <v>#VALUE!</v>
      </c>
      <c r="S6" s="72" t="e">
        <f>SUMIFS('[31]Лист1 (2)'!$E3:$FL3,'[31]Лист1 (2)'!$D2:$D77,Лист3!$B6)</f>
        <v>#VALUE!</v>
      </c>
      <c r="T6" s="72" t="e">
        <f>SUMIFS('[31]Лист1 (2)'!$E3:$FL3,'[31]Лист1 (2)'!$D2:$D77,Лист3!$B6)</f>
        <v>#VALUE!</v>
      </c>
      <c r="U6" s="72" t="e">
        <f>SUMIFS('[31]Лист1 (2)'!$E3:$FL3,'[31]Лист1 (2)'!$D2:$D77,Лист3!$B6)</f>
        <v>#VALUE!</v>
      </c>
      <c r="V6" s="72" t="e">
        <f>SUMIFS('[31]Лист1 (2)'!$E3:$FL3,'[31]Лист1 (2)'!$D2:$D77,Лист3!$B6)</f>
        <v>#VALUE!</v>
      </c>
      <c r="W6" s="72" t="e">
        <f>SUMIFS('[31]Лист1 (2)'!$E3:$FL3,'[31]Лист1 (2)'!$D2:$D77,Лист3!$B6)</f>
        <v>#VALUE!</v>
      </c>
      <c r="X6" s="72" t="e">
        <f>SUMIFS('[31]Лист1 (2)'!$E3:$FL3,'[31]Лист1 (2)'!$D2:$D77,Лист3!$B6)</f>
        <v>#VALUE!</v>
      </c>
      <c r="Y6" s="72" t="e">
        <f>SUMIFS('[31]Лист1 (2)'!$E3:$FL3,'[31]Лист1 (2)'!$D2:$D77,Лист3!$B6)</f>
        <v>#VALUE!</v>
      </c>
      <c r="Z6" s="72" t="e">
        <f>SUMIFS('[31]Лист1 (2)'!$E3:$FL3,'[31]Лист1 (2)'!$D2:$D77,Лист3!$B6)</f>
        <v>#VALUE!</v>
      </c>
      <c r="AA6" s="72" t="e">
        <f>SUMIFS('[31]Лист1 (2)'!$E3:$FL3,'[31]Лист1 (2)'!$D2:$D77,Лист3!$B6)</f>
        <v>#VALUE!</v>
      </c>
      <c r="AB6" s="72" t="e">
        <f>SUMIFS('[31]Лист1 (2)'!$E3:$FL3,'[31]Лист1 (2)'!$D2:$D77,Лист3!$B6)</f>
        <v>#VALUE!</v>
      </c>
      <c r="AC6" s="72" t="e">
        <f>SUMIFS('[31]Лист1 (2)'!$E3:$FL3,'[31]Лист1 (2)'!$D2:$D77,Лист3!$B6)</f>
        <v>#VALUE!</v>
      </c>
      <c r="AD6" s="72" t="e">
        <f>SUMIFS('[31]Лист1 (2)'!$E3:$FL3,'[31]Лист1 (2)'!$D2:$D77,Лист3!$B6)</f>
        <v>#VALUE!</v>
      </c>
      <c r="AE6" s="72" t="e">
        <f>SUMIFS('[31]Лист1 (2)'!$E3:$FL3,'[31]Лист1 (2)'!$D2:$D77,Лист3!$B6)</f>
        <v>#VALUE!</v>
      </c>
      <c r="AF6" s="72" t="e">
        <f>SUMIFS('[31]Лист1 (2)'!$E3:$FL3,'[31]Лист1 (2)'!$D2:$D77,Лист3!$B6)</f>
        <v>#VALUE!</v>
      </c>
      <c r="AG6" s="72" t="e">
        <f>SUMIFS('[31]Лист1 (2)'!$E3:$FL3,'[31]Лист1 (2)'!$D2:$D77,Лист3!$B6)</f>
        <v>#VALUE!</v>
      </c>
      <c r="AH6" s="72" t="e">
        <f>SUMIFS('[31]Лист1 (2)'!$E3:$FL3,'[31]Лист1 (2)'!$D2:$D77,Лист3!$B6)</f>
        <v>#VALUE!</v>
      </c>
      <c r="AI6" s="72" t="e">
        <f>SUMIFS('[31]Лист1 (2)'!$E3:$FL3,'[31]Лист1 (2)'!$D2:$D77,Лист3!$B6)</f>
        <v>#VALUE!</v>
      </c>
      <c r="AJ6" s="72" t="e">
        <f>SUMIFS('[31]Лист1 (2)'!$E3:$FL3,'[31]Лист1 (2)'!$D2:$D77,Лист3!$B6)</f>
        <v>#VALUE!</v>
      </c>
      <c r="AK6" s="72" t="e">
        <f>SUMIFS('[31]Лист1 (2)'!$E3:$FL3,'[31]Лист1 (2)'!$D2:$D77,Лист3!$B6)</f>
        <v>#VALUE!</v>
      </c>
      <c r="AL6" s="72" t="e">
        <f>SUMIFS('[31]Лист1 (2)'!$E3:$FL3,'[31]Лист1 (2)'!$D2:$D77,Лист3!$B6)</f>
        <v>#VALUE!</v>
      </c>
      <c r="AM6" s="72" t="e">
        <f>SUMIFS('[31]Лист1 (2)'!$E3:$FL3,'[31]Лист1 (2)'!$D2:$D77,Лист3!$B6)</f>
        <v>#VALUE!</v>
      </c>
      <c r="AN6" s="72" t="e">
        <f>SUMIFS('[31]Лист1 (2)'!$E3:$FL3,'[31]Лист1 (2)'!$D2:$D77,Лист3!$B6)</f>
        <v>#VALUE!</v>
      </c>
      <c r="AO6" s="72" t="e">
        <f>SUMIFS('[31]Лист1 (2)'!$E3:$FL3,'[31]Лист1 (2)'!$D2:$D77,Лист3!$B6)</f>
        <v>#VALUE!</v>
      </c>
      <c r="AP6" s="72" t="e">
        <f>SUMIFS('[31]Лист1 (2)'!$E3:$FL3,'[31]Лист1 (2)'!$D2:$D77,Лист3!$B6)</f>
        <v>#VALUE!</v>
      </c>
      <c r="AQ6" s="72" t="e">
        <f>SUMIFS('[31]Лист1 (2)'!$E3:$FL3,'[31]Лист1 (2)'!$D2:$D77,Лист3!$B6)</f>
        <v>#VALUE!</v>
      </c>
      <c r="AR6" s="72" t="e">
        <f>SUMIFS('[31]Лист1 (2)'!$E3:$FL3,'[31]Лист1 (2)'!$D2:$D77,Лист3!$B6)</f>
        <v>#VALUE!</v>
      </c>
      <c r="AS6" s="72" t="e">
        <f>SUMIFS('[31]Лист1 (2)'!$E3:$FL3,'[31]Лист1 (2)'!$D2:$D77,Лист3!$B6)</f>
        <v>#VALUE!</v>
      </c>
      <c r="AT6" s="72" t="e">
        <f>SUMIFS('[31]Лист1 (2)'!$E3:$FL3,'[31]Лист1 (2)'!$D2:$D77,Лист3!$B6)</f>
        <v>#VALUE!</v>
      </c>
      <c r="AU6" s="72" t="e">
        <f>SUMIFS('[31]Лист1 (2)'!$E3:$FL3,'[31]Лист1 (2)'!$D2:$D77,Лист3!$B6)</f>
        <v>#VALUE!</v>
      </c>
      <c r="AV6" s="72" t="e">
        <f>SUMIFS('[31]Лист1 (2)'!$E3:$FL3,'[31]Лист1 (2)'!$D2:$D77,Лист3!$B6)</f>
        <v>#VALUE!</v>
      </c>
      <c r="AW6" s="72" t="e">
        <f>SUMIFS('[31]Лист1 (2)'!$E3:$FL3,'[31]Лист1 (2)'!$D2:$D77,Лист3!$B6)</f>
        <v>#VALUE!</v>
      </c>
      <c r="AX6" s="72" t="e">
        <f>SUMIFS('[31]Лист1 (2)'!$E3:$FL3,'[31]Лист1 (2)'!$D2:$D77,Лист3!$B6)</f>
        <v>#VALUE!</v>
      </c>
      <c r="AY6" s="72" t="e">
        <f>SUMIFS('[31]Лист1 (2)'!$E3:$FL3,'[31]Лист1 (2)'!$D2:$D77,Лист3!$B6)</f>
        <v>#VALUE!</v>
      </c>
      <c r="AZ6" s="72" t="e">
        <f>SUMIFS('[31]Лист1 (2)'!$E3:$FL3,'[31]Лист1 (2)'!$D2:$D77,Лист3!$B6)</f>
        <v>#VALUE!</v>
      </c>
      <c r="BA6" s="72" t="e">
        <f>SUMIFS('[31]Лист1 (2)'!$E3:$FL3,'[31]Лист1 (2)'!$D2:$D77,Лист3!$B6)</f>
        <v>#VALUE!</v>
      </c>
      <c r="BB6" s="72" t="e">
        <f>SUMIFS('[31]Лист1 (2)'!$E3:$FL3,'[31]Лист1 (2)'!$D2:$D77,Лист3!$B6)</f>
        <v>#VALUE!</v>
      </c>
      <c r="BC6" s="72" t="e">
        <f>SUMIFS('[31]Лист1 (2)'!$E3:$FL3,'[31]Лист1 (2)'!$D2:$D77,Лист3!$B6)</f>
        <v>#VALUE!</v>
      </c>
      <c r="BD6" s="72" t="e">
        <f>SUMIFS('[31]Лист1 (2)'!$E3:$FL3,'[31]Лист1 (2)'!$D2:$D77,Лист3!$B6)</f>
        <v>#VALUE!</v>
      </c>
      <c r="BE6" s="72" t="e">
        <f>SUMIFS('[31]Лист1 (2)'!$E3:$FL3,'[31]Лист1 (2)'!$D2:$D77,Лист3!$B6)</f>
        <v>#VALUE!</v>
      </c>
      <c r="BF6" s="72" t="e">
        <f>SUMIFS('[31]Лист1 (2)'!$E3:$FL3,'[31]Лист1 (2)'!$D2:$D77,Лист3!$B6)</f>
        <v>#VALUE!</v>
      </c>
      <c r="BG6" s="72" t="e">
        <f>SUMIFS('[31]Лист1 (2)'!$E3:$FL3,'[31]Лист1 (2)'!$D2:$D77,Лист3!$B6)</f>
        <v>#VALUE!</v>
      </c>
      <c r="BH6" s="72" t="e">
        <f>SUMIFS('[31]Лист1 (2)'!$E3:$FL3,'[31]Лист1 (2)'!$D2:$D77,Лист3!$B6)</f>
        <v>#VALUE!</v>
      </c>
      <c r="BI6" s="72" t="e">
        <f>SUMIFS('[31]Лист1 (2)'!$E3:$FL3,'[31]Лист1 (2)'!$D2:$D77,Лист3!$B6)</f>
        <v>#VALUE!</v>
      </c>
      <c r="BJ6" s="72" t="e">
        <f>SUMIFS('[31]Лист1 (2)'!$E3:$FL3,'[31]Лист1 (2)'!$D2:$D77,Лист3!$B6)</f>
        <v>#VALUE!</v>
      </c>
      <c r="BK6" s="72" t="e">
        <f>SUMIFS('[31]Лист1 (2)'!$E3:$FL3,'[31]Лист1 (2)'!$D2:$D77,Лист3!$B6)</f>
        <v>#VALUE!</v>
      </c>
      <c r="BL6" s="72" t="e">
        <f>SUMIFS('[31]Лист1 (2)'!$E3:$FL3,'[31]Лист1 (2)'!$D2:$D77,Лист3!$B6)</f>
        <v>#VALUE!</v>
      </c>
      <c r="BM6" s="72" t="e">
        <f>SUMIFS('[31]Лист1 (2)'!$E3:$FL3,'[31]Лист1 (2)'!$D2:$D77,Лист3!$B6)</f>
        <v>#VALUE!</v>
      </c>
      <c r="BN6" s="72" t="e">
        <f>SUMIFS('[31]Лист1 (2)'!$E3:$FL3,'[31]Лист1 (2)'!$D2:$D77,Лист3!$B6)</f>
        <v>#VALUE!</v>
      </c>
      <c r="BO6" s="72" t="e">
        <f>SUMIFS('[31]Лист1 (2)'!$E3:$FL3,'[31]Лист1 (2)'!$D2:$D77,Лист3!$B6)</f>
        <v>#VALUE!</v>
      </c>
      <c r="BP6" s="72" t="e">
        <f>SUMIFS('[31]Лист1 (2)'!$E3:$FL3,'[31]Лист1 (2)'!$D2:$D77,Лист3!$B6)</f>
        <v>#VALUE!</v>
      </c>
      <c r="BQ6" s="72" t="e">
        <f>SUMIFS('[31]Лист1 (2)'!$E3:$FL3,'[31]Лист1 (2)'!$D2:$D77,Лист3!$B6)</f>
        <v>#VALUE!</v>
      </c>
      <c r="BR6" s="72" t="e">
        <f>SUMIFS('[31]Лист1 (2)'!$E3:$FL3,'[31]Лист1 (2)'!$D2:$D77,Лист3!$B6)</f>
        <v>#VALUE!</v>
      </c>
      <c r="BS6" s="72" t="e">
        <f>SUMIFS('[31]Лист1 (2)'!$E3:$FL3,'[31]Лист1 (2)'!$D2:$D77,Лист3!$B6)</f>
        <v>#VALUE!</v>
      </c>
      <c r="BT6" s="72" t="e">
        <f>SUMIFS('[31]Лист1 (2)'!$E3:$FL3,'[31]Лист1 (2)'!$D2:$D77,Лист3!$B6)</f>
        <v>#VALUE!</v>
      </c>
      <c r="BU6" s="72" t="e">
        <f>SUMIFS('[31]Лист1 (2)'!$E3:$FL3,'[31]Лист1 (2)'!$D2:$D77,Лист3!$B6)</f>
        <v>#VALUE!</v>
      </c>
      <c r="BV6" s="72" t="e">
        <f>SUMIFS('[31]Лист1 (2)'!$E3:$FL3,'[31]Лист1 (2)'!$D2:$D77,Лист3!$B6)</f>
        <v>#VALUE!</v>
      </c>
      <c r="BW6" s="72" t="e">
        <f>SUMIFS('[31]Лист1 (2)'!$E3:$FL3,'[31]Лист1 (2)'!$D2:$D77,Лист3!$B6)</f>
        <v>#VALUE!</v>
      </c>
      <c r="BX6" s="72" t="e">
        <f>SUMIFS('[31]Лист1 (2)'!$E3:$FL3,'[31]Лист1 (2)'!$D2:$D77,Лист3!$B6)</f>
        <v>#VALUE!</v>
      </c>
      <c r="BY6" s="72" t="e">
        <f>SUMIFS('[31]Лист1 (2)'!$E3:$FL3,'[31]Лист1 (2)'!$D2:$D77,Лист3!$B6)</f>
        <v>#VALUE!</v>
      </c>
      <c r="BZ6" s="72" t="e">
        <f>SUMIFS('[31]Лист1 (2)'!$E3:$FL3,'[31]Лист1 (2)'!$D2:$D77,Лист3!$B6)</f>
        <v>#VALUE!</v>
      </c>
      <c r="CA6" s="72" t="e">
        <f>SUMIFS('[31]Лист1 (2)'!$E3:$FL3,'[31]Лист1 (2)'!$D2:$D77,Лист3!$B6)</f>
        <v>#VALUE!</v>
      </c>
      <c r="CB6" s="72" t="e">
        <f>SUMIFS('[31]Лист1 (2)'!$E3:$FL3,'[31]Лист1 (2)'!$D2:$D77,Лист3!$B6)</f>
        <v>#VALUE!</v>
      </c>
      <c r="CC6" s="72" t="e">
        <f>SUMIFS('[31]Лист1 (2)'!$E3:$FL3,'[31]Лист1 (2)'!$D2:$D77,Лист3!$B6)</f>
        <v>#VALUE!</v>
      </c>
      <c r="CD6" s="72" t="e">
        <f>SUMIFS('[31]Лист1 (2)'!$E3:$FL3,'[31]Лист1 (2)'!$D2:$D77,Лист3!$B6)</f>
        <v>#VALUE!</v>
      </c>
      <c r="CE6" s="72" t="e">
        <f>SUMIFS('[31]Лист1 (2)'!$E3:$FL3,'[31]Лист1 (2)'!$D2:$D77,Лист3!$B6)</f>
        <v>#VALUE!</v>
      </c>
      <c r="CF6" s="72" t="e">
        <f>SUMIFS('[31]Лист1 (2)'!$E3:$FL3,'[31]Лист1 (2)'!$D2:$D77,Лист3!$B6)</f>
        <v>#VALUE!</v>
      </c>
      <c r="CG6" s="72" t="e">
        <f>SUMIFS('[31]Лист1 (2)'!$E3:$FL3,'[31]Лист1 (2)'!$D2:$D77,Лист3!$B6)</f>
        <v>#VALUE!</v>
      </c>
      <c r="CH6" s="72" t="e">
        <f>SUMIFS('[31]Лист1 (2)'!$E3:$FL3,'[31]Лист1 (2)'!$D2:$D77,Лист3!$B6)</f>
        <v>#VALUE!</v>
      </c>
      <c r="CI6" s="72" t="e">
        <f>SUMIFS('[31]Лист1 (2)'!$E3:$FL3,'[31]Лист1 (2)'!$D2:$D77,Лист3!$B6)</f>
        <v>#VALUE!</v>
      </c>
      <c r="CJ6" s="72" t="e">
        <f>SUMIFS('[31]Лист1 (2)'!$E3:$FL3,'[31]Лист1 (2)'!$D2:$D77,Лист3!$B6)</f>
        <v>#VALUE!</v>
      </c>
      <c r="CK6" s="72" t="e">
        <f>SUMIFS('[31]Лист1 (2)'!$E3:$FL3,'[31]Лист1 (2)'!$D2:$D77,Лист3!$B6)</f>
        <v>#VALUE!</v>
      </c>
      <c r="CL6" s="72" t="e">
        <f>SUMIFS('[31]Лист1 (2)'!$E3:$FL3,'[31]Лист1 (2)'!$D2:$D77,Лист3!$B6)</f>
        <v>#VALUE!</v>
      </c>
      <c r="CM6" s="72" t="e">
        <f>SUMIFS('[31]Лист1 (2)'!$E3:$FL3,'[31]Лист1 (2)'!$D2:$D77,Лист3!$B6)</f>
        <v>#VALUE!</v>
      </c>
      <c r="CN6" s="72" t="e">
        <f>SUMIFS('[31]Лист1 (2)'!$E3:$FL3,'[31]Лист1 (2)'!$D2:$D77,Лист3!$B6)</f>
        <v>#VALUE!</v>
      </c>
      <c r="CO6" s="72" t="e">
        <f>SUMIFS('[31]Лист1 (2)'!$E3:$FL3,'[31]Лист1 (2)'!$D2:$D77,Лист3!$B6)</f>
        <v>#VALUE!</v>
      </c>
      <c r="CP6" s="72" t="e">
        <f>SUMIFS('[31]Лист1 (2)'!$E3:$FL3,'[31]Лист1 (2)'!$D2:$D77,Лист3!$B6)</f>
        <v>#VALUE!</v>
      </c>
      <c r="CQ6" s="72" t="e">
        <f>SUMIFS('[31]Лист1 (2)'!$E3:$FL3,'[31]Лист1 (2)'!$D2:$D77,Лист3!$B6)</f>
        <v>#VALUE!</v>
      </c>
      <c r="CR6" s="72" t="e">
        <f>SUMIFS('[31]Лист1 (2)'!$E3:$FL3,'[31]Лист1 (2)'!$D2:$D77,Лист3!$B6)</f>
        <v>#VALUE!</v>
      </c>
      <c r="CS6" s="72" t="e">
        <f>SUMIFS('[31]Лист1 (2)'!$E3:$FL3,'[31]Лист1 (2)'!$D2:$D77,Лист3!$B6)</f>
        <v>#VALUE!</v>
      </c>
      <c r="CT6" s="72" t="e">
        <f>SUMIFS('[31]Лист1 (2)'!$E3:$FL3,'[31]Лист1 (2)'!$D2:$D77,Лист3!$B6)</f>
        <v>#VALUE!</v>
      </c>
      <c r="CU6" s="72" t="e">
        <f>SUMIFS('[31]Лист1 (2)'!$E3:$FL3,'[31]Лист1 (2)'!$D2:$D77,Лист3!$B6)</f>
        <v>#VALUE!</v>
      </c>
      <c r="CV6" s="72" t="e">
        <f>SUMIFS('[31]Лист1 (2)'!$E3:$FL3,'[31]Лист1 (2)'!$D2:$D77,Лист3!$B6)</f>
        <v>#VALUE!</v>
      </c>
      <c r="CW6" s="72" t="e">
        <f>SUMIFS('[31]Лист1 (2)'!$E3:$FL3,'[31]Лист1 (2)'!$D2:$D77,Лист3!$B6)</f>
        <v>#VALUE!</v>
      </c>
      <c r="CX6" s="72" t="e">
        <f>SUMIFS('[31]Лист1 (2)'!$E3:$FL3,'[31]Лист1 (2)'!$D2:$D77,Лист3!$B6)</f>
        <v>#VALUE!</v>
      </c>
      <c r="CY6" s="72" t="e">
        <f>SUMIFS('[31]Лист1 (2)'!$E3:$FL3,'[31]Лист1 (2)'!$D2:$D77,Лист3!$B6)</f>
        <v>#VALUE!</v>
      </c>
      <c r="CZ6" s="72" t="e">
        <f>SUMIFS('[31]Лист1 (2)'!$E3:$FL3,'[31]Лист1 (2)'!$D2:$D77,Лист3!$B6)</f>
        <v>#VALUE!</v>
      </c>
      <c r="DA6" s="72" t="e">
        <f>SUMIFS('[31]Лист1 (2)'!$E3:$FL3,'[31]Лист1 (2)'!$D2:$D77,Лист3!$B6)</f>
        <v>#VALUE!</v>
      </c>
      <c r="DB6" s="72" t="e">
        <f>SUMIFS('[31]Лист1 (2)'!$E3:$FL3,'[31]Лист1 (2)'!$D2:$D77,Лист3!$B6)</f>
        <v>#VALUE!</v>
      </c>
      <c r="DC6" s="72" t="e">
        <f>SUMIFS('[31]Лист1 (2)'!$E3:$FL3,'[31]Лист1 (2)'!$D2:$D77,Лист3!$B6)</f>
        <v>#VALUE!</v>
      </c>
      <c r="DD6" s="72" t="e">
        <f>SUMIFS('[31]Лист1 (2)'!$E3:$FL3,'[31]Лист1 (2)'!$D2:$D77,Лист3!$B6)</f>
        <v>#VALUE!</v>
      </c>
      <c r="DE6" s="72" t="e">
        <f>SUMIFS('[31]Лист1 (2)'!$E3:$FL3,'[31]Лист1 (2)'!$D2:$D77,Лист3!$B6)</f>
        <v>#VALUE!</v>
      </c>
      <c r="DF6" s="72" t="e">
        <f>SUMIFS('[31]Лист1 (2)'!$E3:$FL3,'[31]Лист1 (2)'!$D2:$D77,Лист3!$B6)</f>
        <v>#VALUE!</v>
      </c>
      <c r="DG6" s="72" t="e">
        <f>SUMIFS('[31]Лист1 (2)'!$E3:$FL3,'[31]Лист1 (2)'!$D2:$D77,Лист3!$B6)</f>
        <v>#VALUE!</v>
      </c>
      <c r="DH6" s="72" t="e">
        <f>SUMIFS('[31]Лист1 (2)'!$E3:$FL3,'[31]Лист1 (2)'!$D2:$D77,Лист3!$B6)</f>
        <v>#VALUE!</v>
      </c>
      <c r="DI6" s="72" t="e">
        <f>SUMIFS('[31]Лист1 (2)'!$E3:$FL3,'[31]Лист1 (2)'!$D2:$D77,Лист3!$B6)</f>
        <v>#VALUE!</v>
      </c>
      <c r="DJ6" s="72" t="e">
        <f>SUMIFS('[31]Лист1 (2)'!$E3:$FL3,'[31]Лист1 (2)'!$D2:$D77,Лист3!$B6)</f>
        <v>#VALUE!</v>
      </c>
      <c r="DK6" s="72" t="e">
        <f>SUMIFS('[31]Лист1 (2)'!$E3:$FL3,'[31]Лист1 (2)'!$D2:$D77,Лист3!$B6)</f>
        <v>#VALUE!</v>
      </c>
      <c r="DL6" s="72" t="e">
        <f>SUMIFS('[31]Лист1 (2)'!$E3:$FL3,'[31]Лист1 (2)'!$D2:$D77,Лист3!$B6)</f>
        <v>#VALUE!</v>
      </c>
      <c r="DM6" s="72" t="e">
        <f>SUMIFS('[31]Лист1 (2)'!$E3:$FL3,'[31]Лист1 (2)'!$D2:$D77,Лист3!$B6)</f>
        <v>#VALUE!</v>
      </c>
      <c r="DN6" s="72" t="e">
        <f>SUMIFS('[31]Лист1 (2)'!$E3:$FL3,'[31]Лист1 (2)'!$D2:$D77,Лист3!$B6)</f>
        <v>#VALUE!</v>
      </c>
      <c r="DO6" s="72" t="e">
        <f>SUMIFS('[31]Лист1 (2)'!$E3:$FL3,'[31]Лист1 (2)'!$D2:$D77,Лист3!$B6)</f>
        <v>#VALUE!</v>
      </c>
      <c r="DP6" s="72" t="e">
        <f>SUMIFS('[31]Лист1 (2)'!$E3:$FL3,'[31]Лист1 (2)'!$D2:$D77,Лист3!$B6)</f>
        <v>#VALUE!</v>
      </c>
      <c r="DQ6" s="72" t="e">
        <f>SUMIFS('[31]Лист1 (2)'!$E3:$FL3,'[31]Лист1 (2)'!$D2:$D77,Лист3!$B6)</f>
        <v>#VALUE!</v>
      </c>
      <c r="DR6" s="72" t="e">
        <f>SUMIFS('[31]Лист1 (2)'!$E3:$FL3,'[31]Лист1 (2)'!$D2:$D77,Лист3!$B6)</f>
        <v>#VALUE!</v>
      </c>
      <c r="DS6" s="72" t="e">
        <f>SUMIFS('[31]Лист1 (2)'!$E3:$FL3,'[31]Лист1 (2)'!$D2:$D77,Лист3!$B6)</f>
        <v>#VALUE!</v>
      </c>
      <c r="DT6" s="72" t="e">
        <f>SUMIFS('[31]Лист1 (2)'!$E3:$FL3,'[31]Лист1 (2)'!$D2:$D77,Лист3!$B6)</f>
        <v>#VALUE!</v>
      </c>
      <c r="DU6" s="72" t="e">
        <f>SUMIFS('[31]Лист1 (2)'!$E3:$FL3,'[31]Лист1 (2)'!$D2:$D77,Лист3!$B6)</f>
        <v>#VALUE!</v>
      </c>
      <c r="DV6" s="72" t="e">
        <f>SUMIFS('[31]Лист1 (2)'!$E3:$FL3,'[31]Лист1 (2)'!$D2:$D77,Лист3!$B6)</f>
        <v>#VALUE!</v>
      </c>
      <c r="DW6" s="72" t="e">
        <f>SUMIFS('[31]Лист1 (2)'!$E3:$FL3,'[31]Лист1 (2)'!$D2:$D77,Лист3!$B6)</f>
        <v>#VALUE!</v>
      </c>
      <c r="DX6" s="72" t="e">
        <f>SUMIFS('[31]Лист1 (2)'!$E3:$FL3,'[31]Лист1 (2)'!$D2:$D77,Лист3!$B6)</f>
        <v>#VALUE!</v>
      </c>
      <c r="DY6" s="72" t="e">
        <f>SUMIFS('[31]Лист1 (2)'!$E3:$FL3,'[31]Лист1 (2)'!$D2:$D77,Лист3!$B6)</f>
        <v>#VALUE!</v>
      </c>
      <c r="DZ6" s="72" t="e">
        <f>SUMIFS('[31]Лист1 (2)'!$E3:$FL3,'[31]Лист1 (2)'!$D2:$D77,Лист3!$B6)</f>
        <v>#VALUE!</v>
      </c>
      <c r="EA6" s="72" t="e">
        <f>SUMIFS('[31]Лист1 (2)'!$E3:$FL3,'[31]Лист1 (2)'!$D2:$D77,Лист3!$B6)</f>
        <v>#VALUE!</v>
      </c>
      <c r="EB6" s="72" t="e">
        <f>SUMIFS('[31]Лист1 (2)'!$E3:$FL3,'[31]Лист1 (2)'!$D2:$D77,Лист3!$B6)</f>
        <v>#VALUE!</v>
      </c>
      <c r="EC6" s="72" t="e">
        <f>SUMIFS('[31]Лист1 (2)'!$E3:$FL3,'[31]Лист1 (2)'!$D2:$D77,Лист3!$B6)</f>
        <v>#VALUE!</v>
      </c>
      <c r="ED6" s="72" t="e">
        <f>SUMIFS('[31]Лист1 (2)'!$E3:$FL3,'[31]Лист1 (2)'!$D2:$D77,Лист3!$B6)</f>
        <v>#VALUE!</v>
      </c>
      <c r="EE6" s="72" t="e">
        <f>SUMIFS('[31]Лист1 (2)'!$E3:$FL3,'[31]Лист1 (2)'!$D2:$D77,Лист3!$B6)</f>
        <v>#VALUE!</v>
      </c>
      <c r="EF6" s="72" t="e">
        <f>SUMIFS('[31]Лист1 (2)'!$E3:$FL3,'[31]Лист1 (2)'!$D2:$D77,Лист3!$B6)</f>
        <v>#VALUE!</v>
      </c>
      <c r="EG6" s="72" t="e">
        <f>SUMIFS('[31]Лист1 (2)'!$E3:$FL3,'[31]Лист1 (2)'!$D2:$D77,Лист3!$B6)</f>
        <v>#VALUE!</v>
      </c>
      <c r="EH6" s="72" t="e">
        <f>SUMIFS('[31]Лист1 (2)'!$E3:$FL3,'[31]Лист1 (2)'!$D2:$D77,Лист3!$B6)</f>
        <v>#VALUE!</v>
      </c>
      <c r="EI6" s="72" t="e">
        <f>SUMIFS('[31]Лист1 (2)'!$E3:$FL3,'[31]Лист1 (2)'!$D2:$D77,Лист3!$B6)</f>
        <v>#VALUE!</v>
      </c>
      <c r="EJ6" s="72" t="e">
        <f>SUMIFS('[31]Лист1 (2)'!$E3:$FL3,'[31]Лист1 (2)'!$D2:$D77,Лист3!$B6)</f>
        <v>#VALUE!</v>
      </c>
      <c r="EK6" s="72" t="e">
        <f>SUMIFS('[31]Лист1 (2)'!$E3:$FL3,'[31]Лист1 (2)'!$D2:$D77,Лист3!$B6)</f>
        <v>#VALUE!</v>
      </c>
      <c r="EL6" s="72" t="e">
        <f>SUMIFS('[31]Лист1 (2)'!$E3:$FL3,'[31]Лист1 (2)'!$D2:$D77,Лист3!$B6)</f>
        <v>#VALUE!</v>
      </c>
      <c r="EM6" s="72" t="e">
        <f>SUMIFS('[31]Лист1 (2)'!$E3:$FL3,'[31]Лист1 (2)'!$D2:$D77,Лист3!$B6)</f>
        <v>#VALUE!</v>
      </c>
      <c r="EN6" s="72" t="e">
        <f>SUMIFS('[31]Лист1 (2)'!$E3:$FL3,'[31]Лист1 (2)'!$D2:$D77,Лист3!$B6)</f>
        <v>#VALUE!</v>
      </c>
      <c r="EO6" s="72" t="e">
        <f>SUMIFS('[31]Лист1 (2)'!$E3:$FL3,'[31]Лист1 (2)'!$D2:$D77,Лист3!$B6)</f>
        <v>#VALUE!</v>
      </c>
      <c r="EP6" s="72" t="e">
        <f>SUMIFS('[31]Лист1 (2)'!$E3:$FL3,'[31]Лист1 (2)'!$D2:$D77,Лист3!$B6)</f>
        <v>#VALUE!</v>
      </c>
      <c r="EQ6" s="72" t="e">
        <f>SUMIFS('[31]Лист1 (2)'!$E3:$FL3,'[31]Лист1 (2)'!$D2:$D77,Лист3!$B6)</f>
        <v>#VALUE!</v>
      </c>
      <c r="ER6" s="72" t="e">
        <f>SUMIFS('[31]Лист1 (2)'!$E3:$FL3,'[31]Лист1 (2)'!$D2:$D77,Лист3!$B6)</f>
        <v>#VALUE!</v>
      </c>
      <c r="ES6" s="72" t="e">
        <f>SUMIFS('[31]Лист1 (2)'!$E3:$FL3,'[31]Лист1 (2)'!$D2:$D77,Лист3!$B6)</f>
        <v>#VALUE!</v>
      </c>
      <c r="ET6" s="72" t="e">
        <f>SUMIFS('[31]Лист1 (2)'!$E3:$FL3,'[31]Лист1 (2)'!$D2:$D77,Лист3!$B6)</f>
        <v>#VALUE!</v>
      </c>
      <c r="EU6" s="72" t="e">
        <f>SUMIFS('[31]Лист1 (2)'!$E3:$FL3,'[31]Лист1 (2)'!$D2:$D77,Лист3!$B6)</f>
        <v>#VALUE!</v>
      </c>
      <c r="EV6" s="72" t="e">
        <f>SUMIFS('[31]Лист1 (2)'!$E3:$FL3,'[31]Лист1 (2)'!$D2:$D77,Лист3!$B6)</f>
        <v>#VALUE!</v>
      </c>
      <c r="EW6" s="72" t="e">
        <f>SUMIFS('[31]Лист1 (2)'!$E3:$FL3,'[31]Лист1 (2)'!$D2:$D77,Лист3!$B6)</f>
        <v>#VALUE!</v>
      </c>
      <c r="EX6" s="72" t="e">
        <f>SUMIFS('[31]Лист1 (2)'!$E3:$FL3,'[31]Лист1 (2)'!$D2:$D77,Лист3!$B6)</f>
        <v>#VALUE!</v>
      </c>
      <c r="EY6" s="72" t="e">
        <f>SUMIFS('[31]Лист1 (2)'!$E3:$FL3,'[31]Лист1 (2)'!$D2:$D77,Лист3!$B6)</f>
        <v>#VALUE!</v>
      </c>
      <c r="EZ6" s="72" t="e">
        <f>SUMIFS('[31]Лист1 (2)'!$E3:$FL3,'[31]Лист1 (2)'!$D2:$D77,Лист3!$B6)</f>
        <v>#VALUE!</v>
      </c>
      <c r="FA6" s="72" t="e">
        <f>SUMIFS('[31]Лист1 (2)'!$E3:$FL3,'[31]Лист1 (2)'!$D2:$D77,Лист3!$B6)</f>
        <v>#VALUE!</v>
      </c>
      <c r="FB6" s="72" t="e">
        <f>SUMIFS('[31]Лист1 (2)'!$E3:$FL3,'[31]Лист1 (2)'!$D2:$D77,Лист3!$B6)</f>
        <v>#VALUE!</v>
      </c>
      <c r="FC6" s="72" t="e">
        <f>SUMIFS('[31]Лист1 (2)'!$E3:$FL3,'[31]Лист1 (2)'!$D2:$D77,Лист3!$B6)</f>
        <v>#VALUE!</v>
      </c>
      <c r="FD6" s="72" t="e">
        <f>SUMIFS('[31]Лист1 (2)'!$E3:$FL3,'[31]Лист1 (2)'!$D2:$D77,Лист3!$B6)</f>
        <v>#VALUE!</v>
      </c>
      <c r="FE6" s="72" t="e">
        <f>SUMIFS('[31]Лист1 (2)'!$E3:$FL3,'[31]Лист1 (2)'!$D2:$D77,Лист3!$B6)</f>
        <v>#VALUE!</v>
      </c>
      <c r="FF6" s="72" t="e">
        <f>SUMIFS('[31]Лист1 (2)'!$E3:$FL3,'[31]Лист1 (2)'!$D2:$D77,Лист3!$B6)</f>
        <v>#VALUE!</v>
      </c>
      <c r="FG6" s="72" t="e">
        <f>SUMIFS('[31]Лист1 (2)'!$E3:$FL3,'[31]Лист1 (2)'!$D2:$D77,Лист3!$B6)</f>
        <v>#VALUE!</v>
      </c>
      <c r="FH6" s="72" t="e">
        <f>SUMIFS('[31]Лист1 (2)'!$E3:$FL3,'[31]Лист1 (2)'!$D2:$D77,Лист3!$B6)</f>
        <v>#VALUE!</v>
      </c>
      <c r="FI6" s="72" t="e">
        <f>SUMIFS('[31]Лист1 (2)'!$E3:$FL3,'[31]Лист1 (2)'!$D2:$D77,Лист3!$B6)</f>
        <v>#VALUE!</v>
      </c>
      <c r="FJ6" s="72" t="e">
        <f>SUMIFS('[31]Лист1 (2)'!$E3:$FL3,'[31]Лист1 (2)'!$D2:$D77,Лист3!$B6)</f>
        <v>#VALUE!</v>
      </c>
      <c r="FK6" s="72" t="e">
        <f>SUMIFS('[31]Лист1 (2)'!$E3:$FL3,'[31]Лист1 (2)'!$D2:$D77,Лист3!$B6)</f>
        <v>#VALUE!</v>
      </c>
      <c r="FL6" s="72" t="e">
        <f>SUMIFS('[31]Лист1 (2)'!$E3:$FL3,'[31]Лист1 (2)'!$D2:$D77,Лист3!$B6)</f>
        <v>#VALUE!</v>
      </c>
      <c r="FM6" s="72" t="e">
        <f>SUMIFS('[31]Лист1 (2)'!$E3:$FL3,'[31]Лист1 (2)'!$D2:$D77,Лист3!$B6)</f>
        <v>#VALUE!</v>
      </c>
      <c r="FN6" s="72" t="e">
        <f>SUMIFS('[31]Лист1 (2)'!$E3:$FL3,'[31]Лист1 (2)'!$D2:$D77,Лист3!$B6)</f>
        <v>#VALUE!</v>
      </c>
    </row>
    <row r="7" spans="2:170" ht="9" customHeight="1" x14ac:dyDescent="0.25">
      <c r="B7" s="61" t="s">
        <v>673</v>
      </c>
      <c r="C7" s="71" t="s">
        <v>870</v>
      </c>
      <c r="D7" s="72" t="e">
        <f>SUMIFS('[31]Лист1 (2)'!$E$3:$FL$77,'[31]Лист1 (2)'!#REF!,Лист3!D$3)</f>
        <v>#REF!</v>
      </c>
      <c r="E7" s="72" t="e">
        <f>SUMIF('[31]Лист1 (2)'!$E:$FL,Лист3!$C7,'[31]Лист1 (2)'!$E$3:$FL$77)</f>
        <v>#VALUE!</v>
      </c>
      <c r="F7" s="72" t="e">
        <f>SUMIF('[31]Лист1 (2)'!#REF!,Лист3!$C7,'[31]Лист1 (2)'!$E:$FL)</f>
        <v>#REF!</v>
      </c>
      <c r="L7" s="72" t="e">
        <f>SUMIF('[31]Лист1 (2)'!$E$3:$FL$77,Лист3!L4,'[31]Лист1 (2)'!$D$3:$FL$77)</f>
        <v>#VALUE!</v>
      </c>
    </row>
    <row r="8" spans="2:170" ht="9" customHeight="1" x14ac:dyDescent="0.25">
      <c r="B8" s="61" t="s">
        <v>674</v>
      </c>
      <c r="C8" s="71" t="s">
        <v>871</v>
      </c>
      <c r="D8" s="72" t="e">
        <f>SUMIFS('[31]Лист1 (2)'!$E$3:$FL$77,'[31]Лист1 (2)'!#REF!,Лист3!D$3)</f>
        <v>#REF!</v>
      </c>
      <c r="E8" s="72" t="e">
        <f>SUMIF('[31]Лист1 (2)'!$E:$FL,Лист3!$C8,'[31]Лист1 (2)'!$E$3:$FL$77)</f>
        <v>#VALUE!</v>
      </c>
      <c r="F8" s="72" t="e">
        <f>SUMIF('[31]Лист1 (2)'!#REF!,Лист3!$C8,'[31]Лист1 (2)'!$E:$FL)</f>
        <v>#REF!</v>
      </c>
      <c r="L8" s="72" t="e">
        <f>SUMIF('[31]Лист1 (2)'!$E$3:$FL$77,Лист3!L5,'[31]Лист1 (2)'!$D$3:$FL$77)</f>
        <v>#VALUE!</v>
      </c>
    </row>
    <row r="9" spans="2:170" ht="9" customHeight="1" x14ac:dyDescent="0.25">
      <c r="B9" s="61" t="s">
        <v>675</v>
      </c>
      <c r="C9" s="71" t="s">
        <v>872</v>
      </c>
      <c r="D9" s="72" t="e">
        <f>SUMIFS('[31]Лист1 (2)'!$E$3:$FL$77,'[31]Лист1 (2)'!E3:FL3,Лист3!D$3)</f>
        <v>#VALUE!</v>
      </c>
      <c r="E9" s="72" t="e">
        <f>SUMIF('[31]Лист1 (2)'!$E:$FL,Лист3!$C9,'[31]Лист1 (2)'!$E$3:$FL$77)</f>
        <v>#VALUE!</v>
      </c>
      <c r="F9" s="72" t="e">
        <f>SUMIF('[31]Лист1 (2)'!#REF!,Лист3!$C9,'[31]Лист1 (2)'!$E:$FL)</f>
        <v>#REF!</v>
      </c>
      <c r="L9" s="72" t="e">
        <f>SUMIF('[31]Лист1 (2)'!$E$3:$FL$77,Лист3!L6,'[31]Лист1 (2)'!$D$3:$FL$77)</f>
        <v>#VALUE!</v>
      </c>
    </row>
    <row r="10" spans="2:170" ht="9" customHeight="1" x14ac:dyDescent="0.25">
      <c r="B10" s="61" t="s">
        <v>676</v>
      </c>
      <c r="C10" s="71" t="s">
        <v>873</v>
      </c>
      <c r="D10" s="72" t="e">
        <f>SUMIFS('[31]Лист1 (2)'!$E$3:$FL$77,'[31]Лист1 (2)'!E4:FL4,Лист3!D$3)</f>
        <v>#VALUE!</v>
      </c>
      <c r="E10" s="72" t="e">
        <f>SUMIF('[31]Лист1 (2)'!$E:$FL,Лист3!$C10,'[31]Лист1 (2)'!$E$3:$FL$77)</f>
        <v>#VALUE!</v>
      </c>
      <c r="F10" s="72" t="e">
        <f>SUMIF('[31]Лист1 (2)'!#REF!,Лист3!$C10,'[31]Лист1 (2)'!$E:$FL)</f>
        <v>#REF!</v>
      </c>
      <c r="L10" s="72" t="e">
        <f>SUMIF('[31]Лист1 (2)'!$E$3:$FL$77,Лист3!L7,'[31]Лист1 (2)'!$D$3:$FL$77)</f>
        <v>#VALUE!</v>
      </c>
    </row>
    <row r="11" spans="2:170" ht="9" customHeight="1" x14ac:dyDescent="0.25">
      <c r="B11" s="61" t="s">
        <v>864</v>
      </c>
      <c r="C11" s="71" t="s">
        <v>874</v>
      </c>
      <c r="D11" s="72" t="e">
        <f>SUMIFS('[31]Лист1 (2)'!$E$3:$FL$77,'[31]Лист1 (2)'!E5:FL5,Лист3!D$3)</f>
        <v>#VALUE!</v>
      </c>
      <c r="E11" s="72" t="e">
        <f>SUMIF('[31]Лист1 (2)'!$E:$FL,Лист3!$C11,'[31]Лист1 (2)'!$E$3:$FL$77)</f>
        <v>#VALUE!</v>
      </c>
      <c r="F11" s="72" t="e">
        <f>SUMIF('[31]Лист1 (2)'!#REF!,Лист3!$C11,'[31]Лист1 (2)'!$E:$FL)</f>
        <v>#REF!</v>
      </c>
      <c r="L11" s="72" t="e">
        <f>SUMIF('[31]Лист1 (2)'!$E$3:$FL$77,Лист3!L8,'[31]Лист1 (2)'!$D$3:$FL$77)</f>
        <v>#VALUE!</v>
      </c>
    </row>
    <row r="12" spans="2:170" ht="9" customHeight="1" x14ac:dyDescent="0.25">
      <c r="B12" s="61" t="s">
        <v>678</v>
      </c>
      <c r="C12" s="71" t="s">
        <v>875</v>
      </c>
      <c r="D12" s="72" t="e">
        <f>SUMIFS('[31]Лист1 (2)'!$E$3:$FL$77,'[31]Лист1 (2)'!E6:FL6,Лист3!D$3)</f>
        <v>#VALUE!</v>
      </c>
      <c r="E12" s="72" t="e">
        <f>SUMIF('[31]Лист1 (2)'!$E:$FL,Лист3!$C12,'[31]Лист1 (2)'!$E$3:$FL$77)</f>
        <v>#VALUE!</v>
      </c>
      <c r="F12" s="72" t="e">
        <f>SUMIF('[31]Лист1 (2)'!#REF!,Лист3!$C12,'[31]Лист1 (2)'!$E:$FL)</f>
        <v>#REF!</v>
      </c>
      <c r="L12" s="72" t="e">
        <f>SUMIF('[31]Лист1 (2)'!$E$3:$FL$77,Лист3!L9,'[31]Лист1 (2)'!$D$3:$FL$77)</f>
        <v>#VALUE!</v>
      </c>
    </row>
    <row r="13" spans="2:170" ht="9" customHeight="1" x14ac:dyDescent="0.25">
      <c r="B13" s="61" t="s">
        <v>679</v>
      </c>
      <c r="C13" s="71" t="s">
        <v>876</v>
      </c>
      <c r="D13" s="72" t="e">
        <f>SUMIFS('[31]Лист1 (2)'!$E$3:$FL$77,'[31]Лист1 (2)'!E7:FL7,Лист3!D$3)</f>
        <v>#VALUE!</v>
      </c>
      <c r="E13" s="72" t="e">
        <f>SUMIF('[31]Лист1 (2)'!$E:$FL,Лист3!$C13,'[31]Лист1 (2)'!$E$3:$FL$77)</f>
        <v>#VALUE!</v>
      </c>
      <c r="F13" s="72" t="e">
        <f>SUMIF('[31]Лист1 (2)'!#REF!,Лист3!$C13,'[31]Лист1 (2)'!$E:$FL)</f>
        <v>#REF!</v>
      </c>
      <c r="L13" s="72" t="e">
        <f>SUMIF('[31]Лист1 (2)'!$E$3:$FL$77,Лист3!L10,'[31]Лист1 (2)'!$D$3:$FL$77)</f>
        <v>#VALUE!</v>
      </c>
    </row>
    <row r="14" spans="2:170" ht="9" customHeight="1" x14ac:dyDescent="0.25">
      <c r="B14" s="61" t="s">
        <v>865</v>
      </c>
      <c r="C14" s="71" t="s">
        <v>877</v>
      </c>
      <c r="D14" s="72" t="e">
        <f>SUMIFS('[31]Лист1 (2)'!$E$3:$FL$77,'[31]Лист1 (2)'!E8:FL8,Лист3!D$3)</f>
        <v>#VALUE!</v>
      </c>
      <c r="E14" s="72" t="e">
        <f>SUMIF('[31]Лист1 (2)'!$E:$FL,Лист3!$C14,'[31]Лист1 (2)'!$E$3:$FL$77)</f>
        <v>#VALUE!</v>
      </c>
      <c r="F14" s="72" t="e">
        <f>SUMIF('[31]Лист1 (2)'!#REF!,Лист3!$C14,'[31]Лист1 (2)'!$E:$FL)</f>
        <v>#REF!</v>
      </c>
      <c r="L14" s="72" t="e">
        <f>SUMIF('[31]Лист1 (2)'!$E$3:$FL$77,Лист3!L11,'[31]Лист1 (2)'!$D$3:$FL$77)</f>
        <v>#VALUE!</v>
      </c>
    </row>
    <row r="15" spans="2:170" ht="9" customHeight="1" x14ac:dyDescent="0.25">
      <c r="B15" s="61" t="s">
        <v>681</v>
      </c>
      <c r="C15" s="71" t="s">
        <v>878</v>
      </c>
      <c r="D15" s="72" t="e">
        <f>SUMIFS('[31]Лист1 (2)'!$E$3:$FL$77,'[31]Лист1 (2)'!E9:FL9,Лист3!D$3)</f>
        <v>#VALUE!</v>
      </c>
      <c r="E15" s="72" t="e">
        <f>SUMIF('[31]Лист1 (2)'!$E:$FL,Лист3!$C15,'[31]Лист1 (2)'!$E$3:$FL$77)</f>
        <v>#VALUE!</v>
      </c>
      <c r="F15" s="72" t="e">
        <f>SUMIF('[31]Лист1 (2)'!#REF!,Лист3!$C15,'[31]Лист1 (2)'!$E:$FL)</f>
        <v>#REF!</v>
      </c>
      <c r="L15" s="72" t="e">
        <f>SUMIF('[31]Лист1 (2)'!$E$3:$FL$77,Лист3!L12,'[31]Лист1 (2)'!$D$3:$FL$77)</f>
        <v>#VALUE!</v>
      </c>
    </row>
    <row r="16" spans="2:170" ht="9" customHeight="1" x14ac:dyDescent="0.25">
      <c r="B16" s="61" t="s">
        <v>682</v>
      </c>
      <c r="C16" s="71" t="s">
        <v>879</v>
      </c>
      <c r="D16" s="72" t="e">
        <f>SUMIFS('[31]Лист1 (2)'!$E$3:$FL$77,'[31]Лист1 (2)'!E10:FL10,Лист3!D$3)</f>
        <v>#VALUE!</v>
      </c>
      <c r="E16" s="72" t="e">
        <f>SUMIF('[31]Лист1 (2)'!$E:$FL,Лист3!$C16,'[31]Лист1 (2)'!$E$3:$FL$77)</f>
        <v>#VALUE!</v>
      </c>
      <c r="F16" s="72" t="e">
        <f>SUMIF('[31]Лист1 (2)'!#REF!,Лист3!$C16,'[31]Лист1 (2)'!$E:$FL)</f>
        <v>#REF!</v>
      </c>
      <c r="L16" s="72" t="e">
        <f>SUMIF('[31]Лист1 (2)'!$E$3:$FL$77,Лист3!L13,'[31]Лист1 (2)'!$D$3:$FL$77)</f>
        <v>#VALUE!</v>
      </c>
    </row>
    <row r="17" spans="2:12" ht="9" customHeight="1" x14ac:dyDescent="0.25">
      <c r="B17" s="61" t="s">
        <v>683</v>
      </c>
      <c r="C17" s="71" t="s">
        <v>880</v>
      </c>
      <c r="D17" s="72" t="e">
        <f>SUMIFS('[31]Лист1 (2)'!$E$3:$FL$77,'[31]Лист1 (2)'!E11:FL11,Лист3!D$3)</f>
        <v>#VALUE!</v>
      </c>
      <c r="E17" s="72" t="e">
        <f>SUMIF('[31]Лист1 (2)'!$E:$FL,Лист3!$C17,'[31]Лист1 (2)'!$E$3:$FL$77)</f>
        <v>#VALUE!</v>
      </c>
      <c r="F17" s="72" t="e">
        <f>SUMIF('[31]Лист1 (2)'!#REF!,Лист3!$C17,'[31]Лист1 (2)'!$E:$FL)</f>
        <v>#REF!</v>
      </c>
      <c r="L17" s="72" t="e">
        <f>SUMIF('[31]Лист1 (2)'!$E$3:$FL$77,Лист3!L14,'[31]Лист1 (2)'!$D$3:$FL$77)</f>
        <v>#VALUE!</v>
      </c>
    </row>
    <row r="18" spans="2:12" ht="9" customHeight="1" x14ac:dyDescent="0.25">
      <c r="B18" s="61" t="s">
        <v>684</v>
      </c>
      <c r="C18" s="71" t="s">
        <v>881</v>
      </c>
      <c r="D18" s="72" t="e">
        <f>SUMIFS('[31]Лист1 (2)'!$E$3:$FL$77,'[31]Лист1 (2)'!E12:FL12,Лист3!D$3)</f>
        <v>#VALUE!</v>
      </c>
      <c r="E18" s="72" t="e">
        <f>SUMIF('[31]Лист1 (2)'!$E:$FL,Лист3!$C18,'[31]Лист1 (2)'!$E$3:$FL$77)</f>
        <v>#VALUE!</v>
      </c>
      <c r="F18" s="72" t="e">
        <f>SUMIF('[31]Лист1 (2)'!#REF!,Лист3!$C18,'[31]Лист1 (2)'!$E:$FL)</f>
        <v>#REF!</v>
      </c>
      <c r="L18" s="72" t="e">
        <f>SUMIF('[31]Лист1 (2)'!$E$3:$FL$77,Лист3!L15,'[31]Лист1 (2)'!$D$3:$FL$77)</f>
        <v>#VALUE!</v>
      </c>
    </row>
    <row r="19" spans="2:12" ht="9" customHeight="1" x14ac:dyDescent="0.25">
      <c r="B19" s="61" t="s">
        <v>685</v>
      </c>
      <c r="C19" s="71" t="s">
        <v>882</v>
      </c>
      <c r="D19" s="72" t="e">
        <f>SUMIFS('[31]Лист1 (2)'!$E$3:$FL$77,'[31]Лист1 (2)'!E13:FL13,Лист3!D$3)</f>
        <v>#VALUE!</v>
      </c>
      <c r="E19" s="72" t="e">
        <f>SUMIF('[31]Лист1 (2)'!$E:$FL,Лист3!$C19,'[31]Лист1 (2)'!$E$3:$FL$77)</f>
        <v>#VALUE!</v>
      </c>
      <c r="F19" s="72" t="e">
        <f>SUMIF('[31]Лист1 (2)'!#REF!,Лист3!$C19,'[31]Лист1 (2)'!$E:$FL)</f>
        <v>#REF!</v>
      </c>
      <c r="L19" s="72" t="e">
        <f>SUMIF('[31]Лист1 (2)'!$E$3:$FL$77,Лист3!L16,'[31]Лист1 (2)'!$D$3:$FL$77)</f>
        <v>#VALUE!</v>
      </c>
    </row>
    <row r="20" spans="2:12" ht="9" customHeight="1" x14ac:dyDescent="0.25">
      <c r="B20" s="61" t="s">
        <v>686</v>
      </c>
      <c r="C20" s="71" t="s">
        <v>883</v>
      </c>
      <c r="D20" s="72" t="e">
        <f>SUMIFS('[31]Лист1 (2)'!$E$3:$FL$77,'[31]Лист1 (2)'!E14:FL14,Лист3!D$3)</f>
        <v>#VALUE!</v>
      </c>
      <c r="E20" s="72" t="e">
        <f>SUMIF('[31]Лист1 (2)'!$E:$FL,Лист3!$C20,'[31]Лист1 (2)'!$E$3:$FL$77)</f>
        <v>#VALUE!</v>
      </c>
      <c r="F20" s="72" t="e">
        <f>SUMIF('[31]Лист1 (2)'!#REF!,Лист3!$C20,'[31]Лист1 (2)'!$E:$FL)</f>
        <v>#REF!</v>
      </c>
      <c r="L20" s="72" t="e">
        <f>SUMIF('[31]Лист1 (2)'!$E$3:$FL$77,Лист3!L17,'[31]Лист1 (2)'!$D$3:$FL$77)</f>
        <v>#VALUE!</v>
      </c>
    </row>
    <row r="21" spans="2:12" ht="9" customHeight="1" x14ac:dyDescent="0.25">
      <c r="B21" s="61" t="s">
        <v>687</v>
      </c>
      <c r="C21" s="71" t="s">
        <v>884</v>
      </c>
      <c r="D21" s="72" t="e">
        <f>SUMIFS('[31]Лист1 (2)'!$E$3:$FL$77,'[31]Лист1 (2)'!E15:FL15,Лист3!D$3)</f>
        <v>#VALUE!</v>
      </c>
      <c r="E21" s="72" t="e">
        <f>SUMIF('[31]Лист1 (2)'!$E:$FL,Лист3!$C21,'[31]Лист1 (2)'!$E$3:$FL$77)</f>
        <v>#VALUE!</v>
      </c>
      <c r="F21" s="72" t="e">
        <f>SUMIF('[31]Лист1 (2)'!#REF!,Лист3!$C21,'[31]Лист1 (2)'!$E:$FL)</f>
        <v>#REF!</v>
      </c>
      <c r="L21" s="72" t="e">
        <f>SUMIF('[31]Лист1 (2)'!$E$3:$FL$77,Лист3!L18,'[31]Лист1 (2)'!$D$3:$FL$77)</f>
        <v>#VALUE!</v>
      </c>
    </row>
    <row r="22" spans="2:12" ht="9" customHeight="1" x14ac:dyDescent="0.25">
      <c r="B22" s="61" t="s">
        <v>688</v>
      </c>
      <c r="C22" s="71" t="s">
        <v>885</v>
      </c>
      <c r="D22" s="72" t="e">
        <f>SUMIFS('[31]Лист1 (2)'!$E$3:$FL$77,'[31]Лист1 (2)'!E16:FL16,Лист3!D$3)</f>
        <v>#VALUE!</v>
      </c>
      <c r="E22" s="72" t="e">
        <f>SUMIF('[31]Лист1 (2)'!$E:$FL,Лист3!$C22,'[31]Лист1 (2)'!$E$3:$FL$77)</f>
        <v>#VALUE!</v>
      </c>
      <c r="F22" s="72" t="e">
        <f>SUMIF('[31]Лист1 (2)'!#REF!,Лист3!$C22,'[31]Лист1 (2)'!$E:$FL)</f>
        <v>#REF!</v>
      </c>
      <c r="L22" s="72" t="e">
        <f>SUMIF('[31]Лист1 (2)'!$E$3:$FL$77,Лист3!L19,'[31]Лист1 (2)'!$D$3:$FL$77)</f>
        <v>#VALUE!</v>
      </c>
    </row>
    <row r="23" spans="2:12" ht="9" customHeight="1" x14ac:dyDescent="0.25">
      <c r="B23" s="61" t="s">
        <v>689</v>
      </c>
      <c r="C23" s="71" t="s">
        <v>886</v>
      </c>
      <c r="D23" s="72" t="e">
        <f>SUMIFS('[31]Лист1 (2)'!$E$3:$FL$77,'[31]Лист1 (2)'!E17:FL17,Лист3!D$3)</f>
        <v>#VALUE!</v>
      </c>
      <c r="E23" s="72" t="e">
        <f>SUMIF('[31]Лист1 (2)'!$E:$FL,Лист3!$C23,'[31]Лист1 (2)'!$E$3:$FL$77)</f>
        <v>#VALUE!</v>
      </c>
      <c r="F23" s="72" t="e">
        <f>SUMIF('[31]Лист1 (2)'!#REF!,Лист3!$C23,'[31]Лист1 (2)'!$E:$FL)</f>
        <v>#REF!</v>
      </c>
      <c r="L23" s="72" t="e">
        <f>SUMIF('[31]Лист1 (2)'!$E$3:$FL$77,Лист3!L20,'[31]Лист1 (2)'!$D$3:$FL$77)</f>
        <v>#VALUE!</v>
      </c>
    </row>
    <row r="24" spans="2:12" ht="9" customHeight="1" x14ac:dyDescent="0.25">
      <c r="B24" s="61" t="s">
        <v>690</v>
      </c>
      <c r="C24" s="71" t="s">
        <v>887</v>
      </c>
      <c r="D24" s="72" t="e">
        <f>SUMIFS('[31]Лист1 (2)'!$E$3:$FL$77,'[31]Лист1 (2)'!E18:FL18,Лист3!D$3)</f>
        <v>#VALUE!</v>
      </c>
      <c r="E24" s="72" t="e">
        <f>SUMIF('[31]Лист1 (2)'!$E:$FL,Лист3!$C24,'[31]Лист1 (2)'!$E$3:$FL$77)</f>
        <v>#VALUE!</v>
      </c>
      <c r="F24" s="72" t="e">
        <f>SUMIF('[31]Лист1 (2)'!#REF!,Лист3!$C24,'[31]Лист1 (2)'!$E:$FL)</f>
        <v>#REF!</v>
      </c>
      <c r="L24" s="72" t="e">
        <f>SUMIF('[31]Лист1 (2)'!$E$3:$FL$77,Лист3!L21,'[31]Лист1 (2)'!$D$3:$FL$77)</f>
        <v>#VALUE!</v>
      </c>
    </row>
    <row r="25" spans="2:12" ht="9" customHeight="1" x14ac:dyDescent="0.25">
      <c r="B25" s="61" t="s">
        <v>691</v>
      </c>
      <c r="C25" s="71" t="s">
        <v>888</v>
      </c>
      <c r="D25" s="72" t="e">
        <f>SUMIFS('[31]Лист1 (2)'!$E$3:$FL$77,'[31]Лист1 (2)'!E19:FL19,Лист3!D$3)</f>
        <v>#VALUE!</v>
      </c>
      <c r="E25" s="72" t="e">
        <f>SUMIF('[31]Лист1 (2)'!$E:$FL,Лист3!$C25,'[31]Лист1 (2)'!$E$3:$FL$77)</f>
        <v>#VALUE!</v>
      </c>
      <c r="F25" s="72" t="e">
        <f>SUMIF('[31]Лист1 (2)'!#REF!,Лист3!$C25,'[31]Лист1 (2)'!$E:$FL)</f>
        <v>#REF!</v>
      </c>
      <c r="L25" s="72" t="e">
        <f>SUMIF('[31]Лист1 (2)'!$E$3:$FL$77,Лист3!L22,'[31]Лист1 (2)'!$D$3:$FL$77)</f>
        <v>#VALUE!</v>
      </c>
    </row>
    <row r="26" spans="2:12" ht="9" customHeight="1" x14ac:dyDescent="0.25">
      <c r="B26" s="61" t="s">
        <v>692</v>
      </c>
      <c r="C26" s="71" t="s">
        <v>889</v>
      </c>
      <c r="D26" s="72" t="e">
        <f>SUMIFS('[31]Лист1 (2)'!$E$3:$FL$77,'[31]Лист1 (2)'!E20:FL20,Лист3!D$3)</f>
        <v>#VALUE!</v>
      </c>
      <c r="E26" s="72" t="e">
        <f>SUMIF('[31]Лист1 (2)'!$E:$FL,Лист3!$C26,'[31]Лист1 (2)'!$E$3:$FL$77)</f>
        <v>#VALUE!</v>
      </c>
      <c r="F26" s="72" t="e">
        <f>SUMIF('[31]Лист1 (2)'!#REF!,Лист3!$C26,'[31]Лист1 (2)'!$E:$FL)</f>
        <v>#REF!</v>
      </c>
      <c r="L26" s="72" t="e">
        <f>SUMIF('[31]Лист1 (2)'!$E$3:$FL$77,Лист3!L23,'[31]Лист1 (2)'!$D$3:$FL$77)</f>
        <v>#VALUE!</v>
      </c>
    </row>
    <row r="27" spans="2:12" ht="9" customHeight="1" x14ac:dyDescent="0.25">
      <c r="B27" s="61" t="s">
        <v>415</v>
      </c>
      <c r="C27" s="71" t="s">
        <v>890</v>
      </c>
      <c r="D27" s="72" t="e">
        <f>SUMIFS('[31]Лист1 (2)'!$E$3:$FL$77,'[31]Лист1 (2)'!E21:FL21,Лист3!D$3)</f>
        <v>#VALUE!</v>
      </c>
      <c r="E27" s="72" t="e">
        <f>SUMIF('[31]Лист1 (2)'!$E:$FL,Лист3!$C27,'[31]Лист1 (2)'!$E$3:$FL$77)</f>
        <v>#VALUE!</v>
      </c>
      <c r="F27" s="72" t="e">
        <f>SUMIF('[31]Лист1 (2)'!#REF!,Лист3!$C27,'[31]Лист1 (2)'!$E:$FL)</f>
        <v>#REF!</v>
      </c>
      <c r="L27" s="72" t="e">
        <f>SUMIF('[31]Лист1 (2)'!$E$3:$FL$77,Лист3!L24,'[31]Лист1 (2)'!$D$3:$FL$77)</f>
        <v>#VALUE!</v>
      </c>
    </row>
    <row r="28" spans="2:12" ht="9" customHeight="1" x14ac:dyDescent="0.25">
      <c r="B28" s="61" t="s">
        <v>290</v>
      </c>
      <c r="C28" s="71" t="s">
        <v>891</v>
      </c>
      <c r="D28" s="72" t="e">
        <f>SUMIFS('[31]Лист1 (2)'!$E$3:$FL$77,'[31]Лист1 (2)'!E22:FL22,Лист3!D$3)</f>
        <v>#VALUE!</v>
      </c>
      <c r="E28" s="72" t="e">
        <f>SUMIF('[31]Лист1 (2)'!$E:$FL,Лист3!$C28,'[31]Лист1 (2)'!$E$3:$FL$77)</f>
        <v>#VALUE!</v>
      </c>
      <c r="F28" s="72" t="e">
        <f>SUMIF('[31]Лист1 (2)'!#REF!,Лист3!$C28,'[31]Лист1 (2)'!$E:$FL)</f>
        <v>#REF!</v>
      </c>
      <c r="L28" s="72" t="e">
        <f>SUMIF('[31]Лист1 (2)'!$E$3:$FL$77,Лист3!L25,'[31]Лист1 (2)'!$D$3:$FL$77)</f>
        <v>#VALUE!</v>
      </c>
    </row>
    <row r="29" spans="2:12" ht="9" customHeight="1" x14ac:dyDescent="0.25">
      <c r="B29" s="61" t="s">
        <v>693</v>
      </c>
      <c r="C29" s="71" t="s">
        <v>892</v>
      </c>
      <c r="D29" s="72" t="e">
        <f>SUMIFS('[31]Лист1 (2)'!$E$3:$FL$77,'[31]Лист1 (2)'!E23:FL23,Лист3!D$3)</f>
        <v>#VALUE!</v>
      </c>
      <c r="E29" s="72" t="e">
        <f>SUMIF('[31]Лист1 (2)'!$E:$FL,Лист3!$C29,'[31]Лист1 (2)'!$E$3:$FL$77)</f>
        <v>#VALUE!</v>
      </c>
      <c r="F29" s="72" t="e">
        <f>SUMIF('[31]Лист1 (2)'!#REF!,Лист3!$C29,'[31]Лист1 (2)'!$E:$FL)</f>
        <v>#REF!</v>
      </c>
      <c r="L29" s="72" t="e">
        <f>SUMIF('[31]Лист1 (2)'!$E$3:$FL$77,Лист3!L26,'[31]Лист1 (2)'!$D$3:$FL$77)</f>
        <v>#VALUE!</v>
      </c>
    </row>
    <row r="30" spans="2:12" ht="9" customHeight="1" x14ac:dyDescent="0.25">
      <c r="B30" s="61" t="s">
        <v>694</v>
      </c>
      <c r="C30" s="71" t="s">
        <v>893</v>
      </c>
      <c r="D30" s="72" t="e">
        <f>SUMIFS('[31]Лист1 (2)'!$E$3:$FL$77,'[31]Лист1 (2)'!E24:FL24,Лист3!D$3)</f>
        <v>#VALUE!</v>
      </c>
      <c r="E30" s="72" t="e">
        <f>SUMIF('[31]Лист1 (2)'!$E:$FL,Лист3!$C30,'[31]Лист1 (2)'!$E$3:$FL$77)</f>
        <v>#VALUE!</v>
      </c>
      <c r="F30" s="72" t="e">
        <f>SUMIF('[31]Лист1 (2)'!#REF!,Лист3!$C30,'[31]Лист1 (2)'!$E:$FL)</f>
        <v>#REF!</v>
      </c>
      <c r="L30" s="72" t="e">
        <f>SUMIF('[31]Лист1 (2)'!$E$3:$FL$77,Лист3!L27,'[31]Лист1 (2)'!$D$3:$FL$77)</f>
        <v>#VALUE!</v>
      </c>
    </row>
  </sheetData>
  <autoFilter ref="B5:FN30" xr:uid="{00000000-0009-0000-0000-000006000000}"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651B5-8E62-4C52-9BAC-C7785F557B27}">
  <sheetPr codeName="Лист44"/>
  <dimension ref="A2:FL77"/>
  <sheetViews>
    <sheetView topLeftCell="D1" zoomScale="30" zoomScaleNormal="30" workbookViewId="0">
      <selection activeCell="V19" sqref="V19"/>
    </sheetView>
  </sheetViews>
  <sheetFormatPr defaultRowHeight="15" x14ac:dyDescent="0.25"/>
  <cols>
    <col min="2" max="3" width="0" hidden="1" customWidth="1"/>
    <col min="4" max="4" width="55.28515625" style="53" customWidth="1"/>
  </cols>
  <sheetData>
    <row r="2" spans="1:168" s="55" customFormat="1" ht="24.75" customHeight="1" x14ac:dyDescent="0.25">
      <c r="D2" s="56" t="s">
        <v>697</v>
      </c>
      <c r="E2" s="57" t="s">
        <v>698</v>
      </c>
      <c r="F2" s="57" t="s">
        <v>699</v>
      </c>
      <c r="G2" s="57" t="s">
        <v>700</v>
      </c>
      <c r="H2" s="57" t="s">
        <v>701</v>
      </c>
      <c r="I2" s="57" t="s">
        <v>702</v>
      </c>
      <c r="J2" s="57" t="s">
        <v>703</v>
      </c>
      <c r="K2" s="57" t="s">
        <v>704</v>
      </c>
      <c r="L2" s="57" t="s">
        <v>705</v>
      </c>
      <c r="M2" s="57" t="s">
        <v>706</v>
      </c>
      <c r="N2" s="57" t="s">
        <v>707</v>
      </c>
      <c r="O2" s="57" t="s">
        <v>708</v>
      </c>
      <c r="P2" s="57" t="s">
        <v>709</v>
      </c>
      <c r="Q2" s="57" t="s">
        <v>710</v>
      </c>
      <c r="R2" s="57" t="s">
        <v>711</v>
      </c>
      <c r="S2" s="57" t="s">
        <v>712</v>
      </c>
      <c r="T2" s="57" t="s">
        <v>713</v>
      </c>
      <c r="U2" s="57" t="s">
        <v>714</v>
      </c>
      <c r="V2" s="57" t="s">
        <v>715</v>
      </c>
      <c r="W2" s="57" t="s">
        <v>716</v>
      </c>
      <c r="X2" s="57" t="s">
        <v>717</v>
      </c>
      <c r="Y2" s="57" t="s">
        <v>718</v>
      </c>
      <c r="Z2" s="57" t="s">
        <v>719</v>
      </c>
      <c r="AA2" s="57" t="s">
        <v>720</v>
      </c>
      <c r="AB2" s="57" t="s">
        <v>721</v>
      </c>
      <c r="AC2" s="57" t="s">
        <v>722</v>
      </c>
      <c r="AD2" s="57" t="s">
        <v>723</v>
      </c>
      <c r="AE2" s="57" t="s">
        <v>724</v>
      </c>
      <c r="AF2" s="57" t="s">
        <v>725</v>
      </c>
      <c r="AG2" s="57" t="s">
        <v>726</v>
      </c>
      <c r="AH2" s="57" t="s">
        <v>727</v>
      </c>
      <c r="AI2" s="57" t="s">
        <v>728</v>
      </c>
      <c r="AJ2" s="57" t="s">
        <v>729</v>
      </c>
      <c r="AK2" s="57" t="s">
        <v>730</v>
      </c>
      <c r="AL2" s="57" t="s">
        <v>731</v>
      </c>
      <c r="AM2" s="57" t="s">
        <v>732</v>
      </c>
      <c r="AN2" s="57" t="s">
        <v>733</v>
      </c>
      <c r="AO2" s="57" t="s">
        <v>734</v>
      </c>
      <c r="AP2" s="57" t="s">
        <v>735</v>
      </c>
      <c r="AQ2" s="57" t="s">
        <v>736</v>
      </c>
      <c r="AR2" s="57" t="s">
        <v>737</v>
      </c>
      <c r="AS2" s="57" t="s">
        <v>738</v>
      </c>
      <c r="AT2" s="57" t="s">
        <v>739</v>
      </c>
      <c r="AU2" s="57" t="s">
        <v>740</v>
      </c>
      <c r="AV2" s="57" t="s">
        <v>741</v>
      </c>
      <c r="AW2" s="57" t="s">
        <v>742</v>
      </c>
      <c r="AX2" s="57" t="s">
        <v>743</v>
      </c>
      <c r="AY2" s="57" t="s">
        <v>744</v>
      </c>
      <c r="AZ2" s="57" t="s">
        <v>745</v>
      </c>
      <c r="BA2" s="57" t="s">
        <v>746</v>
      </c>
      <c r="BB2" s="57" t="s">
        <v>747</v>
      </c>
      <c r="BC2" s="57" t="s">
        <v>748</v>
      </c>
      <c r="BD2" s="57" t="s">
        <v>749</v>
      </c>
      <c r="BE2" s="57" t="s">
        <v>750</v>
      </c>
      <c r="BF2" s="57" t="s">
        <v>751</v>
      </c>
      <c r="BG2" s="57" t="s">
        <v>752</v>
      </c>
      <c r="BH2" s="57" t="s">
        <v>753</v>
      </c>
      <c r="BI2" s="57" t="s">
        <v>754</v>
      </c>
      <c r="BJ2" s="57" t="s">
        <v>755</v>
      </c>
      <c r="BK2" s="57" t="s">
        <v>756</v>
      </c>
      <c r="BL2" s="57" t="s">
        <v>757</v>
      </c>
      <c r="BM2" s="57" t="s">
        <v>758</v>
      </c>
      <c r="BN2" s="57" t="s">
        <v>759</v>
      </c>
      <c r="BO2" s="57" t="s">
        <v>760</v>
      </c>
      <c r="BP2" s="57" t="s">
        <v>761</v>
      </c>
      <c r="BQ2" s="57" t="s">
        <v>762</v>
      </c>
      <c r="BR2" s="57" t="s">
        <v>763</v>
      </c>
      <c r="BS2" s="57" t="s">
        <v>764</v>
      </c>
      <c r="BT2" s="57" t="s">
        <v>765</v>
      </c>
      <c r="BU2" s="57" t="s">
        <v>766</v>
      </c>
      <c r="BV2" s="57" t="s">
        <v>767</v>
      </c>
      <c r="BW2" s="57" t="s">
        <v>768</v>
      </c>
      <c r="BX2" s="57" t="s">
        <v>769</v>
      </c>
      <c r="BY2" s="57" t="s">
        <v>770</v>
      </c>
      <c r="BZ2" s="57" t="s">
        <v>771</v>
      </c>
      <c r="CA2" s="57" t="s">
        <v>772</v>
      </c>
      <c r="CB2" s="57" t="s">
        <v>773</v>
      </c>
      <c r="CC2" s="57" t="s">
        <v>774</v>
      </c>
      <c r="CD2" s="57" t="s">
        <v>775</v>
      </c>
      <c r="CE2" s="57" t="s">
        <v>776</v>
      </c>
      <c r="CF2" s="57" t="s">
        <v>777</v>
      </c>
      <c r="CG2" s="57" t="s">
        <v>778</v>
      </c>
      <c r="CH2" s="57" t="s">
        <v>779</v>
      </c>
      <c r="CI2" s="57" t="s">
        <v>780</v>
      </c>
      <c r="CJ2" s="57" t="s">
        <v>781</v>
      </c>
      <c r="CK2" s="57" t="s">
        <v>782</v>
      </c>
      <c r="CL2" s="57" t="s">
        <v>783</v>
      </c>
      <c r="CM2" s="57" t="s">
        <v>784</v>
      </c>
      <c r="CN2" s="57" t="s">
        <v>785</v>
      </c>
      <c r="CO2" s="57" t="s">
        <v>786</v>
      </c>
      <c r="CP2" s="57" t="s">
        <v>787</v>
      </c>
      <c r="CQ2" s="57" t="s">
        <v>788</v>
      </c>
      <c r="CR2" s="57" t="s">
        <v>789</v>
      </c>
      <c r="CS2" s="57" t="s">
        <v>790</v>
      </c>
      <c r="CT2" s="57" t="s">
        <v>791</v>
      </c>
      <c r="CU2" s="57" t="s">
        <v>792</v>
      </c>
      <c r="CV2" s="57" t="s">
        <v>793</v>
      </c>
      <c r="CW2" s="57" t="s">
        <v>794</v>
      </c>
      <c r="CX2" s="57" t="s">
        <v>795</v>
      </c>
      <c r="CY2" s="57" t="s">
        <v>796</v>
      </c>
      <c r="CZ2" s="57" t="s">
        <v>797</v>
      </c>
      <c r="DA2" s="57" t="s">
        <v>798</v>
      </c>
      <c r="DB2" s="57" t="s">
        <v>799</v>
      </c>
      <c r="DC2" s="57" t="s">
        <v>800</v>
      </c>
      <c r="DD2" s="57" t="s">
        <v>801</v>
      </c>
      <c r="DE2" s="57" t="s">
        <v>802</v>
      </c>
      <c r="DF2" s="57" t="s">
        <v>803</v>
      </c>
      <c r="DG2" s="57" t="s">
        <v>804</v>
      </c>
      <c r="DH2" s="57" t="s">
        <v>805</v>
      </c>
      <c r="DI2" s="57" t="s">
        <v>806</v>
      </c>
      <c r="DJ2" s="57" t="s">
        <v>807</v>
      </c>
      <c r="DK2" s="57" t="s">
        <v>808</v>
      </c>
      <c r="DL2" s="57" t="s">
        <v>809</v>
      </c>
      <c r="DM2" s="57" t="s">
        <v>810</v>
      </c>
      <c r="DN2" s="57" t="s">
        <v>811</v>
      </c>
      <c r="DO2" s="57" t="s">
        <v>812</v>
      </c>
      <c r="DP2" s="57" t="s">
        <v>813</v>
      </c>
      <c r="DQ2" s="57" t="s">
        <v>814</v>
      </c>
      <c r="DR2" s="57" t="s">
        <v>815</v>
      </c>
      <c r="DS2" s="57" t="s">
        <v>816</v>
      </c>
      <c r="DT2" s="57" t="s">
        <v>817</v>
      </c>
      <c r="DU2" s="57" t="s">
        <v>818</v>
      </c>
      <c r="DV2" s="57" t="s">
        <v>819</v>
      </c>
      <c r="DW2" s="57" t="s">
        <v>820</v>
      </c>
      <c r="DX2" s="57" t="s">
        <v>821</v>
      </c>
      <c r="DY2" s="57" t="s">
        <v>822</v>
      </c>
      <c r="DZ2" s="57" t="s">
        <v>823</v>
      </c>
      <c r="EA2" s="57" t="s">
        <v>824</v>
      </c>
      <c r="EB2" s="57" t="s">
        <v>825</v>
      </c>
      <c r="EC2" s="57" t="s">
        <v>826</v>
      </c>
      <c r="ED2" s="57" t="s">
        <v>827</v>
      </c>
      <c r="EE2" s="57" t="s">
        <v>828</v>
      </c>
      <c r="EF2" s="57" t="s">
        <v>829</v>
      </c>
      <c r="EG2" s="57" t="s">
        <v>830</v>
      </c>
      <c r="EH2" s="57" t="s">
        <v>831</v>
      </c>
      <c r="EI2" s="57" t="s">
        <v>832</v>
      </c>
      <c r="EJ2" s="57" t="s">
        <v>833</v>
      </c>
      <c r="EK2" s="57" t="s">
        <v>834</v>
      </c>
      <c r="EL2" s="57" t="s">
        <v>835</v>
      </c>
      <c r="EM2" s="57" t="s">
        <v>836</v>
      </c>
      <c r="EN2" s="57" t="s">
        <v>837</v>
      </c>
      <c r="EO2" s="57" t="s">
        <v>838</v>
      </c>
      <c r="EP2" s="57" t="s">
        <v>839</v>
      </c>
      <c r="EQ2" s="57" t="s">
        <v>840</v>
      </c>
      <c r="ER2" s="57" t="s">
        <v>841</v>
      </c>
      <c r="ES2" s="57" t="s">
        <v>842</v>
      </c>
      <c r="ET2" s="57" t="s">
        <v>843</v>
      </c>
      <c r="EU2" s="57" t="s">
        <v>844</v>
      </c>
      <c r="EV2" s="57" t="s">
        <v>845</v>
      </c>
      <c r="EW2" s="57" t="s">
        <v>846</v>
      </c>
      <c r="EX2" s="57" t="s">
        <v>847</v>
      </c>
      <c r="EY2" s="57" t="s">
        <v>848</v>
      </c>
      <c r="EZ2" s="57" t="s">
        <v>849</v>
      </c>
      <c r="FA2" s="57" t="s">
        <v>850</v>
      </c>
      <c r="FB2" s="57" t="s">
        <v>851</v>
      </c>
      <c r="FC2" s="57" t="s">
        <v>852</v>
      </c>
      <c r="FD2" s="57" t="s">
        <v>853</v>
      </c>
      <c r="FE2" s="57" t="s">
        <v>854</v>
      </c>
      <c r="FF2" s="57" t="s">
        <v>855</v>
      </c>
      <c r="FG2" s="57" t="s">
        <v>856</v>
      </c>
      <c r="FH2" s="57" t="s">
        <v>857</v>
      </c>
      <c r="FI2" s="57" t="s">
        <v>858</v>
      </c>
      <c r="FJ2" s="57" t="s">
        <v>859</v>
      </c>
      <c r="FK2" s="57" t="s">
        <v>860</v>
      </c>
      <c r="FL2" s="57" t="s">
        <v>861</v>
      </c>
    </row>
    <row r="3" spans="1:168" ht="15.75" customHeight="1" x14ac:dyDescent="0.25">
      <c r="A3">
        <f>SUM(E3:FL3)</f>
        <v>47</v>
      </c>
      <c r="B3" s="58" t="s">
        <v>862</v>
      </c>
      <c r="C3" s="58" t="s">
        <v>863</v>
      </c>
      <c r="D3" s="59" t="s">
        <v>687</v>
      </c>
      <c r="E3" s="60">
        <v>1</v>
      </c>
      <c r="F3" s="60">
        <v>1</v>
      </c>
      <c r="G3" s="60">
        <v>1</v>
      </c>
      <c r="H3" s="60">
        <v>1</v>
      </c>
      <c r="I3" s="60">
        <v>1</v>
      </c>
      <c r="J3" s="60">
        <v>1</v>
      </c>
      <c r="K3" s="60">
        <v>1</v>
      </c>
      <c r="L3" s="60">
        <v>1</v>
      </c>
      <c r="M3" s="60">
        <v>1</v>
      </c>
      <c r="N3" s="60">
        <v>1</v>
      </c>
      <c r="O3" s="60">
        <v>1</v>
      </c>
      <c r="P3" s="60">
        <v>1</v>
      </c>
      <c r="Q3" s="60">
        <v>1</v>
      </c>
      <c r="R3" s="60">
        <v>1</v>
      </c>
      <c r="S3" s="60">
        <v>1</v>
      </c>
      <c r="T3" s="60">
        <v>1</v>
      </c>
      <c r="U3" s="60">
        <v>1</v>
      </c>
      <c r="V3" s="60">
        <v>1</v>
      </c>
      <c r="W3" s="60">
        <v>1</v>
      </c>
      <c r="X3" s="60">
        <v>1</v>
      </c>
      <c r="Y3" s="60">
        <v>1</v>
      </c>
      <c r="Z3" s="60">
        <v>1</v>
      </c>
      <c r="AA3" s="60">
        <v>1</v>
      </c>
      <c r="AB3" s="60">
        <v>1</v>
      </c>
      <c r="AC3" s="60">
        <v>1</v>
      </c>
      <c r="AD3" s="60">
        <v>1</v>
      </c>
      <c r="AE3" s="60">
        <v>1</v>
      </c>
      <c r="AF3" s="60">
        <v>1</v>
      </c>
      <c r="AG3" s="60">
        <v>1</v>
      </c>
      <c r="AH3" s="60">
        <v>1</v>
      </c>
      <c r="AI3" s="60">
        <v>1</v>
      </c>
      <c r="AJ3" s="60">
        <v>1</v>
      </c>
      <c r="AK3" s="60">
        <v>1</v>
      </c>
      <c r="AL3" s="60">
        <v>1</v>
      </c>
      <c r="AM3" s="60">
        <v>1</v>
      </c>
      <c r="AN3" s="60">
        <v>1</v>
      </c>
      <c r="AO3" s="60">
        <v>1</v>
      </c>
      <c r="AP3" s="60">
        <v>1</v>
      </c>
      <c r="AQ3" s="60">
        <v>1</v>
      </c>
      <c r="AR3" s="60">
        <v>1</v>
      </c>
      <c r="AS3" s="60">
        <v>1</v>
      </c>
      <c r="AT3" s="60">
        <v>1</v>
      </c>
      <c r="AU3" s="60">
        <v>1</v>
      </c>
      <c r="AV3" s="60">
        <v>1</v>
      </c>
      <c r="AW3" s="60">
        <v>1</v>
      </c>
      <c r="AX3" s="60">
        <v>1</v>
      </c>
      <c r="AY3" s="60">
        <v>1</v>
      </c>
    </row>
    <row r="4" spans="1:168" ht="15.75" customHeight="1" x14ac:dyDescent="0.25">
      <c r="A4">
        <f t="shared" ref="A4:A67" si="0">SUM(E4:FL4)</f>
        <v>47</v>
      </c>
      <c r="B4" s="58"/>
      <c r="C4" s="58"/>
      <c r="D4" s="59" t="s">
        <v>692</v>
      </c>
      <c r="E4" s="60">
        <v>1</v>
      </c>
      <c r="F4" s="60">
        <v>1</v>
      </c>
      <c r="G4" s="60">
        <v>1</v>
      </c>
      <c r="H4" s="60">
        <v>1</v>
      </c>
      <c r="I4" s="60">
        <v>1</v>
      </c>
      <c r="J4" s="60">
        <v>1</v>
      </c>
      <c r="K4" s="60">
        <v>1</v>
      </c>
      <c r="L4" s="60">
        <v>1</v>
      </c>
      <c r="M4" s="60">
        <v>1</v>
      </c>
      <c r="N4" s="60">
        <v>1</v>
      </c>
      <c r="O4" s="60">
        <v>1</v>
      </c>
      <c r="P4" s="60">
        <v>1</v>
      </c>
      <c r="Q4" s="60">
        <v>1</v>
      </c>
      <c r="R4" s="60">
        <v>1</v>
      </c>
      <c r="S4" s="60">
        <v>1</v>
      </c>
      <c r="T4" s="60">
        <v>1</v>
      </c>
      <c r="U4" s="60">
        <v>1</v>
      </c>
      <c r="V4" s="60">
        <v>1</v>
      </c>
      <c r="W4" s="60">
        <v>1</v>
      </c>
      <c r="X4" s="60">
        <v>1</v>
      </c>
      <c r="Y4" s="60">
        <v>1</v>
      </c>
      <c r="Z4" s="60">
        <v>1</v>
      </c>
      <c r="AA4" s="60">
        <v>1</v>
      </c>
      <c r="AB4" s="60">
        <v>1</v>
      </c>
      <c r="AC4" s="60">
        <v>1</v>
      </c>
      <c r="AD4" s="60">
        <v>1</v>
      </c>
      <c r="AE4" s="60">
        <v>1</v>
      </c>
      <c r="AF4" s="60">
        <v>1</v>
      </c>
      <c r="AG4" s="60">
        <v>1</v>
      </c>
      <c r="AH4" s="60">
        <v>1</v>
      </c>
      <c r="AI4" s="60">
        <v>1</v>
      </c>
      <c r="AJ4" s="60">
        <v>1</v>
      </c>
      <c r="AK4" s="60">
        <v>1</v>
      </c>
      <c r="AL4" s="60">
        <v>1</v>
      </c>
      <c r="AM4" s="60">
        <v>1</v>
      </c>
      <c r="AN4" s="60">
        <v>1</v>
      </c>
      <c r="AO4" s="60">
        <v>1</v>
      </c>
      <c r="AP4" s="60">
        <v>1</v>
      </c>
      <c r="AQ4" s="60">
        <v>1</v>
      </c>
      <c r="AR4" s="60">
        <v>1</v>
      </c>
      <c r="AS4" s="60">
        <v>1</v>
      </c>
      <c r="AT4" s="60">
        <v>1</v>
      </c>
      <c r="AU4" s="60">
        <v>1</v>
      </c>
      <c r="AV4" s="60">
        <v>1</v>
      </c>
      <c r="AW4" s="60">
        <v>1</v>
      </c>
      <c r="AX4" s="60">
        <v>1</v>
      </c>
      <c r="AY4" s="60">
        <v>1</v>
      </c>
    </row>
    <row r="5" spans="1:168" ht="15.75" customHeight="1" x14ac:dyDescent="0.25">
      <c r="A5">
        <f t="shared" si="0"/>
        <v>47</v>
      </c>
      <c r="B5" s="58"/>
      <c r="C5" s="58"/>
      <c r="D5" s="59" t="s">
        <v>674</v>
      </c>
      <c r="E5" s="60">
        <v>1</v>
      </c>
      <c r="F5" s="60">
        <v>1</v>
      </c>
      <c r="G5" s="60">
        <v>1</v>
      </c>
      <c r="H5" s="60">
        <v>1</v>
      </c>
      <c r="I5" s="60">
        <v>1</v>
      </c>
      <c r="J5" s="60">
        <v>1</v>
      </c>
      <c r="K5" s="60">
        <v>1</v>
      </c>
      <c r="L5" s="60">
        <v>1</v>
      </c>
      <c r="M5" s="60">
        <v>1</v>
      </c>
      <c r="N5" s="60">
        <v>1</v>
      </c>
      <c r="O5" s="60">
        <v>1</v>
      </c>
      <c r="P5" s="60">
        <v>1</v>
      </c>
      <c r="Q5" s="60">
        <v>1</v>
      </c>
      <c r="R5" s="60">
        <v>1</v>
      </c>
      <c r="S5" s="60">
        <v>1</v>
      </c>
      <c r="T5" s="60">
        <v>1</v>
      </c>
      <c r="U5" s="60">
        <v>1</v>
      </c>
      <c r="V5" s="60">
        <v>1</v>
      </c>
      <c r="W5" s="60">
        <v>1</v>
      </c>
      <c r="X5" s="60">
        <v>1</v>
      </c>
      <c r="Y5" s="60">
        <v>1</v>
      </c>
      <c r="Z5" s="60">
        <v>1</v>
      </c>
      <c r="AA5" s="60">
        <v>1</v>
      </c>
      <c r="AB5" s="60">
        <v>1</v>
      </c>
      <c r="AC5" s="60">
        <v>1</v>
      </c>
      <c r="AD5" s="60">
        <v>1</v>
      </c>
      <c r="AE5" s="60">
        <v>1</v>
      </c>
      <c r="AF5" s="60">
        <v>1</v>
      </c>
      <c r="AG5" s="60">
        <v>1</v>
      </c>
      <c r="AH5" s="60">
        <v>1</v>
      </c>
      <c r="AI5" s="60">
        <v>1</v>
      </c>
      <c r="AJ5" s="60">
        <v>1</v>
      </c>
      <c r="AK5" s="60">
        <v>1</v>
      </c>
      <c r="AL5" s="60">
        <v>1</v>
      </c>
      <c r="AM5" s="60">
        <v>1</v>
      </c>
      <c r="AN5" s="60">
        <v>1</v>
      </c>
      <c r="AO5" s="60">
        <v>1</v>
      </c>
      <c r="AP5" s="60">
        <v>1</v>
      </c>
      <c r="AQ5" s="60">
        <v>1</v>
      </c>
      <c r="AR5" s="60">
        <v>1</v>
      </c>
      <c r="AS5" s="60">
        <v>1</v>
      </c>
      <c r="AT5" s="60">
        <v>1</v>
      </c>
      <c r="AU5" s="60">
        <v>1</v>
      </c>
      <c r="AV5" s="60">
        <v>1</v>
      </c>
      <c r="AW5" s="60">
        <v>1</v>
      </c>
      <c r="AX5" s="60">
        <v>1</v>
      </c>
      <c r="AY5" s="60">
        <v>1</v>
      </c>
    </row>
    <row r="6" spans="1:168" ht="15.75" customHeight="1" x14ac:dyDescent="0.25">
      <c r="A6">
        <f t="shared" si="0"/>
        <v>47</v>
      </c>
      <c r="B6" s="58"/>
      <c r="C6" s="58"/>
      <c r="D6" s="59" t="s">
        <v>686</v>
      </c>
      <c r="E6" s="60">
        <v>1</v>
      </c>
      <c r="F6" s="60">
        <v>1</v>
      </c>
      <c r="G6" s="60">
        <v>1</v>
      </c>
      <c r="H6" s="60">
        <v>1</v>
      </c>
      <c r="I6" s="60">
        <v>1</v>
      </c>
      <c r="J6" s="60">
        <v>1</v>
      </c>
      <c r="K6" s="60">
        <v>1</v>
      </c>
      <c r="L6" s="60">
        <v>1</v>
      </c>
      <c r="M6" s="60">
        <v>1</v>
      </c>
      <c r="N6" s="60">
        <v>1</v>
      </c>
      <c r="O6" s="60">
        <v>1</v>
      </c>
      <c r="P6" s="60">
        <v>1</v>
      </c>
      <c r="Q6" s="60">
        <v>1</v>
      </c>
      <c r="R6" s="60">
        <v>1</v>
      </c>
      <c r="S6" s="60">
        <v>1</v>
      </c>
      <c r="T6" s="60">
        <v>1</v>
      </c>
      <c r="U6" s="60">
        <v>1</v>
      </c>
      <c r="V6" s="60">
        <v>1</v>
      </c>
      <c r="W6" s="60">
        <v>1</v>
      </c>
      <c r="X6" s="60">
        <v>1</v>
      </c>
      <c r="Y6" s="60">
        <v>1</v>
      </c>
      <c r="Z6" s="60">
        <v>1</v>
      </c>
      <c r="AA6" s="60">
        <v>1</v>
      </c>
      <c r="AB6" s="60">
        <v>1</v>
      </c>
      <c r="AC6" s="60">
        <v>1</v>
      </c>
      <c r="AD6" s="60">
        <v>1</v>
      </c>
      <c r="AE6" s="60">
        <v>1</v>
      </c>
      <c r="AF6" s="60">
        <v>1</v>
      </c>
      <c r="AG6" s="60">
        <v>1</v>
      </c>
      <c r="AH6" s="60">
        <v>1</v>
      </c>
      <c r="AI6" s="60">
        <v>1</v>
      </c>
      <c r="AJ6" s="60">
        <v>1</v>
      </c>
      <c r="AK6" s="60">
        <v>1</v>
      </c>
      <c r="AL6" s="60">
        <v>1</v>
      </c>
      <c r="AM6" s="60">
        <v>1</v>
      </c>
      <c r="AN6" s="60">
        <v>1</v>
      </c>
      <c r="AO6" s="60">
        <v>1</v>
      </c>
      <c r="AP6" s="60">
        <v>1</v>
      </c>
      <c r="AQ6" s="60">
        <v>1</v>
      </c>
      <c r="AR6" s="60">
        <v>1</v>
      </c>
      <c r="AS6" s="60">
        <v>1</v>
      </c>
      <c r="AT6" s="60">
        <v>1</v>
      </c>
      <c r="AU6" s="60">
        <v>1</v>
      </c>
      <c r="AV6" s="60">
        <v>1</v>
      </c>
      <c r="AW6" s="60">
        <v>1</v>
      </c>
      <c r="AX6" s="60">
        <v>1</v>
      </c>
      <c r="AY6" s="60">
        <v>1</v>
      </c>
    </row>
    <row r="7" spans="1:168" ht="15.75" customHeight="1" x14ac:dyDescent="0.25">
      <c r="A7">
        <f t="shared" si="0"/>
        <v>47</v>
      </c>
      <c r="B7" s="58"/>
      <c r="C7" s="58"/>
      <c r="D7" s="59" t="s">
        <v>685</v>
      </c>
      <c r="E7" s="60">
        <v>1</v>
      </c>
      <c r="F7" s="60">
        <v>1</v>
      </c>
      <c r="G7" s="60">
        <v>1</v>
      </c>
      <c r="H7" s="60">
        <v>1</v>
      </c>
      <c r="I7" s="60">
        <v>1</v>
      </c>
      <c r="J7" s="60">
        <v>1</v>
      </c>
      <c r="K7" s="60">
        <v>1</v>
      </c>
      <c r="L7" s="60">
        <v>1</v>
      </c>
      <c r="M7" s="60">
        <v>1</v>
      </c>
      <c r="N7" s="60">
        <v>1</v>
      </c>
      <c r="O7" s="60">
        <v>1</v>
      </c>
      <c r="P7" s="60">
        <v>1</v>
      </c>
      <c r="Q7" s="60">
        <v>1</v>
      </c>
      <c r="R7" s="60">
        <v>1</v>
      </c>
      <c r="S7" s="60">
        <v>1</v>
      </c>
      <c r="T7" s="60">
        <v>1</v>
      </c>
      <c r="U7" s="60">
        <v>1</v>
      </c>
      <c r="V7" s="60">
        <v>1</v>
      </c>
      <c r="W7" s="60">
        <v>1</v>
      </c>
      <c r="X7" s="60">
        <v>1</v>
      </c>
      <c r="Y7" s="60">
        <v>1</v>
      </c>
      <c r="Z7" s="60">
        <v>1</v>
      </c>
      <c r="AA7" s="60">
        <v>1</v>
      </c>
      <c r="AB7" s="60">
        <v>1</v>
      </c>
      <c r="AC7" s="60">
        <v>1</v>
      </c>
      <c r="AD7" s="60">
        <v>1</v>
      </c>
      <c r="AE7" s="60">
        <v>1</v>
      </c>
      <c r="AF7" s="60">
        <v>1</v>
      </c>
      <c r="AG7" s="60">
        <v>1</v>
      </c>
      <c r="AH7" s="60">
        <v>1</v>
      </c>
      <c r="AI7" s="60">
        <v>1</v>
      </c>
      <c r="AJ7" s="60">
        <v>1</v>
      </c>
      <c r="AK7" s="60">
        <v>1</v>
      </c>
      <c r="AL7" s="60">
        <v>1</v>
      </c>
      <c r="AM7" s="60">
        <v>1</v>
      </c>
      <c r="AN7" s="60">
        <v>1</v>
      </c>
      <c r="AO7" s="60">
        <v>1</v>
      </c>
      <c r="AP7" s="60">
        <v>1</v>
      </c>
      <c r="AQ7" s="60">
        <v>1</v>
      </c>
      <c r="AR7" s="60">
        <v>1</v>
      </c>
      <c r="AS7" s="60">
        <v>1</v>
      </c>
      <c r="AT7" s="60">
        <v>1</v>
      </c>
      <c r="AU7" s="60">
        <v>1</v>
      </c>
      <c r="AV7" s="60">
        <v>1</v>
      </c>
      <c r="AW7" s="60">
        <v>1</v>
      </c>
      <c r="AX7" s="60">
        <v>1</v>
      </c>
      <c r="AY7" s="60">
        <v>1</v>
      </c>
    </row>
    <row r="8" spans="1:168" ht="15.75" customHeight="1" x14ac:dyDescent="0.25">
      <c r="A8">
        <f t="shared" si="0"/>
        <v>22</v>
      </c>
      <c r="B8" s="58"/>
      <c r="C8" s="58"/>
      <c r="D8" s="59" t="s">
        <v>683</v>
      </c>
      <c r="E8" s="60">
        <v>1</v>
      </c>
      <c r="F8" s="60">
        <v>1</v>
      </c>
      <c r="G8" s="60">
        <v>1</v>
      </c>
      <c r="H8" s="60">
        <v>1</v>
      </c>
      <c r="I8" s="60">
        <v>1</v>
      </c>
      <c r="J8" s="60">
        <v>1</v>
      </c>
      <c r="K8" s="60">
        <v>1</v>
      </c>
      <c r="L8" s="60">
        <v>1</v>
      </c>
      <c r="M8" s="60">
        <v>1</v>
      </c>
      <c r="N8" s="60">
        <v>1</v>
      </c>
      <c r="O8" s="60">
        <v>1</v>
      </c>
      <c r="P8" s="60">
        <v>1</v>
      </c>
      <c r="Q8" s="60">
        <v>1</v>
      </c>
      <c r="R8" s="60">
        <v>1</v>
      </c>
      <c r="S8" s="60">
        <v>1</v>
      </c>
      <c r="T8" s="60">
        <v>1</v>
      </c>
      <c r="U8" s="60">
        <v>1</v>
      </c>
      <c r="V8" s="60">
        <v>1</v>
      </c>
      <c r="W8" s="60">
        <v>1</v>
      </c>
      <c r="X8" s="60">
        <v>1</v>
      </c>
      <c r="Y8" s="60">
        <v>1</v>
      </c>
      <c r="Z8" s="60">
        <v>1</v>
      </c>
      <c r="AA8" s="59"/>
      <c r="AB8" s="59"/>
      <c r="AC8" s="59"/>
      <c r="AD8" s="59"/>
      <c r="AE8" s="59"/>
      <c r="AF8" s="59"/>
      <c r="AG8" s="59"/>
      <c r="AH8" s="59"/>
      <c r="AI8" s="59"/>
      <c r="AJ8" s="59"/>
      <c r="AK8" s="59"/>
      <c r="AL8" s="59"/>
      <c r="AM8" s="59"/>
      <c r="AN8" s="59"/>
      <c r="AO8" s="59"/>
      <c r="AP8" s="59"/>
      <c r="AQ8" s="59"/>
      <c r="AR8" s="59"/>
      <c r="AS8" s="59"/>
      <c r="AT8" s="59"/>
      <c r="AU8" s="59"/>
      <c r="AV8" s="59"/>
      <c r="AW8" s="59"/>
      <c r="AX8" s="59"/>
      <c r="AY8" s="59"/>
    </row>
    <row r="9" spans="1:168" ht="15.75" customHeight="1" x14ac:dyDescent="0.25">
      <c r="A9">
        <f t="shared" si="0"/>
        <v>25</v>
      </c>
      <c r="B9" s="58"/>
      <c r="C9" s="58"/>
      <c r="D9" s="59" t="s">
        <v>682</v>
      </c>
      <c r="E9" s="59"/>
      <c r="F9" s="59"/>
      <c r="G9" s="59"/>
      <c r="H9" s="59"/>
      <c r="I9" s="59"/>
      <c r="J9" s="59"/>
      <c r="K9" s="59"/>
      <c r="L9" s="59"/>
      <c r="M9" s="59"/>
      <c r="N9" s="59"/>
      <c r="O9" s="59"/>
      <c r="P9" s="59"/>
      <c r="Q9" s="59"/>
      <c r="R9" s="59"/>
      <c r="S9" s="59"/>
      <c r="T9" s="59"/>
      <c r="U9" s="59"/>
      <c r="V9" s="59"/>
      <c r="W9" s="59"/>
      <c r="X9" s="59"/>
      <c r="Y9" s="59"/>
      <c r="Z9" s="59"/>
      <c r="AA9" s="60">
        <v>1</v>
      </c>
      <c r="AB9" s="60">
        <v>1</v>
      </c>
      <c r="AC9" s="60">
        <v>1</v>
      </c>
      <c r="AD9" s="60">
        <v>1</v>
      </c>
      <c r="AE9" s="60">
        <v>1</v>
      </c>
      <c r="AF9" s="60">
        <v>1</v>
      </c>
      <c r="AG9" s="60">
        <v>1</v>
      </c>
      <c r="AH9" s="60">
        <v>1</v>
      </c>
      <c r="AI9" s="60">
        <v>1</v>
      </c>
      <c r="AJ9" s="60">
        <v>1</v>
      </c>
      <c r="AK9" s="60">
        <v>1</v>
      </c>
      <c r="AL9" s="60">
        <v>1</v>
      </c>
      <c r="AM9" s="60">
        <v>1</v>
      </c>
      <c r="AN9" s="60">
        <v>1</v>
      </c>
      <c r="AO9" s="60">
        <v>1</v>
      </c>
      <c r="AP9" s="60">
        <v>1</v>
      </c>
      <c r="AQ9" s="60">
        <v>1</v>
      </c>
      <c r="AR9" s="60">
        <v>1</v>
      </c>
      <c r="AS9" s="60">
        <v>1</v>
      </c>
      <c r="AT9" s="60">
        <v>1</v>
      </c>
      <c r="AU9" s="60">
        <v>1</v>
      </c>
      <c r="AV9" s="60">
        <v>1</v>
      </c>
      <c r="AW9" s="60">
        <v>1</v>
      </c>
      <c r="AX9" s="60">
        <v>1</v>
      </c>
      <c r="AY9" s="60">
        <v>1</v>
      </c>
    </row>
    <row r="10" spans="1:168" ht="15.75" customHeight="1" x14ac:dyDescent="0.25">
      <c r="A10">
        <f t="shared" si="0"/>
        <v>24</v>
      </c>
      <c r="B10" s="58"/>
      <c r="C10" s="58"/>
      <c r="D10" s="59" t="s">
        <v>415</v>
      </c>
      <c r="E10" s="60">
        <v>1</v>
      </c>
      <c r="F10" s="59"/>
      <c r="G10" s="60">
        <v>1</v>
      </c>
      <c r="H10" s="59"/>
      <c r="I10" s="60">
        <v>1</v>
      </c>
      <c r="J10" s="59"/>
      <c r="K10" s="60">
        <v>1</v>
      </c>
      <c r="L10" s="59"/>
      <c r="M10" s="60">
        <v>1</v>
      </c>
      <c r="N10" s="59"/>
      <c r="O10" s="60">
        <v>1</v>
      </c>
      <c r="P10" s="59"/>
      <c r="Q10" s="60">
        <v>1</v>
      </c>
      <c r="R10" s="59"/>
      <c r="S10" s="60">
        <v>1</v>
      </c>
      <c r="T10" s="59"/>
      <c r="U10" s="60">
        <v>1</v>
      </c>
      <c r="V10" s="59"/>
      <c r="W10" s="60">
        <v>1</v>
      </c>
      <c r="X10" s="59"/>
      <c r="Y10" s="60">
        <v>1</v>
      </c>
      <c r="Z10" s="59"/>
      <c r="AA10" s="60">
        <v>1</v>
      </c>
      <c r="AB10" s="59"/>
      <c r="AC10" s="60">
        <v>1</v>
      </c>
      <c r="AD10" s="59"/>
      <c r="AE10" s="60">
        <v>1</v>
      </c>
      <c r="AF10" s="59"/>
      <c r="AG10" s="60">
        <v>1</v>
      </c>
      <c r="AH10" s="59"/>
      <c r="AI10" s="60">
        <v>1</v>
      </c>
      <c r="AJ10" s="59"/>
      <c r="AK10" s="60">
        <v>1</v>
      </c>
      <c r="AL10" s="59"/>
      <c r="AM10" s="60">
        <v>1</v>
      </c>
      <c r="AN10" s="59"/>
      <c r="AO10" s="60">
        <v>1</v>
      </c>
      <c r="AP10" s="59"/>
      <c r="AQ10" s="60">
        <v>1</v>
      </c>
      <c r="AR10" s="59"/>
      <c r="AS10" s="60">
        <v>1</v>
      </c>
      <c r="AT10" s="59"/>
      <c r="AU10" s="60">
        <v>1</v>
      </c>
      <c r="AV10" s="59"/>
      <c r="AW10" s="60">
        <v>1</v>
      </c>
      <c r="AX10" s="59"/>
      <c r="AY10" s="60">
        <v>1</v>
      </c>
    </row>
    <row r="11" spans="1:168" ht="15.75" customHeight="1" x14ac:dyDescent="0.25">
      <c r="A11">
        <f t="shared" si="0"/>
        <v>30</v>
      </c>
      <c r="B11" s="58"/>
      <c r="C11" s="58"/>
      <c r="D11" s="59" t="s">
        <v>694</v>
      </c>
      <c r="E11" s="59"/>
      <c r="F11" s="59"/>
      <c r="G11" s="59"/>
      <c r="H11" s="59"/>
      <c r="I11" s="59"/>
      <c r="J11" s="59"/>
      <c r="K11" s="59"/>
      <c r="L11" s="59"/>
      <c r="M11" s="59"/>
      <c r="N11" s="59"/>
      <c r="O11" s="59"/>
      <c r="P11" s="59"/>
      <c r="Q11" s="59"/>
      <c r="R11" s="59"/>
      <c r="S11" s="59"/>
      <c r="T11" s="59"/>
      <c r="U11" s="59"/>
      <c r="V11" s="60">
        <v>1</v>
      </c>
      <c r="W11" s="60">
        <v>1</v>
      </c>
      <c r="X11" s="60">
        <v>1</v>
      </c>
      <c r="Y11" s="60">
        <v>1</v>
      </c>
      <c r="Z11" s="60">
        <v>1</v>
      </c>
      <c r="AA11" s="60">
        <v>1</v>
      </c>
      <c r="AB11" s="60">
        <v>1</v>
      </c>
      <c r="AC11" s="60">
        <v>1</v>
      </c>
      <c r="AD11" s="60">
        <v>1</v>
      </c>
      <c r="AE11" s="60">
        <v>1</v>
      </c>
      <c r="AF11" s="60">
        <v>1</v>
      </c>
      <c r="AG11" s="60">
        <v>1</v>
      </c>
      <c r="AH11" s="60">
        <v>1</v>
      </c>
      <c r="AI11" s="60">
        <v>1</v>
      </c>
      <c r="AJ11" s="60">
        <v>1</v>
      </c>
      <c r="AK11" s="60">
        <v>1</v>
      </c>
      <c r="AL11" s="60">
        <v>1</v>
      </c>
      <c r="AM11" s="60">
        <v>1</v>
      </c>
      <c r="AN11" s="60">
        <v>1</v>
      </c>
      <c r="AO11" s="60">
        <v>1</v>
      </c>
      <c r="AP11" s="60">
        <v>1</v>
      </c>
      <c r="AQ11" s="60">
        <v>1</v>
      </c>
      <c r="AR11" s="60">
        <v>1</v>
      </c>
      <c r="AS11" s="60">
        <v>1</v>
      </c>
      <c r="AT11" s="60">
        <v>1</v>
      </c>
      <c r="AU11" s="60">
        <v>1</v>
      </c>
      <c r="AV11" s="60">
        <v>1</v>
      </c>
      <c r="AW11" s="60">
        <v>1</v>
      </c>
      <c r="AX11" s="60">
        <v>1</v>
      </c>
      <c r="AY11" s="60">
        <v>1</v>
      </c>
    </row>
    <row r="12" spans="1:168" ht="15.75" customHeight="1" x14ac:dyDescent="0.25">
      <c r="A12">
        <f t="shared" si="0"/>
        <v>25</v>
      </c>
      <c r="B12" s="58"/>
      <c r="C12" s="58"/>
      <c r="D12" s="59" t="s">
        <v>676</v>
      </c>
      <c r="E12" s="59"/>
      <c r="F12" s="59"/>
      <c r="G12" s="59"/>
      <c r="H12" s="59"/>
      <c r="I12" s="59"/>
      <c r="J12" s="59"/>
      <c r="K12" s="59"/>
      <c r="L12" s="59"/>
      <c r="M12" s="59"/>
      <c r="N12" s="59"/>
      <c r="O12" s="59"/>
      <c r="P12" s="59"/>
      <c r="Q12" s="59"/>
      <c r="R12" s="59"/>
      <c r="S12" s="59"/>
      <c r="T12" s="59"/>
      <c r="U12" s="59"/>
      <c r="V12" s="59"/>
      <c r="W12" s="59"/>
      <c r="X12" s="59"/>
      <c r="Y12" s="59"/>
      <c r="Z12" s="59"/>
      <c r="AA12" s="60">
        <v>1</v>
      </c>
      <c r="AB12" s="60">
        <v>1</v>
      </c>
      <c r="AC12" s="60">
        <v>1</v>
      </c>
      <c r="AD12" s="60">
        <v>1</v>
      </c>
      <c r="AE12" s="60">
        <v>1</v>
      </c>
      <c r="AF12" s="60">
        <v>1</v>
      </c>
      <c r="AG12" s="60">
        <v>1</v>
      </c>
      <c r="AH12" s="60">
        <v>1</v>
      </c>
      <c r="AI12" s="60">
        <v>1</v>
      </c>
      <c r="AJ12" s="60">
        <v>1</v>
      </c>
      <c r="AK12" s="60">
        <v>1</v>
      </c>
      <c r="AL12" s="60">
        <v>1</v>
      </c>
      <c r="AM12" s="60">
        <v>1</v>
      </c>
      <c r="AN12" s="60">
        <v>1</v>
      </c>
      <c r="AO12" s="60">
        <v>1</v>
      </c>
      <c r="AP12" s="60">
        <v>1</v>
      </c>
      <c r="AQ12" s="60">
        <v>1</v>
      </c>
      <c r="AR12" s="60">
        <v>1</v>
      </c>
      <c r="AS12" s="60">
        <v>1</v>
      </c>
      <c r="AT12" s="60">
        <v>1</v>
      </c>
      <c r="AU12" s="60">
        <v>1</v>
      </c>
      <c r="AV12" s="60">
        <v>1</v>
      </c>
      <c r="AW12" s="60">
        <v>1</v>
      </c>
      <c r="AX12" s="60">
        <v>1</v>
      </c>
      <c r="AY12" s="60">
        <v>1</v>
      </c>
    </row>
    <row r="13" spans="1:168" ht="15.75" customHeight="1" x14ac:dyDescent="0.25">
      <c r="A13">
        <f>SUM(E13:FL13)</f>
        <v>47</v>
      </c>
      <c r="B13" s="58"/>
      <c r="C13" s="58"/>
      <c r="D13" s="59" t="s">
        <v>690</v>
      </c>
      <c r="E13" s="60">
        <v>1</v>
      </c>
      <c r="F13" s="60">
        <v>1</v>
      </c>
      <c r="G13" s="60">
        <v>1</v>
      </c>
      <c r="H13" s="60">
        <v>1</v>
      </c>
      <c r="I13" s="60">
        <v>1</v>
      </c>
      <c r="J13" s="60">
        <v>1</v>
      </c>
      <c r="K13" s="60">
        <v>1</v>
      </c>
      <c r="L13" s="60">
        <v>1</v>
      </c>
      <c r="M13" s="60">
        <v>1</v>
      </c>
      <c r="N13" s="60">
        <v>1</v>
      </c>
      <c r="O13" s="60">
        <v>1</v>
      </c>
      <c r="P13" s="60">
        <v>1</v>
      </c>
      <c r="Q13" s="60">
        <v>1</v>
      </c>
      <c r="R13" s="60">
        <v>1</v>
      </c>
      <c r="S13" s="60">
        <v>1</v>
      </c>
      <c r="T13" s="60">
        <v>1</v>
      </c>
      <c r="U13" s="60">
        <v>1</v>
      </c>
      <c r="V13" s="60">
        <v>1</v>
      </c>
      <c r="W13" s="60">
        <v>1</v>
      </c>
      <c r="X13" s="60">
        <v>1</v>
      </c>
      <c r="Y13" s="60">
        <v>1</v>
      </c>
      <c r="Z13" s="60">
        <v>1</v>
      </c>
      <c r="AA13" s="60">
        <v>1</v>
      </c>
      <c r="AB13" s="60">
        <v>1</v>
      </c>
      <c r="AC13" s="60">
        <v>1</v>
      </c>
      <c r="AD13" s="60">
        <v>1</v>
      </c>
      <c r="AE13" s="60">
        <v>1</v>
      </c>
      <c r="AF13" s="60">
        <v>1</v>
      </c>
      <c r="AG13" s="60">
        <v>1</v>
      </c>
      <c r="AH13" s="60">
        <v>1</v>
      </c>
      <c r="AI13" s="60">
        <v>1</v>
      </c>
      <c r="AJ13" s="60">
        <v>1</v>
      </c>
      <c r="AK13" s="60">
        <v>1</v>
      </c>
      <c r="AL13" s="60">
        <v>1</v>
      </c>
      <c r="AM13" s="60">
        <v>1</v>
      </c>
      <c r="AN13" s="60">
        <v>1</v>
      </c>
      <c r="AO13" s="60">
        <v>1</v>
      </c>
      <c r="AP13" s="60">
        <v>1</v>
      </c>
      <c r="AQ13" s="60">
        <v>1</v>
      </c>
      <c r="AR13" s="60">
        <v>1</v>
      </c>
      <c r="AS13" s="60">
        <v>1</v>
      </c>
      <c r="AT13" s="60">
        <v>1</v>
      </c>
      <c r="AU13" s="60">
        <v>1</v>
      </c>
      <c r="AV13" s="60">
        <v>1</v>
      </c>
      <c r="AW13" s="60">
        <v>1</v>
      </c>
      <c r="AX13" s="60">
        <v>1</v>
      </c>
      <c r="AY13" s="60">
        <v>1</v>
      </c>
    </row>
    <row r="14" spans="1:168" ht="15.75" customHeight="1" x14ac:dyDescent="0.25">
      <c r="A14">
        <f t="shared" si="0"/>
        <v>25</v>
      </c>
      <c r="B14" s="58"/>
      <c r="C14" s="58"/>
      <c r="D14" s="59" t="s">
        <v>681</v>
      </c>
      <c r="E14" s="59"/>
      <c r="F14" s="59"/>
      <c r="G14" s="59"/>
      <c r="H14" s="59"/>
      <c r="I14" s="59"/>
      <c r="J14" s="59"/>
      <c r="K14" s="59"/>
      <c r="L14" s="59"/>
      <c r="M14" s="59"/>
      <c r="N14" s="59"/>
      <c r="O14" s="59"/>
      <c r="P14" s="59"/>
      <c r="Q14" s="59"/>
      <c r="R14" s="59"/>
      <c r="S14" s="59"/>
      <c r="T14" s="59"/>
      <c r="U14" s="59"/>
      <c r="V14" s="59"/>
      <c r="W14" s="59"/>
      <c r="X14" s="59"/>
      <c r="Y14" s="59"/>
      <c r="Z14" s="59"/>
      <c r="AA14" s="60">
        <v>1</v>
      </c>
      <c r="AB14" s="60">
        <v>1</v>
      </c>
      <c r="AC14" s="60">
        <v>1</v>
      </c>
      <c r="AD14" s="60">
        <v>1</v>
      </c>
      <c r="AE14" s="60">
        <v>1</v>
      </c>
      <c r="AF14" s="60">
        <v>1</v>
      </c>
      <c r="AG14" s="60">
        <v>1</v>
      </c>
      <c r="AH14" s="60">
        <v>1</v>
      </c>
      <c r="AI14" s="60">
        <v>1</v>
      </c>
      <c r="AJ14" s="60">
        <v>1</v>
      </c>
      <c r="AK14" s="60">
        <v>1</v>
      </c>
      <c r="AL14" s="60">
        <v>1</v>
      </c>
      <c r="AM14" s="60">
        <v>1</v>
      </c>
      <c r="AN14" s="60">
        <v>1</v>
      </c>
      <c r="AO14" s="60">
        <v>1</v>
      </c>
      <c r="AP14" s="60">
        <v>1</v>
      </c>
      <c r="AQ14" s="60">
        <v>1</v>
      </c>
      <c r="AR14" s="60">
        <v>1</v>
      </c>
      <c r="AS14" s="60">
        <v>1</v>
      </c>
      <c r="AT14" s="60">
        <v>1</v>
      </c>
      <c r="AU14" s="60">
        <v>1</v>
      </c>
      <c r="AV14" s="60">
        <v>1</v>
      </c>
      <c r="AW14" s="60">
        <v>1</v>
      </c>
      <c r="AX14" s="60">
        <v>1</v>
      </c>
      <c r="AY14" s="60">
        <v>1</v>
      </c>
    </row>
    <row r="15" spans="1:168" ht="15.75" customHeight="1" x14ac:dyDescent="0.25">
      <c r="A15">
        <f t="shared" si="0"/>
        <v>4</v>
      </c>
      <c r="B15" s="58"/>
      <c r="C15" s="58"/>
      <c r="D15" s="59" t="s">
        <v>691</v>
      </c>
      <c r="E15" s="59"/>
      <c r="F15" s="59"/>
      <c r="G15" s="59"/>
      <c r="H15" s="59"/>
      <c r="I15" s="59"/>
      <c r="J15" s="59"/>
      <c r="K15" s="59"/>
      <c r="L15" s="60">
        <v>1</v>
      </c>
      <c r="M15" s="59"/>
      <c r="N15" s="59"/>
      <c r="O15" s="59"/>
      <c r="P15" s="59"/>
      <c r="Q15" s="59"/>
      <c r="R15" s="59"/>
      <c r="S15" s="59"/>
      <c r="T15" s="59"/>
      <c r="U15" s="59"/>
      <c r="V15" s="60">
        <v>1</v>
      </c>
      <c r="W15" s="59"/>
      <c r="X15" s="59"/>
      <c r="Y15" s="59"/>
      <c r="Z15" s="59"/>
      <c r="AA15" s="59"/>
      <c r="AB15" s="59"/>
      <c r="AC15" s="59"/>
      <c r="AD15" s="59"/>
      <c r="AE15" s="59"/>
      <c r="AF15" s="60">
        <v>1</v>
      </c>
      <c r="AG15" s="59"/>
      <c r="AH15" s="59"/>
      <c r="AI15" s="59"/>
      <c r="AJ15" s="59"/>
      <c r="AK15" s="59"/>
      <c r="AL15" s="59"/>
      <c r="AM15" s="59"/>
      <c r="AN15" s="59"/>
      <c r="AO15" s="59"/>
      <c r="AP15" s="60">
        <v>1</v>
      </c>
      <c r="AQ15" s="59"/>
      <c r="AR15" s="59"/>
      <c r="AS15" s="59"/>
      <c r="AT15" s="59"/>
      <c r="AU15" s="59"/>
      <c r="AV15" s="59"/>
      <c r="AW15" s="59"/>
      <c r="AX15" s="59"/>
      <c r="AY15" s="59"/>
    </row>
    <row r="16" spans="1:168" ht="15.75" customHeight="1" x14ac:dyDescent="0.25">
      <c r="A16">
        <f t="shared" si="0"/>
        <v>16</v>
      </c>
      <c r="B16" s="58"/>
      <c r="C16" s="58"/>
      <c r="D16" s="59" t="s">
        <v>679</v>
      </c>
      <c r="E16" s="60">
        <v>1</v>
      </c>
      <c r="F16" s="59"/>
      <c r="G16" s="59"/>
      <c r="H16" s="60">
        <v>1</v>
      </c>
      <c r="I16" s="59"/>
      <c r="J16" s="59"/>
      <c r="K16" s="60">
        <v>1</v>
      </c>
      <c r="L16" s="59"/>
      <c r="M16" s="59"/>
      <c r="N16" s="60">
        <v>1</v>
      </c>
      <c r="O16" s="59"/>
      <c r="P16" s="59"/>
      <c r="Q16" s="60">
        <v>1</v>
      </c>
      <c r="R16" s="59"/>
      <c r="S16" s="59"/>
      <c r="T16" s="60">
        <v>1</v>
      </c>
      <c r="U16" s="59"/>
      <c r="V16" s="59"/>
      <c r="W16" s="60">
        <v>1</v>
      </c>
      <c r="X16" s="59"/>
      <c r="Y16" s="59"/>
      <c r="Z16" s="60">
        <v>1</v>
      </c>
      <c r="AA16" s="59"/>
      <c r="AB16" s="59"/>
      <c r="AC16" s="60">
        <v>1</v>
      </c>
      <c r="AD16" s="59"/>
      <c r="AE16" s="59"/>
      <c r="AF16" s="60">
        <v>1</v>
      </c>
      <c r="AG16" s="59"/>
      <c r="AH16" s="59"/>
      <c r="AI16" s="60">
        <v>1</v>
      </c>
      <c r="AJ16" s="59"/>
      <c r="AK16" s="59"/>
      <c r="AL16" s="60">
        <v>1</v>
      </c>
      <c r="AM16" s="59"/>
      <c r="AN16" s="59"/>
      <c r="AO16" s="60">
        <v>1</v>
      </c>
      <c r="AP16" s="59"/>
      <c r="AQ16" s="59"/>
      <c r="AR16" s="60">
        <v>1</v>
      </c>
      <c r="AS16" s="59"/>
      <c r="AT16" s="59"/>
      <c r="AU16" s="60">
        <v>1</v>
      </c>
      <c r="AV16" s="59"/>
      <c r="AW16" s="59"/>
      <c r="AX16" s="60">
        <v>1</v>
      </c>
      <c r="AY16" s="59"/>
    </row>
    <row r="17" spans="1:98" ht="15.75" customHeight="1" x14ac:dyDescent="0.25">
      <c r="A17">
        <f t="shared" si="0"/>
        <v>13</v>
      </c>
      <c r="B17" s="58"/>
      <c r="C17" s="58"/>
      <c r="D17" s="59" t="s">
        <v>678</v>
      </c>
      <c r="E17" s="59"/>
      <c r="F17" s="59"/>
      <c r="G17" s="59"/>
      <c r="H17" s="59"/>
      <c r="I17" s="59"/>
      <c r="J17" s="59"/>
      <c r="K17" s="59"/>
      <c r="L17" s="59"/>
      <c r="M17" s="59"/>
      <c r="N17" s="59"/>
      <c r="O17" s="59"/>
      <c r="P17" s="59"/>
      <c r="Q17" s="59"/>
      <c r="R17" s="59"/>
      <c r="S17" s="59"/>
      <c r="T17" s="59"/>
      <c r="U17" s="59"/>
      <c r="V17" s="59"/>
      <c r="W17" s="59"/>
      <c r="X17" s="59"/>
      <c r="Y17" s="59"/>
      <c r="Z17" s="59"/>
      <c r="AA17" s="60">
        <v>1</v>
      </c>
      <c r="AB17" s="59"/>
      <c r="AC17" s="60">
        <v>1</v>
      </c>
      <c r="AD17" s="59"/>
      <c r="AE17" s="60">
        <v>1</v>
      </c>
      <c r="AF17" s="59"/>
      <c r="AG17" s="60">
        <v>1</v>
      </c>
      <c r="AH17" s="59"/>
      <c r="AI17" s="60">
        <v>1</v>
      </c>
      <c r="AJ17" s="59"/>
      <c r="AK17" s="60">
        <v>1</v>
      </c>
      <c r="AL17" s="59"/>
      <c r="AM17" s="60">
        <v>1</v>
      </c>
      <c r="AN17" s="59"/>
      <c r="AO17" s="60">
        <v>1</v>
      </c>
      <c r="AP17" s="59"/>
      <c r="AQ17" s="60">
        <v>1</v>
      </c>
      <c r="AR17" s="59"/>
      <c r="AS17" s="60">
        <v>1</v>
      </c>
      <c r="AT17" s="59"/>
      <c r="AU17" s="60">
        <v>1</v>
      </c>
      <c r="AV17" s="59"/>
      <c r="AW17" s="60">
        <v>1</v>
      </c>
      <c r="AX17" s="59"/>
      <c r="AY17" s="60">
        <v>1</v>
      </c>
    </row>
    <row r="18" spans="1:98" ht="15.75" customHeight="1" x14ac:dyDescent="0.25">
      <c r="A18">
        <f t="shared" si="0"/>
        <v>5</v>
      </c>
      <c r="B18" s="58"/>
      <c r="C18" s="58"/>
      <c r="D18" s="59" t="s">
        <v>684</v>
      </c>
      <c r="E18" s="59"/>
      <c r="F18" s="59"/>
      <c r="G18" s="59"/>
      <c r="H18" s="59"/>
      <c r="I18" s="59"/>
      <c r="J18" s="59"/>
      <c r="K18" s="59"/>
      <c r="L18" s="59"/>
      <c r="M18" s="59"/>
      <c r="N18" s="59"/>
      <c r="O18" s="59"/>
      <c r="P18" s="59"/>
      <c r="Q18" s="59"/>
      <c r="R18" s="59"/>
      <c r="S18" s="59"/>
      <c r="T18" s="59"/>
      <c r="U18" s="59"/>
      <c r="V18" s="59"/>
      <c r="W18" s="59"/>
      <c r="X18" s="59"/>
      <c r="Y18" s="59"/>
      <c r="Z18" s="59"/>
      <c r="AA18" s="59"/>
      <c r="AB18" s="59"/>
      <c r="AC18" s="59"/>
      <c r="AD18" s="59"/>
      <c r="AE18" s="59"/>
      <c r="AF18" s="60">
        <v>1</v>
      </c>
      <c r="AG18" s="59"/>
      <c r="AH18" s="59"/>
      <c r="AI18" s="59"/>
      <c r="AJ18" s="59"/>
      <c r="AK18" s="60">
        <v>1</v>
      </c>
      <c r="AL18" s="59"/>
      <c r="AM18" s="59"/>
      <c r="AN18" s="59"/>
      <c r="AO18" s="59"/>
      <c r="AP18" s="60">
        <v>1</v>
      </c>
      <c r="AQ18" s="59"/>
      <c r="AR18" s="59"/>
      <c r="AS18" s="59"/>
      <c r="AT18" s="59"/>
      <c r="AU18" s="60">
        <v>1</v>
      </c>
      <c r="AV18" s="59"/>
      <c r="AW18" s="59"/>
      <c r="AX18" s="59"/>
      <c r="AY18" s="60">
        <v>1</v>
      </c>
    </row>
    <row r="19" spans="1:98" ht="15.75" customHeight="1" x14ac:dyDescent="0.25">
      <c r="A19">
        <f t="shared" si="0"/>
        <v>33</v>
      </c>
      <c r="B19" s="58"/>
      <c r="C19" s="58"/>
      <c r="D19" s="61" t="s">
        <v>689</v>
      </c>
      <c r="E19" s="60">
        <v>1</v>
      </c>
      <c r="F19" s="59"/>
      <c r="G19" s="59"/>
      <c r="H19" s="60">
        <v>1</v>
      </c>
      <c r="I19" s="59"/>
      <c r="J19" s="59"/>
      <c r="K19" s="60">
        <v>1</v>
      </c>
      <c r="L19" s="59"/>
      <c r="M19" s="59"/>
      <c r="N19" s="60">
        <v>1</v>
      </c>
      <c r="O19" s="59"/>
      <c r="P19" s="59"/>
      <c r="Q19" s="60">
        <v>1</v>
      </c>
      <c r="R19" s="59"/>
      <c r="S19" s="59"/>
      <c r="T19" s="60">
        <v>1</v>
      </c>
      <c r="U19" s="59"/>
      <c r="V19" s="59"/>
      <c r="W19" s="60">
        <v>1</v>
      </c>
      <c r="X19" s="59"/>
      <c r="Y19" s="59"/>
      <c r="Z19" s="60">
        <v>1</v>
      </c>
      <c r="AA19" s="60">
        <v>1</v>
      </c>
      <c r="AB19" s="60">
        <v>1</v>
      </c>
      <c r="AC19" s="60">
        <v>1</v>
      </c>
      <c r="AD19" s="60">
        <v>1</v>
      </c>
      <c r="AE19" s="60">
        <v>1</v>
      </c>
      <c r="AF19" s="60">
        <v>1</v>
      </c>
      <c r="AG19" s="60">
        <v>1</v>
      </c>
      <c r="AH19" s="60">
        <v>1</v>
      </c>
      <c r="AI19" s="60">
        <v>1</v>
      </c>
      <c r="AJ19" s="60">
        <v>1</v>
      </c>
      <c r="AK19" s="60">
        <v>1</v>
      </c>
      <c r="AL19" s="60">
        <v>1</v>
      </c>
      <c r="AM19" s="60">
        <v>1</v>
      </c>
      <c r="AN19" s="60">
        <v>1</v>
      </c>
      <c r="AO19" s="60">
        <v>1</v>
      </c>
      <c r="AP19" s="60">
        <v>1</v>
      </c>
      <c r="AQ19" s="60">
        <v>1</v>
      </c>
      <c r="AR19" s="60">
        <v>1</v>
      </c>
      <c r="AS19" s="60">
        <v>1</v>
      </c>
      <c r="AT19" s="60">
        <v>1</v>
      </c>
      <c r="AU19" s="60">
        <v>1</v>
      </c>
      <c r="AV19" s="60">
        <v>1</v>
      </c>
      <c r="AW19" s="60">
        <v>1</v>
      </c>
      <c r="AX19" s="60">
        <v>1</v>
      </c>
      <c r="AY19" s="60">
        <v>1</v>
      </c>
    </row>
    <row r="20" spans="1:98" ht="15.75" customHeight="1" x14ac:dyDescent="0.25">
      <c r="A20">
        <f t="shared" si="0"/>
        <v>1</v>
      </c>
      <c r="B20" s="59"/>
      <c r="C20" s="59"/>
      <c r="D20" s="59" t="s">
        <v>290</v>
      </c>
      <c r="E20" s="59"/>
      <c r="F20" s="59"/>
      <c r="G20" s="59"/>
      <c r="H20" s="59"/>
      <c r="I20" s="59"/>
      <c r="J20" s="59"/>
      <c r="K20" s="59"/>
      <c r="L20" s="59"/>
      <c r="M20" s="59"/>
      <c r="N20" s="59"/>
      <c r="O20" s="59"/>
      <c r="P20" s="59"/>
      <c r="Q20" s="59"/>
      <c r="R20" s="59"/>
      <c r="S20" s="59"/>
      <c r="T20" s="59"/>
      <c r="U20" s="59"/>
      <c r="V20" s="59"/>
      <c r="W20" s="59"/>
      <c r="X20" s="59"/>
      <c r="Y20" s="59"/>
      <c r="Z20" s="59"/>
      <c r="AA20" s="59"/>
      <c r="AB20" s="59"/>
      <c r="AC20" s="59"/>
      <c r="AD20" s="59"/>
      <c r="AE20" s="59"/>
      <c r="AF20" s="60">
        <v>1</v>
      </c>
      <c r="AG20" s="59"/>
      <c r="AH20" s="59"/>
      <c r="AI20" s="59"/>
      <c r="AJ20" s="59"/>
      <c r="AK20" s="59"/>
      <c r="AL20" s="59"/>
      <c r="AM20" s="59"/>
      <c r="AN20" s="59"/>
      <c r="AO20" s="59"/>
      <c r="AP20" s="59"/>
      <c r="AQ20" s="59"/>
      <c r="AR20" s="59"/>
      <c r="AS20" s="59"/>
      <c r="AT20" s="59"/>
      <c r="AU20" s="59"/>
      <c r="AV20" s="59"/>
      <c r="AW20" s="59"/>
      <c r="AX20" s="59"/>
      <c r="AY20" s="59"/>
    </row>
    <row r="21" spans="1:98" s="62" customFormat="1" ht="15.75" customHeight="1" x14ac:dyDescent="0.25">
      <c r="A21">
        <f t="shared" si="0"/>
        <v>0</v>
      </c>
      <c r="D21" s="63"/>
    </row>
    <row r="22" spans="1:98" s="62" customFormat="1" ht="15.75" customHeight="1" x14ac:dyDescent="0.25">
      <c r="A22">
        <f t="shared" si="0"/>
        <v>0</v>
      </c>
      <c r="B22" s="64"/>
      <c r="C22" s="64"/>
      <c r="D22" s="64"/>
    </row>
    <row r="23" spans="1:98" ht="15.75" customHeight="1" x14ac:dyDescent="0.25">
      <c r="A23">
        <f t="shared" si="0"/>
        <v>47</v>
      </c>
      <c r="B23" s="58" t="s">
        <v>862</v>
      </c>
      <c r="C23" s="58" t="s">
        <v>863</v>
      </c>
      <c r="D23" s="59" t="s">
        <v>687</v>
      </c>
      <c r="AZ23" s="60">
        <v>1</v>
      </c>
      <c r="BA23" s="60">
        <v>1</v>
      </c>
      <c r="BB23" s="60">
        <v>1</v>
      </c>
      <c r="BC23" s="60">
        <v>1</v>
      </c>
      <c r="BD23" s="60">
        <v>1</v>
      </c>
      <c r="BE23" s="60">
        <v>1</v>
      </c>
      <c r="BF23" s="60">
        <v>1</v>
      </c>
      <c r="BG23" s="60">
        <v>1</v>
      </c>
      <c r="BH23" s="60">
        <v>1</v>
      </c>
      <c r="BI23" s="60">
        <v>1</v>
      </c>
      <c r="BJ23" s="60">
        <v>1</v>
      </c>
      <c r="BK23" s="60">
        <v>1</v>
      </c>
      <c r="BL23" s="60">
        <v>1</v>
      </c>
      <c r="BM23" s="60">
        <v>1</v>
      </c>
      <c r="BN23" s="60">
        <v>1</v>
      </c>
      <c r="BO23" s="60">
        <v>1</v>
      </c>
      <c r="BP23" s="60">
        <v>1</v>
      </c>
      <c r="BQ23" s="60">
        <v>1</v>
      </c>
      <c r="BR23" s="60">
        <v>1</v>
      </c>
      <c r="BS23" s="60">
        <v>1</v>
      </c>
      <c r="BT23" s="60">
        <v>1</v>
      </c>
      <c r="BU23" s="60">
        <v>1</v>
      </c>
      <c r="BV23" s="60">
        <v>1</v>
      </c>
      <c r="BW23" s="60">
        <v>1</v>
      </c>
      <c r="BX23" s="60">
        <v>1</v>
      </c>
      <c r="BY23" s="60">
        <v>1</v>
      </c>
      <c r="BZ23" s="60">
        <v>1</v>
      </c>
      <c r="CA23" s="60">
        <v>1</v>
      </c>
      <c r="CB23" s="60">
        <v>1</v>
      </c>
      <c r="CC23" s="60">
        <v>1</v>
      </c>
      <c r="CD23" s="60">
        <v>1</v>
      </c>
      <c r="CE23" s="60">
        <v>1</v>
      </c>
      <c r="CF23" s="60">
        <v>1</v>
      </c>
      <c r="CG23" s="60">
        <v>1</v>
      </c>
      <c r="CH23" s="60">
        <v>1</v>
      </c>
      <c r="CI23" s="60">
        <v>1</v>
      </c>
      <c r="CJ23" s="60">
        <v>1</v>
      </c>
      <c r="CK23" s="60">
        <v>1</v>
      </c>
      <c r="CL23" s="60">
        <v>1</v>
      </c>
      <c r="CM23" s="60">
        <v>1</v>
      </c>
      <c r="CN23" s="60">
        <v>1</v>
      </c>
      <c r="CO23" s="60">
        <v>1</v>
      </c>
      <c r="CP23" s="60">
        <v>1</v>
      </c>
      <c r="CQ23" s="60">
        <v>1</v>
      </c>
      <c r="CR23" s="60">
        <v>1</v>
      </c>
      <c r="CS23" s="60">
        <v>1</v>
      </c>
      <c r="CT23" s="60">
        <v>1</v>
      </c>
    </row>
    <row r="24" spans="1:98" ht="15.75" customHeight="1" x14ac:dyDescent="0.25">
      <c r="A24">
        <f t="shared" si="0"/>
        <v>47</v>
      </c>
      <c r="B24" s="58"/>
      <c r="C24" s="58"/>
      <c r="D24" s="59" t="s">
        <v>692</v>
      </c>
      <c r="AZ24" s="60">
        <v>1</v>
      </c>
      <c r="BA24" s="60">
        <v>1</v>
      </c>
      <c r="BB24" s="60">
        <v>1</v>
      </c>
      <c r="BC24" s="60">
        <v>1</v>
      </c>
      <c r="BD24" s="60">
        <v>1</v>
      </c>
      <c r="BE24" s="60">
        <v>1</v>
      </c>
      <c r="BF24" s="60">
        <v>1</v>
      </c>
      <c r="BG24" s="60">
        <v>1</v>
      </c>
      <c r="BH24" s="60">
        <v>1</v>
      </c>
      <c r="BI24" s="60">
        <v>1</v>
      </c>
      <c r="BJ24" s="60">
        <v>1</v>
      </c>
      <c r="BK24" s="60">
        <v>1</v>
      </c>
      <c r="BL24" s="60">
        <v>1</v>
      </c>
      <c r="BM24" s="60">
        <v>1</v>
      </c>
      <c r="BN24" s="60">
        <v>1</v>
      </c>
      <c r="BO24" s="60">
        <v>1</v>
      </c>
      <c r="BP24" s="60">
        <v>1</v>
      </c>
      <c r="BQ24" s="60">
        <v>1</v>
      </c>
      <c r="BR24" s="60">
        <v>1</v>
      </c>
      <c r="BS24" s="60">
        <v>1</v>
      </c>
      <c r="BT24" s="60">
        <v>1</v>
      </c>
      <c r="BU24" s="60">
        <v>1</v>
      </c>
      <c r="BV24" s="60">
        <v>1</v>
      </c>
      <c r="BW24" s="60">
        <v>1</v>
      </c>
      <c r="BX24" s="60">
        <v>1</v>
      </c>
      <c r="BY24" s="60">
        <v>1</v>
      </c>
      <c r="BZ24" s="60">
        <v>1</v>
      </c>
      <c r="CA24" s="60">
        <v>1</v>
      </c>
      <c r="CB24" s="60">
        <v>1</v>
      </c>
      <c r="CC24" s="60">
        <v>1</v>
      </c>
      <c r="CD24" s="60">
        <v>1</v>
      </c>
      <c r="CE24" s="60">
        <v>1</v>
      </c>
      <c r="CF24" s="60">
        <v>1</v>
      </c>
      <c r="CG24" s="60">
        <v>1</v>
      </c>
      <c r="CH24" s="60">
        <v>1</v>
      </c>
      <c r="CI24" s="60">
        <v>1</v>
      </c>
      <c r="CJ24" s="60">
        <v>1</v>
      </c>
      <c r="CK24" s="60">
        <v>1</v>
      </c>
      <c r="CL24" s="60">
        <v>1</v>
      </c>
      <c r="CM24" s="60">
        <v>1</v>
      </c>
      <c r="CN24" s="60">
        <v>1</v>
      </c>
      <c r="CO24" s="60">
        <v>1</v>
      </c>
      <c r="CP24" s="60">
        <v>1</v>
      </c>
      <c r="CQ24" s="60">
        <v>1</v>
      </c>
      <c r="CR24" s="60">
        <v>1</v>
      </c>
      <c r="CS24" s="60">
        <v>1</v>
      </c>
      <c r="CT24" s="60">
        <v>1</v>
      </c>
    </row>
    <row r="25" spans="1:98" ht="15.75" customHeight="1" x14ac:dyDescent="0.25">
      <c r="A25">
        <f t="shared" si="0"/>
        <v>47</v>
      </c>
      <c r="B25" s="58"/>
      <c r="C25" s="58"/>
      <c r="D25" s="59" t="s">
        <v>674</v>
      </c>
      <c r="AZ25" s="60">
        <v>1</v>
      </c>
      <c r="BA25" s="60">
        <v>1</v>
      </c>
      <c r="BB25" s="60">
        <v>1</v>
      </c>
      <c r="BC25" s="60">
        <v>1</v>
      </c>
      <c r="BD25" s="60">
        <v>1</v>
      </c>
      <c r="BE25" s="60">
        <v>1</v>
      </c>
      <c r="BF25" s="60">
        <v>1</v>
      </c>
      <c r="BG25" s="60">
        <v>1</v>
      </c>
      <c r="BH25" s="60">
        <v>1</v>
      </c>
      <c r="BI25" s="60">
        <v>1</v>
      </c>
      <c r="BJ25" s="60">
        <v>1</v>
      </c>
      <c r="BK25" s="60">
        <v>1</v>
      </c>
      <c r="BL25" s="60">
        <v>1</v>
      </c>
      <c r="BM25" s="60">
        <v>1</v>
      </c>
      <c r="BN25" s="60">
        <v>1</v>
      </c>
      <c r="BO25" s="60">
        <v>1</v>
      </c>
      <c r="BP25" s="60">
        <v>1</v>
      </c>
      <c r="BQ25" s="60">
        <v>1</v>
      </c>
      <c r="BR25" s="60">
        <v>1</v>
      </c>
      <c r="BS25" s="60">
        <v>1</v>
      </c>
      <c r="BT25" s="60">
        <v>1</v>
      </c>
      <c r="BU25" s="60">
        <v>1</v>
      </c>
      <c r="BV25" s="60">
        <v>1</v>
      </c>
      <c r="BW25" s="60">
        <v>1</v>
      </c>
      <c r="BX25" s="60">
        <v>1</v>
      </c>
      <c r="BY25" s="60">
        <v>1</v>
      </c>
      <c r="BZ25" s="60">
        <v>1</v>
      </c>
      <c r="CA25" s="60">
        <v>1</v>
      </c>
      <c r="CB25" s="60">
        <v>1</v>
      </c>
      <c r="CC25" s="60">
        <v>1</v>
      </c>
      <c r="CD25" s="60">
        <v>1</v>
      </c>
      <c r="CE25" s="60">
        <v>1</v>
      </c>
      <c r="CF25" s="60">
        <v>1</v>
      </c>
      <c r="CG25" s="60">
        <v>1</v>
      </c>
      <c r="CH25" s="60">
        <v>1</v>
      </c>
      <c r="CI25" s="60">
        <v>1</v>
      </c>
      <c r="CJ25" s="60">
        <v>1</v>
      </c>
      <c r="CK25" s="60">
        <v>1</v>
      </c>
      <c r="CL25" s="60">
        <v>1</v>
      </c>
      <c r="CM25" s="60">
        <v>1</v>
      </c>
      <c r="CN25" s="60">
        <v>1</v>
      </c>
      <c r="CO25" s="60">
        <v>1</v>
      </c>
      <c r="CP25" s="60">
        <v>1</v>
      </c>
      <c r="CQ25" s="60">
        <v>1</v>
      </c>
      <c r="CR25" s="60">
        <v>1</v>
      </c>
      <c r="CS25" s="60">
        <v>1</v>
      </c>
      <c r="CT25" s="60">
        <v>1</v>
      </c>
    </row>
    <row r="26" spans="1:98" ht="15.75" customHeight="1" x14ac:dyDescent="0.25">
      <c r="A26">
        <f t="shared" si="0"/>
        <v>47</v>
      </c>
      <c r="B26" s="58"/>
      <c r="C26" s="58"/>
      <c r="D26" s="59" t="s">
        <v>686</v>
      </c>
      <c r="AZ26" s="60">
        <v>1</v>
      </c>
      <c r="BA26" s="60">
        <v>1</v>
      </c>
      <c r="BB26" s="60">
        <v>1</v>
      </c>
      <c r="BC26" s="60">
        <v>1</v>
      </c>
      <c r="BD26" s="60">
        <v>1</v>
      </c>
      <c r="BE26" s="60">
        <v>1</v>
      </c>
      <c r="BF26" s="60">
        <v>1</v>
      </c>
      <c r="BG26" s="60">
        <v>1</v>
      </c>
      <c r="BH26" s="60">
        <v>1</v>
      </c>
      <c r="BI26" s="60">
        <v>1</v>
      </c>
      <c r="BJ26" s="60">
        <v>1</v>
      </c>
      <c r="BK26" s="60">
        <v>1</v>
      </c>
      <c r="BL26" s="60">
        <v>1</v>
      </c>
      <c r="BM26" s="60">
        <v>1</v>
      </c>
      <c r="BN26" s="60">
        <v>1</v>
      </c>
      <c r="BO26" s="60">
        <v>1</v>
      </c>
      <c r="BP26" s="60">
        <v>1</v>
      </c>
      <c r="BQ26" s="60">
        <v>1</v>
      </c>
      <c r="BR26" s="60">
        <v>1</v>
      </c>
      <c r="BS26" s="60">
        <v>1</v>
      </c>
      <c r="BT26" s="60">
        <v>1</v>
      </c>
      <c r="BU26" s="60">
        <v>1</v>
      </c>
      <c r="BV26" s="60">
        <v>1</v>
      </c>
      <c r="BW26" s="60">
        <v>1</v>
      </c>
      <c r="BX26" s="60">
        <v>1</v>
      </c>
      <c r="BY26" s="60">
        <v>1</v>
      </c>
      <c r="BZ26" s="60">
        <v>1</v>
      </c>
      <c r="CA26" s="60">
        <v>1</v>
      </c>
      <c r="CB26" s="60">
        <v>1</v>
      </c>
      <c r="CC26" s="60">
        <v>1</v>
      </c>
      <c r="CD26" s="60">
        <v>1</v>
      </c>
      <c r="CE26" s="60">
        <v>1</v>
      </c>
      <c r="CF26" s="60">
        <v>1</v>
      </c>
      <c r="CG26" s="60">
        <v>1</v>
      </c>
      <c r="CH26" s="60">
        <v>1</v>
      </c>
      <c r="CI26" s="60">
        <v>1</v>
      </c>
      <c r="CJ26" s="60">
        <v>1</v>
      </c>
      <c r="CK26" s="60">
        <v>1</v>
      </c>
      <c r="CL26" s="60">
        <v>1</v>
      </c>
      <c r="CM26" s="60">
        <v>1</v>
      </c>
      <c r="CN26" s="60">
        <v>1</v>
      </c>
      <c r="CO26" s="60">
        <v>1</v>
      </c>
      <c r="CP26" s="60">
        <v>1</v>
      </c>
      <c r="CQ26" s="60">
        <v>1</v>
      </c>
      <c r="CR26" s="60">
        <v>1</v>
      </c>
      <c r="CS26" s="60">
        <v>1</v>
      </c>
      <c r="CT26" s="60">
        <v>1</v>
      </c>
    </row>
    <row r="27" spans="1:98" ht="15.75" customHeight="1" x14ac:dyDescent="0.25">
      <c r="A27">
        <f t="shared" si="0"/>
        <v>47</v>
      </c>
      <c r="B27" s="58"/>
      <c r="C27" s="58"/>
      <c r="D27" s="59" t="s">
        <v>685</v>
      </c>
      <c r="AZ27" s="60">
        <v>1</v>
      </c>
      <c r="BA27" s="60">
        <v>1</v>
      </c>
      <c r="BB27" s="60">
        <v>1</v>
      </c>
      <c r="BC27" s="60">
        <v>1</v>
      </c>
      <c r="BD27" s="60">
        <v>1</v>
      </c>
      <c r="BE27" s="60">
        <v>1</v>
      </c>
      <c r="BF27" s="60">
        <v>1</v>
      </c>
      <c r="BG27" s="60">
        <v>1</v>
      </c>
      <c r="BH27" s="60">
        <v>1</v>
      </c>
      <c r="BI27" s="60">
        <v>1</v>
      </c>
      <c r="BJ27" s="60">
        <v>1</v>
      </c>
      <c r="BK27" s="60">
        <v>1</v>
      </c>
      <c r="BL27" s="60">
        <v>1</v>
      </c>
      <c r="BM27" s="60">
        <v>1</v>
      </c>
      <c r="BN27" s="60">
        <v>1</v>
      </c>
      <c r="BO27" s="60">
        <v>1</v>
      </c>
      <c r="BP27" s="60">
        <v>1</v>
      </c>
      <c r="BQ27" s="60">
        <v>1</v>
      </c>
      <c r="BR27" s="60">
        <v>1</v>
      </c>
      <c r="BS27" s="60">
        <v>1</v>
      </c>
      <c r="BT27" s="60">
        <v>1</v>
      </c>
      <c r="BU27" s="60">
        <v>1</v>
      </c>
      <c r="BV27" s="60">
        <v>1</v>
      </c>
      <c r="BW27" s="60">
        <v>1</v>
      </c>
      <c r="BX27" s="60">
        <v>1</v>
      </c>
      <c r="BY27" s="60">
        <v>1</v>
      </c>
      <c r="BZ27" s="60">
        <v>1</v>
      </c>
      <c r="CA27" s="60">
        <v>1</v>
      </c>
      <c r="CB27" s="60">
        <v>1</v>
      </c>
      <c r="CC27" s="60">
        <v>1</v>
      </c>
      <c r="CD27" s="60">
        <v>1</v>
      </c>
      <c r="CE27" s="60">
        <v>1</v>
      </c>
      <c r="CF27" s="60">
        <v>1</v>
      </c>
      <c r="CG27" s="60">
        <v>1</v>
      </c>
      <c r="CH27" s="60">
        <v>1</v>
      </c>
      <c r="CI27" s="60">
        <v>1</v>
      </c>
      <c r="CJ27" s="60">
        <v>1</v>
      </c>
      <c r="CK27" s="60">
        <v>1</v>
      </c>
      <c r="CL27" s="60">
        <v>1</v>
      </c>
      <c r="CM27" s="60">
        <v>1</v>
      </c>
      <c r="CN27" s="60">
        <v>1</v>
      </c>
      <c r="CO27" s="60">
        <v>1</v>
      </c>
      <c r="CP27" s="60">
        <v>1</v>
      </c>
      <c r="CQ27" s="60">
        <v>1</v>
      </c>
      <c r="CR27" s="60">
        <v>1</v>
      </c>
      <c r="CS27" s="60">
        <v>1</v>
      </c>
      <c r="CT27" s="60">
        <v>1</v>
      </c>
    </row>
    <row r="28" spans="1:98" ht="15.75" customHeight="1" x14ac:dyDescent="0.25">
      <c r="A28">
        <f t="shared" si="0"/>
        <v>22</v>
      </c>
      <c r="B28" s="58"/>
      <c r="C28" s="58"/>
      <c r="D28" s="59" t="s">
        <v>683</v>
      </c>
      <c r="AZ28" s="60">
        <v>1</v>
      </c>
      <c r="BA28" s="60">
        <v>1</v>
      </c>
      <c r="BB28" s="60">
        <v>1</v>
      </c>
      <c r="BC28" s="60">
        <v>1</v>
      </c>
      <c r="BD28" s="60">
        <v>1</v>
      </c>
      <c r="BE28" s="60">
        <v>1</v>
      </c>
      <c r="BF28" s="60">
        <v>1</v>
      </c>
      <c r="BG28" s="60">
        <v>1</v>
      </c>
      <c r="BH28" s="60">
        <v>1</v>
      </c>
      <c r="BI28" s="60">
        <v>1</v>
      </c>
      <c r="BJ28" s="60">
        <v>1</v>
      </c>
      <c r="BK28" s="60">
        <v>1</v>
      </c>
      <c r="BL28" s="60">
        <v>1</v>
      </c>
      <c r="BM28" s="60">
        <v>1</v>
      </c>
      <c r="BN28" s="60">
        <v>1</v>
      </c>
      <c r="BO28" s="60">
        <v>1</v>
      </c>
      <c r="BP28" s="60">
        <v>1</v>
      </c>
      <c r="BQ28" s="60">
        <v>1</v>
      </c>
      <c r="BR28" s="60">
        <v>1</v>
      </c>
      <c r="BS28" s="60">
        <v>1</v>
      </c>
      <c r="BT28" s="60">
        <v>1</v>
      </c>
      <c r="BU28" s="60">
        <v>1</v>
      </c>
      <c r="BV28" s="59"/>
      <c r="BW28" s="59"/>
      <c r="BX28" s="59"/>
      <c r="BY28" s="59"/>
      <c r="BZ28" s="59"/>
      <c r="CA28" s="59"/>
      <c r="CB28" s="59"/>
      <c r="CC28" s="59"/>
      <c r="CD28" s="59"/>
      <c r="CE28" s="59"/>
      <c r="CF28" s="59"/>
      <c r="CG28" s="59"/>
      <c r="CH28" s="59"/>
      <c r="CI28" s="59"/>
      <c r="CJ28" s="59"/>
      <c r="CK28" s="59"/>
      <c r="CL28" s="59"/>
      <c r="CM28" s="59"/>
      <c r="CN28" s="59"/>
      <c r="CO28" s="59"/>
      <c r="CP28" s="59"/>
      <c r="CQ28" s="59"/>
      <c r="CR28" s="59"/>
      <c r="CS28" s="59"/>
      <c r="CT28" s="60"/>
    </row>
    <row r="29" spans="1:98" ht="15.75" customHeight="1" x14ac:dyDescent="0.25">
      <c r="A29">
        <f t="shared" si="0"/>
        <v>25</v>
      </c>
      <c r="B29" s="58"/>
      <c r="C29" s="58"/>
      <c r="D29" s="59" t="s">
        <v>682</v>
      </c>
      <c r="AZ29" s="59"/>
      <c r="BA29" s="59"/>
      <c r="BB29" s="59"/>
      <c r="BC29" s="59"/>
      <c r="BD29" s="59"/>
      <c r="BE29" s="59"/>
      <c r="BF29" s="59"/>
      <c r="BG29" s="59"/>
      <c r="BH29" s="59"/>
      <c r="BI29" s="59"/>
      <c r="BJ29" s="59"/>
      <c r="BK29" s="59"/>
      <c r="BL29" s="59"/>
      <c r="BM29" s="59"/>
      <c r="BN29" s="59"/>
      <c r="BO29" s="59"/>
      <c r="BP29" s="59"/>
      <c r="BQ29" s="59"/>
      <c r="BR29" s="59"/>
      <c r="BS29" s="59"/>
      <c r="BT29" s="59"/>
      <c r="BU29" s="59"/>
      <c r="BV29" s="60">
        <v>1</v>
      </c>
      <c r="BW29" s="60">
        <v>1</v>
      </c>
      <c r="BX29" s="60">
        <v>1</v>
      </c>
      <c r="BY29" s="60">
        <v>1</v>
      </c>
      <c r="BZ29" s="60">
        <v>1</v>
      </c>
      <c r="CA29" s="60">
        <v>1</v>
      </c>
      <c r="CB29" s="60">
        <v>1</v>
      </c>
      <c r="CC29" s="60">
        <v>1</v>
      </c>
      <c r="CD29" s="60">
        <v>1</v>
      </c>
      <c r="CE29" s="60">
        <v>1</v>
      </c>
      <c r="CF29" s="60">
        <v>1</v>
      </c>
      <c r="CG29" s="60">
        <v>1</v>
      </c>
      <c r="CH29" s="60">
        <v>1</v>
      </c>
      <c r="CI29" s="60">
        <v>1</v>
      </c>
      <c r="CJ29" s="60">
        <v>1</v>
      </c>
      <c r="CK29" s="60">
        <v>1</v>
      </c>
      <c r="CL29" s="60">
        <v>1</v>
      </c>
      <c r="CM29" s="60">
        <v>1</v>
      </c>
      <c r="CN29" s="60">
        <v>1</v>
      </c>
      <c r="CO29" s="60">
        <v>1</v>
      </c>
      <c r="CP29" s="60">
        <v>1</v>
      </c>
      <c r="CQ29" s="60">
        <v>1</v>
      </c>
      <c r="CR29" s="60">
        <v>1</v>
      </c>
      <c r="CS29" s="60">
        <v>1</v>
      </c>
      <c r="CT29" s="60">
        <v>1</v>
      </c>
    </row>
    <row r="30" spans="1:98" ht="15.75" customHeight="1" x14ac:dyDescent="0.25">
      <c r="A30">
        <f t="shared" si="0"/>
        <v>24</v>
      </c>
      <c r="B30" s="58"/>
      <c r="C30" s="58"/>
      <c r="D30" s="59" t="s">
        <v>415</v>
      </c>
      <c r="AZ30" s="60">
        <v>1</v>
      </c>
      <c r="BA30" s="59"/>
      <c r="BB30" s="60">
        <v>1</v>
      </c>
      <c r="BC30" s="59"/>
      <c r="BD30" s="60">
        <v>1</v>
      </c>
      <c r="BE30" s="59"/>
      <c r="BF30" s="60">
        <v>1</v>
      </c>
      <c r="BG30" s="59"/>
      <c r="BH30" s="60">
        <v>1</v>
      </c>
      <c r="BI30" s="59"/>
      <c r="BJ30" s="60">
        <v>1</v>
      </c>
      <c r="BK30" s="59"/>
      <c r="BL30" s="60">
        <v>1</v>
      </c>
      <c r="BM30" s="59"/>
      <c r="BN30" s="60">
        <v>1</v>
      </c>
      <c r="BO30" s="59"/>
      <c r="BP30" s="60">
        <v>1</v>
      </c>
      <c r="BQ30" s="59"/>
      <c r="BR30" s="60">
        <v>1</v>
      </c>
      <c r="BS30" s="59"/>
      <c r="BT30" s="60">
        <v>1</v>
      </c>
      <c r="BU30" s="59"/>
      <c r="BV30" s="60">
        <v>1</v>
      </c>
      <c r="BW30" s="59"/>
      <c r="BX30" s="60">
        <v>1</v>
      </c>
      <c r="BY30" s="59"/>
      <c r="BZ30" s="60">
        <v>1</v>
      </c>
      <c r="CA30" s="59"/>
      <c r="CB30" s="60">
        <v>1</v>
      </c>
      <c r="CC30" s="59"/>
      <c r="CD30" s="60">
        <v>1</v>
      </c>
      <c r="CE30" s="59"/>
      <c r="CF30" s="60">
        <v>1</v>
      </c>
      <c r="CG30" s="59"/>
      <c r="CH30" s="60">
        <v>1</v>
      </c>
      <c r="CI30" s="59"/>
      <c r="CJ30" s="60">
        <v>1</v>
      </c>
      <c r="CK30" s="59"/>
      <c r="CL30" s="60">
        <v>1</v>
      </c>
      <c r="CM30" s="59"/>
      <c r="CN30" s="60">
        <v>1</v>
      </c>
      <c r="CO30" s="59"/>
      <c r="CP30" s="60">
        <v>1</v>
      </c>
      <c r="CQ30" s="59"/>
      <c r="CR30" s="60">
        <v>1</v>
      </c>
      <c r="CS30" s="59"/>
      <c r="CT30" s="60">
        <v>1</v>
      </c>
    </row>
    <row r="31" spans="1:98" ht="15.75" customHeight="1" x14ac:dyDescent="0.25">
      <c r="A31">
        <f t="shared" si="0"/>
        <v>30</v>
      </c>
      <c r="B31" s="58"/>
      <c r="C31" s="58"/>
      <c r="D31" s="59" t="s">
        <v>694</v>
      </c>
      <c r="AZ31" s="59"/>
      <c r="BA31" s="59"/>
      <c r="BB31" s="59"/>
      <c r="BC31" s="59"/>
      <c r="BD31" s="59"/>
      <c r="BE31" s="59"/>
      <c r="BF31" s="59"/>
      <c r="BG31" s="59"/>
      <c r="BH31" s="59"/>
      <c r="BI31" s="59"/>
      <c r="BJ31" s="59"/>
      <c r="BK31" s="59"/>
      <c r="BL31" s="59"/>
      <c r="BM31" s="59"/>
      <c r="BN31" s="59"/>
      <c r="BO31" s="59"/>
      <c r="BP31" s="59"/>
      <c r="BQ31" s="60">
        <v>1</v>
      </c>
      <c r="BR31" s="60">
        <v>1</v>
      </c>
      <c r="BS31" s="60">
        <v>1</v>
      </c>
      <c r="BT31" s="60">
        <v>1</v>
      </c>
      <c r="BU31" s="60">
        <v>1</v>
      </c>
      <c r="BV31" s="60">
        <v>1</v>
      </c>
      <c r="BW31" s="60">
        <v>1</v>
      </c>
      <c r="BX31" s="60">
        <v>1</v>
      </c>
      <c r="BY31" s="60">
        <v>1</v>
      </c>
      <c r="BZ31" s="60">
        <v>1</v>
      </c>
      <c r="CA31" s="60">
        <v>1</v>
      </c>
      <c r="CB31" s="60">
        <v>1</v>
      </c>
      <c r="CC31" s="60">
        <v>1</v>
      </c>
      <c r="CD31" s="60">
        <v>1</v>
      </c>
      <c r="CE31" s="60">
        <v>1</v>
      </c>
      <c r="CF31" s="60">
        <v>1</v>
      </c>
      <c r="CG31" s="60">
        <v>1</v>
      </c>
      <c r="CH31" s="60">
        <v>1</v>
      </c>
      <c r="CI31" s="60">
        <v>1</v>
      </c>
      <c r="CJ31" s="60">
        <v>1</v>
      </c>
      <c r="CK31" s="60">
        <v>1</v>
      </c>
      <c r="CL31" s="60">
        <v>1</v>
      </c>
      <c r="CM31" s="60">
        <v>1</v>
      </c>
      <c r="CN31" s="60">
        <v>1</v>
      </c>
      <c r="CO31" s="60">
        <v>1</v>
      </c>
      <c r="CP31" s="60">
        <v>1</v>
      </c>
      <c r="CQ31" s="60">
        <v>1</v>
      </c>
      <c r="CR31" s="60">
        <v>1</v>
      </c>
      <c r="CS31" s="60">
        <v>1</v>
      </c>
      <c r="CT31" s="60">
        <v>1</v>
      </c>
    </row>
    <row r="32" spans="1:98" ht="15.75" customHeight="1" x14ac:dyDescent="0.25">
      <c r="A32">
        <f t="shared" si="0"/>
        <v>25</v>
      </c>
      <c r="B32" s="58"/>
      <c r="C32" s="58"/>
      <c r="D32" s="59" t="s">
        <v>676</v>
      </c>
      <c r="AZ32" s="59"/>
      <c r="BA32" s="59"/>
      <c r="BB32" s="59"/>
      <c r="BC32" s="59"/>
      <c r="BD32" s="59"/>
      <c r="BE32" s="59"/>
      <c r="BF32" s="59"/>
      <c r="BG32" s="59"/>
      <c r="BH32" s="59"/>
      <c r="BI32" s="59"/>
      <c r="BJ32" s="59"/>
      <c r="BK32" s="59"/>
      <c r="BL32" s="59"/>
      <c r="BM32" s="59"/>
      <c r="BN32" s="59"/>
      <c r="BO32" s="59"/>
      <c r="BP32" s="59"/>
      <c r="BQ32" s="59"/>
      <c r="BR32" s="59"/>
      <c r="BS32" s="59"/>
      <c r="BT32" s="59"/>
      <c r="BU32" s="59"/>
      <c r="BV32" s="60">
        <v>1</v>
      </c>
      <c r="BW32" s="60">
        <v>1</v>
      </c>
      <c r="BX32" s="60">
        <v>1</v>
      </c>
      <c r="BY32" s="60">
        <v>1</v>
      </c>
      <c r="BZ32" s="60">
        <v>1</v>
      </c>
      <c r="CA32" s="60">
        <v>1</v>
      </c>
      <c r="CB32" s="60">
        <v>1</v>
      </c>
      <c r="CC32" s="60">
        <v>1</v>
      </c>
      <c r="CD32" s="60">
        <v>1</v>
      </c>
      <c r="CE32" s="60">
        <v>1</v>
      </c>
      <c r="CF32" s="60">
        <v>1</v>
      </c>
      <c r="CG32" s="60">
        <v>1</v>
      </c>
      <c r="CH32" s="60">
        <v>1</v>
      </c>
      <c r="CI32" s="60">
        <v>1</v>
      </c>
      <c r="CJ32" s="60">
        <v>1</v>
      </c>
      <c r="CK32" s="60">
        <v>1</v>
      </c>
      <c r="CL32" s="60">
        <v>1</v>
      </c>
      <c r="CM32" s="60">
        <v>1</v>
      </c>
      <c r="CN32" s="60">
        <v>1</v>
      </c>
      <c r="CO32" s="60">
        <v>1</v>
      </c>
      <c r="CP32" s="60">
        <v>1</v>
      </c>
      <c r="CQ32" s="60">
        <v>1</v>
      </c>
      <c r="CR32" s="60">
        <v>1</v>
      </c>
      <c r="CS32" s="60">
        <v>1</v>
      </c>
      <c r="CT32" s="60">
        <v>1</v>
      </c>
    </row>
    <row r="33" spans="1:133" ht="15.75" customHeight="1" x14ac:dyDescent="0.25">
      <c r="A33">
        <f t="shared" si="0"/>
        <v>22</v>
      </c>
      <c r="B33" s="58"/>
      <c r="C33" s="58"/>
      <c r="D33" s="59" t="s">
        <v>688</v>
      </c>
      <c r="AZ33" s="60">
        <v>1</v>
      </c>
      <c r="BA33" s="60">
        <v>1</v>
      </c>
      <c r="BB33" s="60">
        <v>1</v>
      </c>
      <c r="BC33" s="60">
        <v>1</v>
      </c>
      <c r="BD33" s="60">
        <v>1</v>
      </c>
      <c r="BE33" s="60">
        <v>1</v>
      </c>
      <c r="BF33" s="60">
        <v>1</v>
      </c>
      <c r="BG33" s="60">
        <v>1</v>
      </c>
      <c r="BH33" s="60">
        <v>1</v>
      </c>
      <c r="BI33" s="60">
        <v>1</v>
      </c>
      <c r="BJ33" s="60">
        <v>1</v>
      </c>
      <c r="BK33" s="60">
        <v>1</v>
      </c>
      <c r="BL33" s="60">
        <v>1</v>
      </c>
      <c r="BM33" s="60">
        <v>1</v>
      </c>
      <c r="BN33" s="60">
        <v>1</v>
      </c>
      <c r="BO33" s="60">
        <v>1</v>
      </c>
      <c r="BP33" s="60">
        <v>1</v>
      </c>
      <c r="BQ33" s="60">
        <v>1</v>
      </c>
      <c r="BR33" s="60">
        <v>1</v>
      </c>
      <c r="BS33" s="60">
        <v>1</v>
      </c>
      <c r="BT33" s="60">
        <v>1</v>
      </c>
      <c r="BU33" s="60">
        <v>1</v>
      </c>
      <c r="BV33" s="59"/>
      <c r="BW33" s="59"/>
      <c r="BX33" s="59"/>
      <c r="BY33" s="59"/>
      <c r="BZ33" s="59"/>
      <c r="CA33" s="59"/>
      <c r="CB33" s="59"/>
      <c r="CC33" s="59"/>
      <c r="CD33" s="59"/>
      <c r="CE33" s="59"/>
      <c r="CF33" s="59"/>
      <c r="CG33" s="59"/>
      <c r="CH33" s="59"/>
      <c r="CI33" s="59"/>
      <c r="CJ33" s="59"/>
      <c r="CK33" s="59"/>
      <c r="CL33" s="59"/>
      <c r="CM33" s="59"/>
      <c r="CN33" s="59"/>
      <c r="CO33" s="59"/>
      <c r="CP33" s="59"/>
      <c r="CQ33" s="59"/>
      <c r="CR33" s="59"/>
      <c r="CS33" s="59"/>
      <c r="CT33" s="60"/>
    </row>
    <row r="34" spans="1:133" ht="15.75" customHeight="1" x14ac:dyDescent="0.25">
      <c r="A34">
        <f t="shared" si="0"/>
        <v>47</v>
      </c>
      <c r="B34" s="58"/>
      <c r="C34" s="58"/>
      <c r="D34" s="59" t="s">
        <v>690</v>
      </c>
      <c r="AZ34" s="60">
        <v>1</v>
      </c>
      <c r="BA34" s="60">
        <v>1</v>
      </c>
      <c r="BB34" s="60">
        <v>1</v>
      </c>
      <c r="BC34" s="60">
        <v>1</v>
      </c>
      <c r="BD34" s="60">
        <v>1</v>
      </c>
      <c r="BE34" s="60">
        <v>1</v>
      </c>
      <c r="BF34" s="60">
        <v>1</v>
      </c>
      <c r="BG34" s="60">
        <v>1</v>
      </c>
      <c r="BH34" s="60">
        <v>1</v>
      </c>
      <c r="BI34" s="60">
        <v>1</v>
      </c>
      <c r="BJ34" s="60">
        <v>1</v>
      </c>
      <c r="BK34" s="60">
        <v>1</v>
      </c>
      <c r="BL34" s="60">
        <v>1</v>
      </c>
      <c r="BM34" s="60">
        <v>1</v>
      </c>
      <c r="BN34" s="60">
        <v>1</v>
      </c>
      <c r="BO34" s="60">
        <v>1</v>
      </c>
      <c r="BP34" s="60">
        <v>1</v>
      </c>
      <c r="BQ34" s="60">
        <v>1</v>
      </c>
      <c r="BR34" s="60">
        <v>1</v>
      </c>
      <c r="BS34" s="60">
        <v>1</v>
      </c>
      <c r="BT34" s="60">
        <v>1</v>
      </c>
      <c r="BU34" s="60">
        <v>1</v>
      </c>
      <c r="BV34" s="60">
        <v>1</v>
      </c>
      <c r="BW34" s="60">
        <v>1</v>
      </c>
      <c r="BX34" s="60">
        <v>1</v>
      </c>
      <c r="BY34" s="60">
        <v>1</v>
      </c>
      <c r="BZ34" s="60">
        <v>1</v>
      </c>
      <c r="CA34" s="60">
        <v>1</v>
      </c>
      <c r="CB34" s="60">
        <v>1</v>
      </c>
      <c r="CC34" s="60">
        <v>1</v>
      </c>
      <c r="CD34" s="60">
        <v>1</v>
      </c>
      <c r="CE34" s="60">
        <v>1</v>
      </c>
      <c r="CF34" s="60">
        <v>1</v>
      </c>
      <c r="CG34" s="60">
        <v>1</v>
      </c>
      <c r="CH34" s="60">
        <v>1</v>
      </c>
      <c r="CI34" s="60">
        <v>1</v>
      </c>
      <c r="CJ34" s="60">
        <v>1</v>
      </c>
      <c r="CK34" s="60">
        <v>1</v>
      </c>
      <c r="CL34" s="60">
        <v>1</v>
      </c>
      <c r="CM34" s="60">
        <v>1</v>
      </c>
      <c r="CN34" s="60">
        <v>1</v>
      </c>
      <c r="CO34" s="60">
        <v>1</v>
      </c>
      <c r="CP34" s="60">
        <v>1</v>
      </c>
      <c r="CQ34" s="60">
        <v>1</v>
      </c>
      <c r="CR34" s="60">
        <v>1</v>
      </c>
      <c r="CS34" s="60">
        <v>1</v>
      </c>
      <c r="CT34" s="60">
        <v>1</v>
      </c>
    </row>
    <row r="35" spans="1:133" ht="15.75" customHeight="1" x14ac:dyDescent="0.25">
      <c r="A35">
        <f t="shared" si="0"/>
        <v>16</v>
      </c>
      <c r="B35" s="58"/>
      <c r="C35" s="58"/>
      <c r="D35" s="59" t="s">
        <v>679</v>
      </c>
      <c r="AZ35" s="60">
        <v>1</v>
      </c>
      <c r="BA35" s="59"/>
      <c r="BB35" s="59"/>
      <c r="BC35" s="60">
        <v>1</v>
      </c>
      <c r="BD35" s="59"/>
      <c r="BE35" s="59"/>
      <c r="BF35" s="60">
        <v>1</v>
      </c>
      <c r="BG35" s="59"/>
      <c r="BH35" s="59"/>
      <c r="BI35" s="60">
        <v>1</v>
      </c>
      <c r="BJ35" s="59"/>
      <c r="BK35" s="59"/>
      <c r="BL35" s="60">
        <v>1</v>
      </c>
      <c r="BM35" s="59"/>
      <c r="BN35" s="59"/>
      <c r="BO35" s="60">
        <v>1</v>
      </c>
      <c r="BP35" s="59"/>
      <c r="BQ35" s="59"/>
      <c r="BR35" s="60">
        <v>1</v>
      </c>
      <c r="BS35" s="59"/>
      <c r="BT35" s="59"/>
      <c r="BU35" s="60">
        <v>1</v>
      </c>
      <c r="BV35" s="59"/>
      <c r="BW35" s="59"/>
      <c r="BX35" s="60">
        <v>1</v>
      </c>
      <c r="BY35" s="59"/>
      <c r="BZ35" s="59"/>
      <c r="CA35" s="60">
        <v>1</v>
      </c>
      <c r="CB35" s="59"/>
      <c r="CC35" s="59"/>
      <c r="CD35" s="60">
        <v>1</v>
      </c>
      <c r="CE35" s="59"/>
      <c r="CF35" s="59"/>
      <c r="CG35" s="60">
        <v>1</v>
      </c>
      <c r="CH35" s="59"/>
      <c r="CI35" s="59"/>
      <c r="CJ35" s="60">
        <v>1</v>
      </c>
      <c r="CK35" s="59"/>
      <c r="CL35" s="59"/>
      <c r="CM35" s="60">
        <v>1</v>
      </c>
      <c r="CN35" s="59"/>
      <c r="CO35" s="59"/>
      <c r="CP35" s="60">
        <v>1</v>
      </c>
      <c r="CQ35" s="59"/>
      <c r="CR35" s="59"/>
      <c r="CS35" s="60">
        <v>1</v>
      </c>
      <c r="CT35" s="60"/>
    </row>
    <row r="36" spans="1:133" ht="15.75" customHeight="1" x14ac:dyDescent="0.25">
      <c r="A36">
        <f t="shared" si="0"/>
        <v>25</v>
      </c>
      <c r="B36" s="58"/>
      <c r="C36" s="58"/>
      <c r="D36" s="59" t="s">
        <v>681</v>
      </c>
      <c r="AZ36" s="59"/>
      <c r="BA36" s="59"/>
      <c r="BB36" s="59"/>
      <c r="BC36" s="59"/>
      <c r="BD36" s="59"/>
      <c r="BE36" s="59"/>
      <c r="BF36" s="59"/>
      <c r="BG36" s="59"/>
      <c r="BH36" s="59"/>
      <c r="BI36" s="59"/>
      <c r="BJ36" s="59"/>
      <c r="BK36" s="59"/>
      <c r="BL36" s="59"/>
      <c r="BM36" s="59"/>
      <c r="BN36" s="59"/>
      <c r="BO36" s="59"/>
      <c r="BP36" s="59"/>
      <c r="BQ36" s="59"/>
      <c r="BR36" s="59"/>
      <c r="BS36" s="59"/>
      <c r="BT36" s="59"/>
      <c r="BU36" s="59"/>
      <c r="BV36" s="60">
        <v>1</v>
      </c>
      <c r="BW36" s="60">
        <v>1</v>
      </c>
      <c r="BX36" s="60">
        <v>1</v>
      </c>
      <c r="BY36" s="60">
        <v>1</v>
      </c>
      <c r="BZ36" s="60">
        <v>1</v>
      </c>
      <c r="CA36" s="60">
        <v>1</v>
      </c>
      <c r="CB36" s="60">
        <v>1</v>
      </c>
      <c r="CC36" s="60">
        <v>1</v>
      </c>
      <c r="CD36" s="60">
        <v>1</v>
      </c>
      <c r="CE36" s="60">
        <v>1</v>
      </c>
      <c r="CF36" s="60">
        <v>1</v>
      </c>
      <c r="CG36" s="60">
        <v>1</v>
      </c>
      <c r="CH36" s="60">
        <v>1</v>
      </c>
      <c r="CI36" s="60">
        <v>1</v>
      </c>
      <c r="CJ36" s="60">
        <v>1</v>
      </c>
      <c r="CK36" s="60">
        <v>1</v>
      </c>
      <c r="CL36" s="60">
        <v>1</v>
      </c>
      <c r="CM36" s="60">
        <v>1</v>
      </c>
      <c r="CN36" s="60">
        <v>1</v>
      </c>
      <c r="CO36" s="60">
        <v>1</v>
      </c>
      <c r="CP36" s="60">
        <v>1</v>
      </c>
      <c r="CQ36" s="60">
        <v>1</v>
      </c>
      <c r="CR36" s="60">
        <v>1</v>
      </c>
      <c r="CS36" s="60">
        <v>1</v>
      </c>
      <c r="CT36" s="60">
        <v>1</v>
      </c>
    </row>
    <row r="37" spans="1:133" ht="15.75" customHeight="1" x14ac:dyDescent="0.25">
      <c r="A37">
        <f t="shared" si="0"/>
        <v>4</v>
      </c>
      <c r="B37" s="65"/>
      <c r="C37" s="65"/>
      <c r="D37" s="59" t="s">
        <v>691</v>
      </c>
      <c r="AZ37" s="59"/>
      <c r="BA37" s="59"/>
      <c r="BB37" s="59"/>
      <c r="BC37" s="59"/>
      <c r="BD37" s="59"/>
      <c r="BE37" s="59"/>
      <c r="BF37" s="59"/>
      <c r="BG37" s="60">
        <v>1</v>
      </c>
      <c r="BH37" s="59"/>
      <c r="BI37" s="59"/>
      <c r="BJ37" s="59"/>
      <c r="BK37" s="59"/>
      <c r="BL37" s="59"/>
      <c r="BM37" s="59"/>
      <c r="BN37" s="59"/>
      <c r="BO37" s="59"/>
      <c r="BP37" s="59"/>
      <c r="BQ37" s="60">
        <v>1</v>
      </c>
      <c r="BR37" s="59"/>
      <c r="BS37" s="59"/>
      <c r="BT37" s="59"/>
      <c r="BU37" s="59"/>
      <c r="BV37" s="59"/>
      <c r="BW37" s="59"/>
      <c r="BX37" s="59"/>
      <c r="BY37" s="59"/>
      <c r="BZ37" s="59"/>
      <c r="CA37" s="60">
        <v>1</v>
      </c>
      <c r="CB37" s="59"/>
      <c r="CC37" s="59"/>
      <c r="CD37" s="59"/>
      <c r="CE37" s="59"/>
      <c r="CF37" s="59"/>
      <c r="CG37" s="59"/>
      <c r="CH37" s="59"/>
      <c r="CI37" s="59"/>
      <c r="CJ37" s="59"/>
      <c r="CK37" s="60">
        <v>1</v>
      </c>
      <c r="CL37" s="59"/>
      <c r="CM37" s="59"/>
      <c r="CN37" s="59"/>
      <c r="CO37" s="59"/>
      <c r="CP37" s="59"/>
      <c r="CQ37" s="59"/>
      <c r="CR37" s="59"/>
      <c r="CS37" s="59"/>
      <c r="CT37" s="60"/>
    </row>
    <row r="38" spans="1:133" ht="15.75" customHeight="1" x14ac:dyDescent="0.25">
      <c r="A38">
        <f t="shared" si="0"/>
        <v>13</v>
      </c>
      <c r="B38" s="58"/>
      <c r="C38" s="58"/>
      <c r="D38" s="59" t="s">
        <v>864</v>
      </c>
      <c r="AZ38" s="59"/>
      <c r="BA38" s="59"/>
      <c r="BB38" s="59"/>
      <c r="BC38" s="59"/>
      <c r="BD38" s="59"/>
      <c r="BE38" s="59"/>
      <c r="BF38" s="59"/>
      <c r="BG38" s="59"/>
      <c r="BH38" s="59"/>
      <c r="BI38" s="59"/>
      <c r="BJ38" s="59"/>
      <c r="BK38" s="59"/>
      <c r="BL38" s="59"/>
      <c r="BM38" s="59"/>
      <c r="BN38" s="59"/>
      <c r="BO38" s="59"/>
      <c r="BP38" s="59"/>
      <c r="BQ38" s="59"/>
      <c r="BR38" s="59"/>
      <c r="BS38" s="59"/>
      <c r="BT38" s="59"/>
      <c r="BU38" s="59"/>
      <c r="BV38" s="60">
        <v>1</v>
      </c>
      <c r="BW38" s="59"/>
      <c r="BX38" s="60">
        <v>1</v>
      </c>
      <c r="BY38" s="59"/>
      <c r="BZ38" s="60">
        <v>1</v>
      </c>
      <c r="CA38" s="59"/>
      <c r="CB38" s="60">
        <v>1</v>
      </c>
      <c r="CC38" s="59"/>
      <c r="CD38" s="60">
        <v>1</v>
      </c>
      <c r="CE38" s="59"/>
      <c r="CF38" s="60">
        <v>1</v>
      </c>
      <c r="CG38" s="59"/>
      <c r="CH38" s="60">
        <v>1</v>
      </c>
      <c r="CI38" s="59"/>
      <c r="CJ38" s="60">
        <v>1</v>
      </c>
      <c r="CK38" s="59"/>
      <c r="CL38" s="60">
        <v>1</v>
      </c>
      <c r="CM38" s="59"/>
      <c r="CN38" s="60">
        <v>1</v>
      </c>
      <c r="CO38" s="59"/>
      <c r="CP38" s="60">
        <v>1</v>
      </c>
      <c r="CQ38" s="59"/>
      <c r="CR38" s="60">
        <v>1</v>
      </c>
      <c r="CS38" s="59"/>
      <c r="CT38" s="60">
        <v>1</v>
      </c>
    </row>
    <row r="39" spans="1:133" ht="15.75" customHeight="1" x14ac:dyDescent="0.25">
      <c r="A39">
        <f t="shared" si="0"/>
        <v>13</v>
      </c>
      <c r="B39" s="58"/>
      <c r="C39" s="58"/>
      <c r="D39" s="59" t="s">
        <v>865</v>
      </c>
      <c r="AZ39" s="59"/>
      <c r="BA39" s="59"/>
      <c r="BB39" s="59"/>
      <c r="BC39" s="59"/>
      <c r="BD39" s="59"/>
      <c r="BE39" s="59"/>
      <c r="BF39" s="59"/>
      <c r="BG39" s="59"/>
      <c r="BH39" s="59"/>
      <c r="BI39" s="59"/>
      <c r="BJ39" s="59"/>
      <c r="BK39" s="59"/>
      <c r="BL39" s="59"/>
      <c r="BM39" s="59"/>
      <c r="BN39" s="59"/>
      <c r="BO39" s="59"/>
      <c r="BP39" s="59"/>
      <c r="BQ39" s="59"/>
      <c r="BR39" s="59"/>
      <c r="BS39" s="59"/>
      <c r="BT39" s="59"/>
      <c r="BU39" s="59"/>
      <c r="BV39" s="60">
        <v>1</v>
      </c>
      <c r="BW39" s="59"/>
      <c r="BX39" s="60">
        <v>1</v>
      </c>
      <c r="BY39" s="59"/>
      <c r="BZ39" s="60">
        <v>1</v>
      </c>
      <c r="CA39" s="59"/>
      <c r="CB39" s="60">
        <v>1</v>
      </c>
      <c r="CC39" s="59"/>
      <c r="CD39" s="60">
        <v>1</v>
      </c>
      <c r="CE39" s="59"/>
      <c r="CF39" s="60">
        <v>1</v>
      </c>
      <c r="CG39" s="59"/>
      <c r="CH39" s="60">
        <v>1</v>
      </c>
      <c r="CI39" s="59"/>
      <c r="CJ39" s="60">
        <v>1</v>
      </c>
      <c r="CK39" s="59"/>
      <c r="CL39" s="60">
        <v>1</v>
      </c>
      <c r="CM39" s="59"/>
      <c r="CN39" s="60">
        <v>1</v>
      </c>
      <c r="CO39" s="59"/>
      <c r="CP39" s="60">
        <v>1</v>
      </c>
      <c r="CQ39" s="59"/>
      <c r="CR39" s="60">
        <v>1</v>
      </c>
      <c r="CS39" s="59"/>
      <c r="CT39" s="60">
        <v>1</v>
      </c>
    </row>
    <row r="40" spans="1:133" ht="15.75" customHeight="1" x14ac:dyDescent="0.25">
      <c r="A40">
        <f t="shared" si="0"/>
        <v>25</v>
      </c>
      <c r="B40" s="58"/>
      <c r="C40" s="58"/>
      <c r="D40" s="59" t="s">
        <v>688</v>
      </c>
      <c r="AZ40" s="59"/>
      <c r="BA40" s="59"/>
      <c r="BB40" s="59"/>
      <c r="BC40" s="59"/>
      <c r="BD40" s="59"/>
      <c r="BE40" s="59"/>
      <c r="BF40" s="59"/>
      <c r="BG40" s="59"/>
      <c r="BH40" s="59"/>
      <c r="BI40" s="59"/>
      <c r="BJ40" s="59"/>
      <c r="BK40" s="59"/>
      <c r="BL40" s="59"/>
      <c r="BM40" s="59"/>
      <c r="BN40" s="59"/>
      <c r="BO40" s="59"/>
      <c r="BP40" s="59"/>
      <c r="BQ40" s="59"/>
      <c r="BR40" s="59"/>
      <c r="BS40" s="59"/>
      <c r="BT40" s="59"/>
      <c r="BU40" s="59"/>
      <c r="BV40" s="60">
        <v>1</v>
      </c>
      <c r="BW40" s="60">
        <v>1</v>
      </c>
      <c r="BX40" s="60">
        <v>1</v>
      </c>
      <c r="BY40" s="60">
        <v>1</v>
      </c>
      <c r="BZ40" s="60">
        <v>1</v>
      </c>
      <c r="CA40" s="60">
        <v>1</v>
      </c>
      <c r="CB40" s="60">
        <v>1</v>
      </c>
      <c r="CC40" s="60">
        <v>1</v>
      </c>
      <c r="CD40" s="60">
        <v>1</v>
      </c>
      <c r="CE40" s="60">
        <v>1</v>
      </c>
      <c r="CF40" s="60">
        <v>1</v>
      </c>
      <c r="CG40" s="60">
        <v>1</v>
      </c>
      <c r="CH40" s="60">
        <v>1</v>
      </c>
      <c r="CI40" s="60">
        <v>1</v>
      </c>
      <c r="CJ40" s="60">
        <v>1</v>
      </c>
      <c r="CK40" s="60">
        <v>1</v>
      </c>
      <c r="CL40" s="60">
        <v>1</v>
      </c>
      <c r="CM40" s="60">
        <v>1</v>
      </c>
      <c r="CN40" s="60">
        <v>1</v>
      </c>
      <c r="CO40" s="60">
        <v>1</v>
      </c>
      <c r="CP40" s="60">
        <v>1</v>
      </c>
      <c r="CQ40" s="60">
        <v>1</v>
      </c>
      <c r="CR40" s="60">
        <v>1</v>
      </c>
      <c r="CS40" s="60">
        <v>1</v>
      </c>
      <c r="CT40" s="60">
        <v>1</v>
      </c>
    </row>
    <row r="41" spans="1:133" ht="15.75" customHeight="1" x14ac:dyDescent="0.25">
      <c r="A41">
        <f t="shared" si="0"/>
        <v>16</v>
      </c>
      <c r="B41" s="58"/>
      <c r="C41" s="58"/>
      <c r="D41" s="59" t="s">
        <v>866</v>
      </c>
      <c r="AZ41" s="60">
        <v>1</v>
      </c>
      <c r="BC41" s="60">
        <v>1</v>
      </c>
      <c r="BF41" s="60">
        <v>1</v>
      </c>
      <c r="BI41" s="60">
        <v>1</v>
      </c>
      <c r="BL41" s="60">
        <v>1</v>
      </c>
      <c r="BO41" s="60">
        <v>1</v>
      </c>
      <c r="BR41" s="60">
        <v>1</v>
      </c>
      <c r="BU41" s="60">
        <v>1</v>
      </c>
      <c r="BX41" s="60">
        <v>1</v>
      </c>
      <c r="CA41" s="60">
        <v>1</v>
      </c>
      <c r="CD41" s="60">
        <v>1</v>
      </c>
      <c r="CG41" s="60">
        <v>1</v>
      </c>
      <c r="CJ41" s="60">
        <v>1</v>
      </c>
      <c r="CM41" s="60">
        <v>1</v>
      </c>
      <c r="CP41" s="60">
        <v>1</v>
      </c>
      <c r="CS41" s="60">
        <v>1</v>
      </c>
    </row>
    <row r="42" spans="1:133" ht="15.75" customHeight="1" x14ac:dyDescent="0.25">
      <c r="A42">
        <f t="shared" si="0"/>
        <v>33</v>
      </c>
      <c r="B42" s="58"/>
      <c r="C42" s="58"/>
      <c r="D42" s="61" t="s">
        <v>689</v>
      </c>
      <c r="AZ42" s="60">
        <v>1</v>
      </c>
      <c r="BA42" s="59"/>
      <c r="BB42" s="59"/>
      <c r="BC42" s="60">
        <v>1</v>
      </c>
      <c r="BD42" s="59"/>
      <c r="BE42" s="59"/>
      <c r="BF42" s="60">
        <v>1</v>
      </c>
      <c r="BG42" s="59"/>
      <c r="BH42" s="59"/>
      <c r="BI42" s="60">
        <v>1</v>
      </c>
      <c r="BJ42" s="59"/>
      <c r="BK42" s="59"/>
      <c r="BL42" s="60">
        <v>1</v>
      </c>
      <c r="BM42" s="59"/>
      <c r="BN42" s="59"/>
      <c r="BO42" s="60">
        <v>1</v>
      </c>
      <c r="BP42" s="59"/>
      <c r="BQ42" s="59"/>
      <c r="BR42" s="60">
        <v>1</v>
      </c>
      <c r="BS42" s="59"/>
      <c r="BT42" s="59"/>
      <c r="BU42" s="60">
        <v>1</v>
      </c>
      <c r="BV42" s="60">
        <v>1</v>
      </c>
      <c r="BW42" s="60">
        <v>1</v>
      </c>
      <c r="BX42" s="60">
        <v>1</v>
      </c>
      <c r="BY42" s="60">
        <v>1</v>
      </c>
      <c r="BZ42" s="60">
        <v>1</v>
      </c>
      <c r="CA42" s="60">
        <v>1</v>
      </c>
      <c r="CB42" s="60">
        <v>1</v>
      </c>
      <c r="CC42" s="60">
        <v>1</v>
      </c>
      <c r="CD42" s="60">
        <v>1</v>
      </c>
      <c r="CE42" s="60">
        <v>1</v>
      </c>
      <c r="CF42" s="60">
        <v>1</v>
      </c>
      <c r="CG42" s="60">
        <v>1</v>
      </c>
      <c r="CH42" s="60">
        <v>1</v>
      </c>
      <c r="CI42" s="60">
        <v>1</v>
      </c>
      <c r="CJ42" s="60">
        <v>1</v>
      </c>
      <c r="CK42" s="60">
        <v>1</v>
      </c>
      <c r="CL42" s="60">
        <v>1</v>
      </c>
      <c r="CM42" s="60">
        <v>1</v>
      </c>
      <c r="CN42" s="60">
        <v>1</v>
      </c>
      <c r="CO42" s="60">
        <v>1</v>
      </c>
      <c r="CP42" s="60">
        <v>1</v>
      </c>
      <c r="CQ42" s="60">
        <v>1</v>
      </c>
      <c r="CR42" s="60">
        <v>1</v>
      </c>
      <c r="CS42" s="60">
        <v>1</v>
      </c>
      <c r="CT42" s="60">
        <v>1</v>
      </c>
    </row>
    <row r="43" spans="1:133" ht="15.75" customHeight="1" x14ac:dyDescent="0.25">
      <c r="A43">
        <f t="shared" si="0"/>
        <v>1</v>
      </c>
      <c r="B43" s="58"/>
      <c r="C43" s="58"/>
      <c r="D43" s="59" t="s">
        <v>290</v>
      </c>
      <c r="AZ43" s="59"/>
      <c r="BA43" s="59"/>
      <c r="BB43" s="59"/>
      <c r="BC43" s="59"/>
      <c r="BD43" s="59"/>
      <c r="BE43" s="59"/>
      <c r="BF43" s="59"/>
      <c r="BG43" s="59"/>
      <c r="BH43" s="59"/>
      <c r="BI43" s="59"/>
      <c r="BJ43" s="59"/>
      <c r="BK43" s="59"/>
      <c r="BL43" s="59"/>
      <c r="BM43" s="59"/>
      <c r="BN43" s="59"/>
      <c r="BO43" s="59"/>
      <c r="BP43" s="59"/>
      <c r="BQ43" s="59"/>
      <c r="BR43" s="59"/>
      <c r="BS43" s="59"/>
      <c r="BT43" s="59"/>
      <c r="BU43" s="59"/>
      <c r="BV43" s="59"/>
      <c r="BW43" s="59"/>
      <c r="BX43" s="59"/>
      <c r="BY43" s="59"/>
      <c r="BZ43" s="59"/>
      <c r="CA43" s="60">
        <v>1</v>
      </c>
      <c r="CB43" s="59"/>
      <c r="CC43" s="59"/>
      <c r="CD43" s="59"/>
      <c r="CE43" s="59"/>
      <c r="CF43" s="59"/>
      <c r="CG43" s="59"/>
      <c r="CH43" s="59"/>
      <c r="CI43" s="59"/>
      <c r="CJ43" s="59"/>
      <c r="CK43" s="59"/>
      <c r="CL43" s="59"/>
      <c r="CM43" s="59"/>
      <c r="CN43" s="59"/>
      <c r="CO43" s="59"/>
      <c r="CP43" s="59"/>
      <c r="CQ43" s="59"/>
      <c r="CR43" s="59"/>
      <c r="CS43" s="59"/>
      <c r="CT43" s="60"/>
    </row>
    <row r="44" spans="1:133" s="62" customFormat="1" ht="15.75" customHeight="1" x14ac:dyDescent="0.25">
      <c r="A44">
        <f t="shared" si="0"/>
        <v>0</v>
      </c>
      <c r="B44" s="66"/>
      <c r="C44" s="66"/>
      <c r="D44" s="63"/>
    </row>
    <row r="45" spans="1:133" s="62" customFormat="1" ht="15.75" customHeight="1" x14ac:dyDescent="0.25">
      <c r="A45">
        <f t="shared" si="0"/>
        <v>0</v>
      </c>
      <c r="B45" s="66"/>
      <c r="C45" s="66"/>
      <c r="D45" s="66"/>
    </row>
    <row r="46" spans="1:133" ht="15.75" customHeight="1" x14ac:dyDescent="0.25">
      <c r="A46">
        <f t="shared" si="0"/>
        <v>35</v>
      </c>
      <c r="B46" s="61" t="s">
        <v>862</v>
      </c>
      <c r="C46" s="61" t="s">
        <v>863</v>
      </c>
      <c r="D46" s="61" t="s">
        <v>687</v>
      </c>
      <c r="CU46" s="60">
        <v>1</v>
      </c>
      <c r="CV46" s="60">
        <v>1</v>
      </c>
      <c r="CW46" s="60">
        <v>1</v>
      </c>
      <c r="CX46" s="60">
        <v>1</v>
      </c>
      <c r="CY46" s="60">
        <v>1</v>
      </c>
      <c r="CZ46" s="60">
        <v>1</v>
      </c>
      <c r="DA46" s="60">
        <v>1</v>
      </c>
      <c r="DB46" s="60">
        <v>1</v>
      </c>
      <c r="DC46" s="60">
        <v>1</v>
      </c>
      <c r="DD46" s="60">
        <v>1</v>
      </c>
      <c r="DE46" s="60">
        <v>1</v>
      </c>
      <c r="DF46" s="60">
        <v>1</v>
      </c>
      <c r="DG46" s="60">
        <v>1</v>
      </c>
      <c r="DH46" s="60">
        <v>1</v>
      </c>
      <c r="DI46" s="60">
        <v>1</v>
      </c>
      <c r="DJ46" s="60">
        <v>1</v>
      </c>
      <c r="DK46" s="60">
        <v>1</v>
      </c>
      <c r="DL46" s="60">
        <v>1</v>
      </c>
      <c r="DM46" s="60">
        <v>1</v>
      </c>
      <c r="DN46" s="60">
        <v>1</v>
      </c>
      <c r="DO46" s="60">
        <v>1</v>
      </c>
      <c r="DP46" s="60">
        <v>1</v>
      </c>
      <c r="DQ46" s="60">
        <v>1</v>
      </c>
      <c r="DR46" s="60">
        <v>1</v>
      </c>
      <c r="DS46" s="60">
        <v>1</v>
      </c>
      <c r="DT46" s="60">
        <v>1</v>
      </c>
      <c r="DU46" s="60">
        <v>1</v>
      </c>
      <c r="DV46" s="60">
        <v>1</v>
      </c>
      <c r="DW46" s="60">
        <v>1</v>
      </c>
      <c r="DX46" s="60">
        <v>1</v>
      </c>
      <c r="DY46" s="60">
        <v>1</v>
      </c>
      <c r="DZ46" s="60">
        <v>1</v>
      </c>
      <c r="EA46" s="60">
        <v>1</v>
      </c>
      <c r="EB46" s="60">
        <v>1</v>
      </c>
      <c r="EC46" s="60">
        <v>1</v>
      </c>
    </row>
    <row r="47" spans="1:133" ht="15.75" customHeight="1" x14ac:dyDescent="0.25">
      <c r="A47">
        <f t="shared" si="0"/>
        <v>35</v>
      </c>
      <c r="B47" s="61"/>
      <c r="C47" s="61"/>
      <c r="D47" s="61" t="s">
        <v>692</v>
      </c>
      <c r="CU47" s="60">
        <v>1</v>
      </c>
      <c r="CV47" s="60">
        <v>1</v>
      </c>
      <c r="CW47" s="60">
        <v>1</v>
      </c>
      <c r="CX47" s="60">
        <v>1</v>
      </c>
      <c r="CY47" s="60">
        <v>1</v>
      </c>
      <c r="CZ47" s="60">
        <v>1</v>
      </c>
      <c r="DA47" s="60">
        <v>1</v>
      </c>
      <c r="DB47" s="60">
        <v>1</v>
      </c>
      <c r="DC47" s="60">
        <v>1</v>
      </c>
      <c r="DD47" s="60">
        <v>1</v>
      </c>
      <c r="DE47" s="60">
        <v>1</v>
      </c>
      <c r="DF47" s="60">
        <v>1</v>
      </c>
      <c r="DG47" s="60">
        <v>1</v>
      </c>
      <c r="DH47" s="60">
        <v>1</v>
      </c>
      <c r="DI47" s="60">
        <v>1</v>
      </c>
      <c r="DJ47" s="60">
        <v>1</v>
      </c>
      <c r="DK47" s="60">
        <v>1</v>
      </c>
      <c r="DL47" s="60">
        <v>1</v>
      </c>
      <c r="DM47" s="60">
        <v>1</v>
      </c>
      <c r="DN47" s="60">
        <v>1</v>
      </c>
      <c r="DO47" s="60">
        <v>1</v>
      </c>
      <c r="DP47" s="60">
        <v>1</v>
      </c>
      <c r="DQ47" s="60">
        <v>1</v>
      </c>
      <c r="DR47" s="60">
        <v>1</v>
      </c>
      <c r="DS47" s="60">
        <v>1</v>
      </c>
      <c r="DT47" s="60">
        <v>1</v>
      </c>
      <c r="DU47" s="60">
        <v>1</v>
      </c>
      <c r="DV47" s="60">
        <v>1</v>
      </c>
      <c r="DW47" s="60">
        <v>1</v>
      </c>
      <c r="DX47" s="60">
        <v>1</v>
      </c>
      <c r="DY47" s="60">
        <v>1</v>
      </c>
      <c r="DZ47" s="60">
        <v>1</v>
      </c>
      <c r="EA47" s="60">
        <v>1</v>
      </c>
      <c r="EB47" s="60">
        <v>1</v>
      </c>
      <c r="EC47" s="60">
        <v>1</v>
      </c>
    </row>
    <row r="48" spans="1:133" ht="15.75" customHeight="1" x14ac:dyDescent="0.25">
      <c r="A48">
        <f t="shared" si="0"/>
        <v>35</v>
      </c>
      <c r="B48" s="61"/>
      <c r="C48" s="61"/>
      <c r="D48" s="61" t="s">
        <v>673</v>
      </c>
      <c r="CU48" s="60">
        <v>1</v>
      </c>
      <c r="CV48" s="60">
        <v>1</v>
      </c>
      <c r="CW48" s="60">
        <v>1</v>
      </c>
      <c r="CX48" s="60">
        <v>1</v>
      </c>
      <c r="CY48" s="60">
        <v>1</v>
      </c>
      <c r="CZ48" s="60">
        <v>1</v>
      </c>
      <c r="DA48" s="60">
        <v>1</v>
      </c>
      <c r="DB48" s="60">
        <v>1</v>
      </c>
      <c r="DC48" s="60">
        <v>1</v>
      </c>
      <c r="DD48" s="60">
        <v>1</v>
      </c>
      <c r="DE48" s="60">
        <v>1</v>
      </c>
      <c r="DF48" s="60">
        <v>1</v>
      </c>
      <c r="DG48" s="60">
        <v>1</v>
      </c>
      <c r="DH48" s="60">
        <v>1</v>
      </c>
      <c r="DI48" s="60">
        <v>1</v>
      </c>
      <c r="DJ48" s="60">
        <v>1</v>
      </c>
      <c r="DK48" s="60">
        <v>1</v>
      </c>
      <c r="DL48" s="60">
        <v>1</v>
      </c>
      <c r="DM48" s="60">
        <v>1</v>
      </c>
      <c r="DN48" s="60">
        <v>1</v>
      </c>
      <c r="DO48" s="60">
        <v>1</v>
      </c>
      <c r="DP48" s="60">
        <v>1</v>
      </c>
      <c r="DQ48" s="60">
        <v>1</v>
      </c>
      <c r="DR48" s="60">
        <v>1</v>
      </c>
      <c r="DS48" s="60">
        <v>1</v>
      </c>
      <c r="DT48" s="60">
        <v>1</v>
      </c>
      <c r="DU48" s="60">
        <v>1</v>
      </c>
      <c r="DV48" s="60">
        <v>1</v>
      </c>
      <c r="DW48" s="60">
        <v>1</v>
      </c>
      <c r="DX48" s="60">
        <v>1</v>
      </c>
      <c r="DY48" s="60">
        <v>1</v>
      </c>
      <c r="DZ48" s="60">
        <v>1</v>
      </c>
      <c r="EA48" s="60">
        <v>1</v>
      </c>
      <c r="EB48" s="60">
        <v>1</v>
      </c>
      <c r="EC48" s="60">
        <v>1</v>
      </c>
    </row>
    <row r="49" spans="1:168" ht="15.75" customHeight="1" x14ac:dyDescent="0.25">
      <c r="A49">
        <f t="shared" si="0"/>
        <v>35</v>
      </c>
      <c r="B49" s="61"/>
      <c r="C49" s="61"/>
      <c r="D49" s="61" t="s">
        <v>686</v>
      </c>
      <c r="CU49" s="60">
        <v>1</v>
      </c>
      <c r="CV49" s="60">
        <v>1</v>
      </c>
      <c r="CW49" s="60">
        <v>1</v>
      </c>
      <c r="CX49" s="60">
        <v>1</v>
      </c>
      <c r="CY49" s="60">
        <v>1</v>
      </c>
      <c r="CZ49" s="60">
        <v>1</v>
      </c>
      <c r="DA49" s="60">
        <v>1</v>
      </c>
      <c r="DB49" s="60">
        <v>1</v>
      </c>
      <c r="DC49" s="60">
        <v>1</v>
      </c>
      <c r="DD49" s="60">
        <v>1</v>
      </c>
      <c r="DE49" s="60">
        <v>1</v>
      </c>
      <c r="DF49" s="60">
        <v>1</v>
      </c>
      <c r="DG49" s="60">
        <v>1</v>
      </c>
      <c r="DH49" s="60">
        <v>1</v>
      </c>
      <c r="DI49" s="60">
        <v>1</v>
      </c>
      <c r="DJ49" s="60">
        <v>1</v>
      </c>
      <c r="DK49" s="60">
        <v>1</v>
      </c>
      <c r="DL49" s="60">
        <v>1</v>
      </c>
      <c r="DM49" s="60">
        <v>1</v>
      </c>
      <c r="DN49" s="60">
        <v>1</v>
      </c>
      <c r="DO49" s="60">
        <v>1</v>
      </c>
      <c r="DP49" s="60">
        <v>1</v>
      </c>
      <c r="DQ49" s="60">
        <v>1</v>
      </c>
      <c r="DR49" s="60">
        <v>1</v>
      </c>
      <c r="DS49" s="60">
        <v>1</v>
      </c>
      <c r="DT49" s="60">
        <v>1</v>
      </c>
      <c r="DU49" s="60">
        <v>1</v>
      </c>
      <c r="DV49" s="60">
        <v>1</v>
      </c>
      <c r="DW49" s="60">
        <v>1</v>
      </c>
      <c r="DX49" s="60">
        <v>1</v>
      </c>
      <c r="DY49" s="60">
        <v>1</v>
      </c>
      <c r="DZ49" s="60">
        <v>1</v>
      </c>
      <c r="EA49" s="60">
        <v>1</v>
      </c>
      <c r="EB49" s="60">
        <v>1</v>
      </c>
      <c r="EC49" s="60">
        <v>1</v>
      </c>
    </row>
    <row r="50" spans="1:168" ht="15.75" customHeight="1" x14ac:dyDescent="0.25">
      <c r="A50">
        <f t="shared" si="0"/>
        <v>35</v>
      </c>
      <c r="B50" s="61"/>
      <c r="C50" s="61"/>
      <c r="D50" s="61" t="s">
        <v>685</v>
      </c>
      <c r="CU50" s="60">
        <v>1</v>
      </c>
      <c r="CV50" s="60">
        <v>1</v>
      </c>
      <c r="CW50" s="60">
        <v>1</v>
      </c>
      <c r="CX50" s="60">
        <v>1</v>
      </c>
      <c r="CY50" s="60">
        <v>1</v>
      </c>
      <c r="CZ50" s="60">
        <v>1</v>
      </c>
      <c r="DA50" s="60">
        <v>1</v>
      </c>
      <c r="DB50" s="60">
        <v>1</v>
      </c>
      <c r="DC50" s="60">
        <v>1</v>
      </c>
      <c r="DD50" s="60">
        <v>1</v>
      </c>
      <c r="DE50" s="60">
        <v>1</v>
      </c>
      <c r="DF50" s="60">
        <v>1</v>
      </c>
      <c r="DG50" s="60">
        <v>1</v>
      </c>
      <c r="DH50" s="60">
        <v>1</v>
      </c>
      <c r="DI50" s="60">
        <v>1</v>
      </c>
      <c r="DJ50" s="60">
        <v>1</v>
      </c>
      <c r="DK50" s="60">
        <v>1</v>
      </c>
      <c r="DL50" s="60">
        <v>1</v>
      </c>
      <c r="DM50" s="60">
        <v>1</v>
      </c>
      <c r="DN50" s="60">
        <v>1</v>
      </c>
      <c r="DO50" s="60">
        <v>1</v>
      </c>
      <c r="DP50" s="60">
        <v>1</v>
      </c>
      <c r="DQ50" s="60">
        <v>1</v>
      </c>
      <c r="DR50" s="60">
        <v>1</v>
      </c>
      <c r="DS50" s="60">
        <v>1</v>
      </c>
      <c r="DT50" s="60">
        <v>1</v>
      </c>
      <c r="DU50" s="60">
        <v>1</v>
      </c>
      <c r="DV50" s="60">
        <v>1</v>
      </c>
      <c r="DW50" s="60">
        <v>1</v>
      </c>
      <c r="DX50" s="60">
        <v>1</v>
      </c>
      <c r="DY50" s="60">
        <v>1</v>
      </c>
      <c r="DZ50" s="60">
        <v>1</v>
      </c>
      <c r="EA50" s="60">
        <v>1</v>
      </c>
      <c r="EB50" s="60">
        <v>1</v>
      </c>
      <c r="EC50" s="60">
        <v>1</v>
      </c>
    </row>
    <row r="51" spans="1:168" ht="15.75" customHeight="1" x14ac:dyDescent="0.25">
      <c r="A51">
        <f t="shared" si="0"/>
        <v>17</v>
      </c>
      <c r="B51" s="61"/>
      <c r="C51" s="61"/>
      <c r="D51" s="61" t="s">
        <v>415</v>
      </c>
      <c r="CU51" s="59"/>
      <c r="CV51" s="60">
        <v>1</v>
      </c>
      <c r="CW51" s="59"/>
      <c r="CX51" s="60">
        <v>1</v>
      </c>
      <c r="CY51" s="59"/>
      <c r="CZ51" s="60">
        <v>1</v>
      </c>
      <c r="DA51" s="59"/>
      <c r="DB51" s="60">
        <v>1</v>
      </c>
      <c r="DC51" s="59"/>
      <c r="DD51" s="60">
        <v>1</v>
      </c>
      <c r="DE51" s="59"/>
      <c r="DF51" s="60">
        <v>1</v>
      </c>
      <c r="DG51" s="59"/>
      <c r="DH51" s="60">
        <v>1</v>
      </c>
      <c r="DI51" s="59"/>
      <c r="DJ51" s="60">
        <v>1</v>
      </c>
      <c r="DK51" s="59"/>
      <c r="DL51" s="60">
        <v>1</v>
      </c>
      <c r="DM51" s="59"/>
      <c r="DN51" s="60">
        <v>1</v>
      </c>
      <c r="DO51" s="59"/>
      <c r="DP51" s="60">
        <v>1</v>
      </c>
      <c r="DQ51" s="59"/>
      <c r="DR51" s="60">
        <v>1</v>
      </c>
      <c r="DS51" s="59"/>
      <c r="DT51" s="60">
        <v>1</v>
      </c>
      <c r="DU51" s="59"/>
      <c r="DV51" s="60">
        <v>1</v>
      </c>
      <c r="DW51" s="59"/>
      <c r="DX51" s="60">
        <v>1</v>
      </c>
      <c r="DY51" s="59"/>
      <c r="DZ51" s="60">
        <v>1</v>
      </c>
      <c r="EA51" s="59"/>
      <c r="EB51" s="60">
        <v>1</v>
      </c>
      <c r="EC51" s="59"/>
    </row>
    <row r="52" spans="1:168" ht="15.75" customHeight="1" x14ac:dyDescent="0.25">
      <c r="A52">
        <f t="shared" si="0"/>
        <v>35</v>
      </c>
      <c r="B52" s="61"/>
      <c r="C52" s="61"/>
      <c r="D52" s="61" t="s">
        <v>693</v>
      </c>
      <c r="CU52" s="60">
        <v>1</v>
      </c>
      <c r="CV52" s="60">
        <v>1</v>
      </c>
      <c r="CW52" s="60">
        <v>1</v>
      </c>
      <c r="CX52" s="60">
        <v>1</v>
      </c>
      <c r="CY52" s="60">
        <v>1</v>
      </c>
      <c r="CZ52" s="60">
        <v>1</v>
      </c>
      <c r="DA52" s="60">
        <v>1</v>
      </c>
      <c r="DB52" s="60">
        <v>1</v>
      </c>
      <c r="DC52" s="60">
        <v>1</v>
      </c>
      <c r="DD52" s="60">
        <v>1</v>
      </c>
      <c r="DE52" s="60">
        <v>1</v>
      </c>
      <c r="DF52" s="60">
        <v>1</v>
      </c>
      <c r="DG52" s="60">
        <v>1</v>
      </c>
      <c r="DH52" s="60">
        <v>1</v>
      </c>
      <c r="DI52" s="60">
        <v>1</v>
      </c>
      <c r="DJ52" s="60">
        <v>1</v>
      </c>
      <c r="DK52" s="60">
        <v>1</v>
      </c>
      <c r="DL52" s="60">
        <v>1</v>
      </c>
      <c r="DM52" s="60">
        <v>1</v>
      </c>
      <c r="DN52" s="60">
        <v>1</v>
      </c>
      <c r="DO52" s="60">
        <v>1</v>
      </c>
      <c r="DP52" s="60">
        <v>1</v>
      </c>
      <c r="DQ52" s="60">
        <v>1</v>
      </c>
      <c r="DR52" s="60">
        <v>1</v>
      </c>
      <c r="DS52" s="60">
        <v>1</v>
      </c>
      <c r="DT52" s="60">
        <v>1</v>
      </c>
      <c r="DU52" s="60">
        <v>1</v>
      </c>
      <c r="DV52" s="60">
        <v>1</v>
      </c>
      <c r="DW52" s="60">
        <v>1</v>
      </c>
      <c r="DX52" s="60">
        <v>1</v>
      </c>
      <c r="DY52" s="60">
        <v>1</v>
      </c>
      <c r="DZ52" s="60">
        <v>1</v>
      </c>
      <c r="EA52" s="60">
        <v>1</v>
      </c>
      <c r="EB52" s="60">
        <v>1</v>
      </c>
      <c r="EC52" s="60">
        <v>1</v>
      </c>
    </row>
    <row r="53" spans="1:168" ht="15.75" customHeight="1" x14ac:dyDescent="0.25">
      <c r="A53">
        <f t="shared" si="0"/>
        <v>35</v>
      </c>
      <c r="B53" s="61"/>
      <c r="C53" s="61"/>
      <c r="D53" s="61" t="s">
        <v>675</v>
      </c>
      <c r="CU53" s="60">
        <v>1</v>
      </c>
      <c r="CV53" s="60">
        <v>1</v>
      </c>
      <c r="CW53" s="60">
        <v>1</v>
      </c>
      <c r="CX53" s="60">
        <v>1</v>
      </c>
      <c r="CY53" s="60">
        <v>1</v>
      </c>
      <c r="CZ53" s="60">
        <v>1</v>
      </c>
      <c r="DA53" s="60">
        <v>1</v>
      </c>
      <c r="DB53" s="60">
        <v>1</v>
      </c>
      <c r="DC53" s="60">
        <v>1</v>
      </c>
      <c r="DD53" s="60">
        <v>1</v>
      </c>
      <c r="DE53" s="60">
        <v>1</v>
      </c>
      <c r="DF53" s="60">
        <v>1</v>
      </c>
      <c r="DG53" s="60">
        <v>1</v>
      </c>
      <c r="DH53" s="60">
        <v>1</v>
      </c>
      <c r="DI53" s="60">
        <v>1</v>
      </c>
      <c r="DJ53" s="60">
        <v>1</v>
      </c>
      <c r="DK53" s="60">
        <v>1</v>
      </c>
      <c r="DL53" s="60">
        <v>1</v>
      </c>
      <c r="DM53" s="60">
        <v>1</v>
      </c>
      <c r="DN53" s="60">
        <v>1</v>
      </c>
      <c r="DO53" s="60">
        <v>1</v>
      </c>
      <c r="DP53" s="60">
        <v>1</v>
      </c>
      <c r="DQ53" s="60">
        <v>1</v>
      </c>
      <c r="DR53" s="60">
        <v>1</v>
      </c>
      <c r="DS53" s="60">
        <v>1</v>
      </c>
      <c r="DT53" s="60">
        <v>1</v>
      </c>
      <c r="DU53" s="60">
        <v>1</v>
      </c>
      <c r="DV53" s="60">
        <v>1</v>
      </c>
      <c r="DW53" s="60">
        <v>1</v>
      </c>
      <c r="DX53" s="60">
        <v>1</v>
      </c>
      <c r="DY53" s="60">
        <v>1</v>
      </c>
      <c r="DZ53" s="60">
        <v>1</v>
      </c>
      <c r="EA53" s="60">
        <v>1</v>
      </c>
      <c r="EB53" s="60">
        <v>1</v>
      </c>
      <c r="EC53" s="60">
        <v>1</v>
      </c>
    </row>
    <row r="54" spans="1:168" ht="15.75" customHeight="1" x14ac:dyDescent="0.25">
      <c r="A54">
        <f t="shared" si="0"/>
        <v>35</v>
      </c>
      <c r="B54" s="61"/>
      <c r="C54" s="61"/>
      <c r="D54" s="61" t="s">
        <v>690</v>
      </c>
      <c r="CU54" s="60">
        <v>1</v>
      </c>
      <c r="CV54" s="60">
        <v>1</v>
      </c>
      <c r="CW54" s="60">
        <v>1</v>
      </c>
      <c r="CX54" s="60">
        <v>1</v>
      </c>
      <c r="CY54" s="60">
        <v>1</v>
      </c>
      <c r="CZ54" s="60">
        <v>1</v>
      </c>
      <c r="DA54" s="60">
        <v>1</v>
      </c>
      <c r="DB54" s="60">
        <v>1</v>
      </c>
      <c r="DC54" s="60">
        <v>1</v>
      </c>
      <c r="DD54" s="60">
        <v>1</v>
      </c>
      <c r="DE54" s="60">
        <v>1</v>
      </c>
      <c r="DF54" s="60">
        <v>1</v>
      </c>
      <c r="DG54" s="60">
        <v>1</v>
      </c>
      <c r="DH54" s="60">
        <v>1</v>
      </c>
      <c r="DI54" s="60">
        <v>1</v>
      </c>
      <c r="DJ54" s="60">
        <v>1</v>
      </c>
      <c r="DK54" s="60">
        <v>1</v>
      </c>
      <c r="DL54" s="60">
        <v>1</v>
      </c>
      <c r="DM54" s="60">
        <v>1</v>
      </c>
      <c r="DN54" s="60">
        <v>1</v>
      </c>
      <c r="DO54" s="60">
        <v>1</v>
      </c>
      <c r="DP54" s="60">
        <v>1</v>
      </c>
      <c r="DQ54" s="60">
        <v>1</v>
      </c>
      <c r="DR54" s="60">
        <v>1</v>
      </c>
      <c r="DS54" s="60">
        <v>1</v>
      </c>
      <c r="DT54" s="60">
        <v>1</v>
      </c>
      <c r="DU54" s="60">
        <v>1</v>
      </c>
      <c r="DV54" s="60">
        <v>1</v>
      </c>
      <c r="DW54" s="60">
        <v>1</v>
      </c>
      <c r="DX54" s="60">
        <v>1</v>
      </c>
      <c r="DY54" s="60">
        <v>1</v>
      </c>
      <c r="DZ54" s="60">
        <v>1</v>
      </c>
      <c r="EA54" s="60">
        <v>1</v>
      </c>
      <c r="EB54" s="60">
        <v>1</v>
      </c>
      <c r="EC54" s="60">
        <v>1</v>
      </c>
    </row>
    <row r="55" spans="1:168" ht="15.75" customHeight="1" x14ac:dyDescent="0.25">
      <c r="A55">
        <f t="shared" si="0"/>
        <v>35</v>
      </c>
      <c r="B55" s="61"/>
      <c r="C55" s="61"/>
      <c r="D55" s="61" t="s">
        <v>681</v>
      </c>
      <c r="CU55" s="60">
        <v>1</v>
      </c>
      <c r="CV55" s="60">
        <v>1</v>
      </c>
      <c r="CW55" s="60">
        <v>1</v>
      </c>
      <c r="CX55" s="60">
        <v>1</v>
      </c>
      <c r="CY55" s="60">
        <v>1</v>
      </c>
      <c r="CZ55" s="60">
        <v>1</v>
      </c>
      <c r="DA55" s="60">
        <v>1</v>
      </c>
      <c r="DB55" s="60">
        <v>1</v>
      </c>
      <c r="DC55" s="60">
        <v>1</v>
      </c>
      <c r="DD55" s="60">
        <v>1</v>
      </c>
      <c r="DE55" s="60">
        <v>1</v>
      </c>
      <c r="DF55" s="60">
        <v>1</v>
      </c>
      <c r="DG55" s="60">
        <v>1</v>
      </c>
      <c r="DH55" s="60">
        <v>1</v>
      </c>
      <c r="DI55" s="60">
        <v>1</v>
      </c>
      <c r="DJ55" s="60">
        <v>1</v>
      </c>
      <c r="DK55" s="60">
        <v>1</v>
      </c>
      <c r="DL55" s="60">
        <v>1</v>
      </c>
      <c r="DM55" s="60">
        <v>1</v>
      </c>
      <c r="DN55" s="60">
        <v>1</v>
      </c>
      <c r="DO55" s="60">
        <v>1</v>
      </c>
      <c r="DP55" s="60">
        <v>1</v>
      </c>
      <c r="DQ55" s="60">
        <v>1</v>
      </c>
      <c r="DR55" s="60">
        <v>1</v>
      </c>
      <c r="DS55" s="60">
        <v>1</v>
      </c>
      <c r="DT55" s="60">
        <v>1</v>
      </c>
      <c r="DU55" s="60">
        <v>1</v>
      </c>
      <c r="DV55" s="60">
        <v>1</v>
      </c>
      <c r="DW55" s="60">
        <v>1</v>
      </c>
      <c r="DX55" s="60">
        <v>1</v>
      </c>
      <c r="DY55" s="60">
        <v>1</v>
      </c>
      <c r="DZ55" s="60">
        <v>1</v>
      </c>
      <c r="EA55" s="60">
        <v>1</v>
      </c>
      <c r="EB55" s="60">
        <v>1</v>
      </c>
      <c r="EC55" s="60">
        <v>1</v>
      </c>
    </row>
    <row r="56" spans="1:168" ht="15.75" customHeight="1" x14ac:dyDescent="0.25">
      <c r="A56">
        <f t="shared" si="0"/>
        <v>4</v>
      </c>
      <c r="B56" s="61"/>
      <c r="C56" s="61"/>
      <c r="D56" s="61" t="s">
        <v>691</v>
      </c>
      <c r="CU56" s="60">
        <v>1</v>
      </c>
      <c r="CV56" s="59"/>
      <c r="CW56" s="59"/>
      <c r="CX56" s="59"/>
      <c r="CY56" s="59"/>
      <c r="CZ56" s="59"/>
      <c r="DA56" s="59"/>
      <c r="DB56" s="59"/>
      <c r="DC56" s="59"/>
      <c r="DD56" s="59"/>
      <c r="DE56" s="60">
        <v>1</v>
      </c>
      <c r="DF56" s="59"/>
      <c r="DG56" s="59"/>
      <c r="DH56" s="59"/>
      <c r="DI56" s="59"/>
      <c r="DJ56" s="59"/>
      <c r="DK56" s="59"/>
      <c r="DL56" s="59"/>
      <c r="DM56" s="59"/>
      <c r="DN56" s="59"/>
      <c r="DO56" s="60">
        <v>1</v>
      </c>
      <c r="DP56" s="59"/>
      <c r="DQ56" s="59"/>
      <c r="DR56" s="59"/>
      <c r="DS56" s="59"/>
      <c r="DT56" s="59"/>
      <c r="DU56" s="59"/>
      <c r="DV56" s="59"/>
      <c r="DW56" s="59"/>
      <c r="DX56" s="59"/>
      <c r="DY56" s="60">
        <v>1</v>
      </c>
      <c r="DZ56" s="59"/>
      <c r="EA56" s="59"/>
      <c r="EB56" s="59"/>
      <c r="EC56" s="59"/>
    </row>
    <row r="57" spans="1:168" ht="15.75" customHeight="1" x14ac:dyDescent="0.25">
      <c r="A57">
        <f t="shared" si="0"/>
        <v>11</v>
      </c>
      <c r="B57" s="61"/>
      <c r="C57" s="61"/>
      <c r="D57" s="61" t="s">
        <v>864</v>
      </c>
      <c r="CU57" s="60">
        <v>1</v>
      </c>
      <c r="CV57" s="60">
        <v>1</v>
      </c>
      <c r="CW57" s="60">
        <v>1</v>
      </c>
      <c r="CX57" s="60">
        <v>1</v>
      </c>
      <c r="CY57" s="60">
        <v>1</v>
      </c>
      <c r="CZ57" s="60">
        <v>1</v>
      </c>
      <c r="DA57" s="60">
        <v>1</v>
      </c>
      <c r="DB57" s="60">
        <v>1</v>
      </c>
      <c r="DC57" s="60">
        <v>1</v>
      </c>
      <c r="DD57" s="60">
        <v>1</v>
      </c>
      <c r="DE57" s="60">
        <v>1</v>
      </c>
      <c r="DF57" s="59"/>
      <c r="DG57" s="59"/>
      <c r="DH57" s="59"/>
      <c r="DI57" s="59"/>
      <c r="DJ57" s="59"/>
      <c r="DK57" s="59"/>
      <c r="DL57" s="59"/>
      <c r="DM57" s="59"/>
      <c r="DN57" s="59"/>
      <c r="DO57" s="59"/>
      <c r="DP57" s="59"/>
      <c r="DQ57" s="59"/>
      <c r="DR57" s="59"/>
      <c r="DS57" s="59"/>
      <c r="DT57" s="59"/>
      <c r="DU57" s="59"/>
      <c r="DV57" s="59"/>
      <c r="DW57" s="59"/>
      <c r="DX57" s="59"/>
      <c r="DY57" s="59"/>
      <c r="DZ57" s="59"/>
      <c r="EA57" s="59"/>
      <c r="EB57" s="59"/>
      <c r="EC57" s="59"/>
    </row>
    <row r="58" spans="1:168" ht="15.75" customHeight="1" x14ac:dyDescent="0.25">
      <c r="A58">
        <f t="shared" si="0"/>
        <v>12</v>
      </c>
      <c r="B58" s="61"/>
      <c r="C58" s="61"/>
      <c r="D58" s="61" t="s">
        <v>679</v>
      </c>
      <c r="CU58" s="60">
        <v>1</v>
      </c>
      <c r="CV58" s="60"/>
      <c r="CW58" s="60"/>
      <c r="CX58" s="60">
        <v>1</v>
      </c>
      <c r="CY58" s="60"/>
      <c r="CZ58" s="60"/>
      <c r="DA58" s="60">
        <v>1</v>
      </c>
      <c r="DB58" s="60"/>
      <c r="DC58" s="60"/>
      <c r="DD58" s="60">
        <v>1</v>
      </c>
      <c r="DE58" s="60"/>
      <c r="DF58" s="60"/>
      <c r="DG58" s="60">
        <v>1</v>
      </c>
      <c r="DH58" s="60"/>
      <c r="DI58" s="60"/>
      <c r="DJ58" s="60">
        <v>1</v>
      </c>
      <c r="DK58" s="60"/>
      <c r="DL58" s="60"/>
      <c r="DM58" s="60">
        <v>1</v>
      </c>
      <c r="DN58" s="60"/>
      <c r="DO58" s="60"/>
      <c r="DP58" s="60">
        <v>1</v>
      </c>
      <c r="DQ58" s="60"/>
      <c r="DR58" s="60"/>
      <c r="DS58" s="60">
        <v>1</v>
      </c>
      <c r="DT58" s="60"/>
      <c r="DU58" s="60"/>
      <c r="DV58" s="60">
        <v>1</v>
      </c>
      <c r="DW58" s="60"/>
      <c r="DX58" s="60"/>
      <c r="DY58" s="60">
        <v>1</v>
      </c>
      <c r="DZ58" s="60"/>
      <c r="EA58" s="60"/>
      <c r="EB58" s="60">
        <v>1</v>
      </c>
      <c r="EC58" s="61"/>
    </row>
    <row r="59" spans="1:168" ht="15.75" customHeight="1" x14ac:dyDescent="0.25">
      <c r="A59">
        <f t="shared" si="0"/>
        <v>35</v>
      </c>
      <c r="B59" s="61"/>
      <c r="C59" s="61"/>
      <c r="D59" s="61" t="s">
        <v>689</v>
      </c>
      <c r="CU59" s="60">
        <v>1</v>
      </c>
      <c r="CV59" s="60">
        <v>1</v>
      </c>
      <c r="CW59" s="60">
        <v>1</v>
      </c>
      <c r="CX59" s="60">
        <v>1</v>
      </c>
      <c r="CY59" s="60">
        <v>1</v>
      </c>
      <c r="CZ59" s="60">
        <v>1</v>
      </c>
      <c r="DA59" s="60">
        <v>1</v>
      </c>
      <c r="DB59" s="60">
        <v>1</v>
      </c>
      <c r="DC59" s="60">
        <v>1</v>
      </c>
      <c r="DD59" s="60">
        <v>1</v>
      </c>
      <c r="DE59" s="60">
        <v>1</v>
      </c>
      <c r="DF59" s="60">
        <v>1</v>
      </c>
      <c r="DG59" s="60">
        <v>1</v>
      </c>
      <c r="DH59" s="60">
        <v>1</v>
      </c>
      <c r="DI59" s="60">
        <v>1</v>
      </c>
      <c r="DJ59" s="60">
        <v>1</v>
      </c>
      <c r="DK59" s="60">
        <v>1</v>
      </c>
      <c r="DL59" s="60">
        <v>1</v>
      </c>
      <c r="DM59" s="60">
        <v>1</v>
      </c>
      <c r="DN59" s="60">
        <v>1</v>
      </c>
      <c r="DO59" s="60">
        <v>1</v>
      </c>
      <c r="DP59" s="60">
        <v>1</v>
      </c>
      <c r="DQ59" s="60">
        <v>1</v>
      </c>
      <c r="DR59" s="60">
        <v>1</v>
      </c>
      <c r="DS59" s="60">
        <v>1</v>
      </c>
      <c r="DT59" s="60">
        <v>1</v>
      </c>
      <c r="DU59" s="60">
        <v>1</v>
      </c>
      <c r="DV59" s="60">
        <v>1</v>
      </c>
      <c r="DW59" s="60">
        <v>1</v>
      </c>
      <c r="DX59" s="60">
        <v>1</v>
      </c>
      <c r="DY59" s="60">
        <v>1</v>
      </c>
      <c r="DZ59" s="60">
        <v>1</v>
      </c>
      <c r="EA59" s="60">
        <v>1</v>
      </c>
      <c r="EB59" s="60">
        <v>1</v>
      </c>
      <c r="EC59" s="60">
        <v>1</v>
      </c>
    </row>
    <row r="60" spans="1:168" s="62" customFormat="1" ht="15.75" customHeight="1" x14ac:dyDescent="0.25">
      <c r="A60">
        <f t="shared" si="0"/>
        <v>0</v>
      </c>
      <c r="D60" s="63"/>
    </row>
    <row r="61" spans="1:168" s="62" customFormat="1" ht="15.75" customHeight="1" x14ac:dyDescent="0.25">
      <c r="A61">
        <f t="shared" si="0"/>
        <v>0</v>
      </c>
      <c r="B61" s="66"/>
      <c r="C61" s="66"/>
      <c r="D61" s="66"/>
    </row>
    <row r="62" spans="1:168" ht="15.75" customHeight="1" x14ac:dyDescent="0.25">
      <c r="A62">
        <f t="shared" si="0"/>
        <v>35</v>
      </c>
      <c r="B62" s="61" t="s">
        <v>862</v>
      </c>
      <c r="C62" s="61" t="s">
        <v>863</v>
      </c>
      <c r="D62" s="59" t="s">
        <v>687</v>
      </c>
      <c r="ED62" s="60">
        <v>1</v>
      </c>
      <c r="EE62" s="60">
        <v>1</v>
      </c>
      <c r="EF62" s="60">
        <v>1</v>
      </c>
      <c r="EG62" s="60">
        <v>1</v>
      </c>
      <c r="EH62" s="60">
        <v>1</v>
      </c>
      <c r="EI62" s="60">
        <v>1</v>
      </c>
      <c r="EJ62" s="60">
        <v>1</v>
      </c>
      <c r="EK62" s="60">
        <v>1</v>
      </c>
      <c r="EL62" s="60">
        <v>1</v>
      </c>
      <c r="EM62" s="60">
        <v>1</v>
      </c>
      <c r="EN62" s="60">
        <v>1</v>
      </c>
      <c r="EO62" s="60">
        <v>1</v>
      </c>
      <c r="EP62" s="60">
        <v>1</v>
      </c>
      <c r="EQ62" s="60">
        <v>1</v>
      </c>
      <c r="ER62" s="60">
        <v>1</v>
      </c>
      <c r="ES62" s="60">
        <v>1</v>
      </c>
      <c r="ET62" s="60">
        <v>1</v>
      </c>
      <c r="EU62" s="60">
        <v>1</v>
      </c>
      <c r="EV62" s="60">
        <v>1</v>
      </c>
      <c r="EW62" s="60">
        <v>1</v>
      </c>
      <c r="EX62" s="60">
        <v>1</v>
      </c>
      <c r="EY62" s="60">
        <v>1</v>
      </c>
      <c r="EZ62" s="60">
        <v>1</v>
      </c>
      <c r="FA62" s="60">
        <v>1</v>
      </c>
      <c r="FB62" s="60">
        <v>1</v>
      </c>
      <c r="FC62" s="60">
        <v>1</v>
      </c>
      <c r="FD62" s="60">
        <v>1</v>
      </c>
      <c r="FE62" s="60">
        <v>1</v>
      </c>
      <c r="FF62" s="60">
        <v>1</v>
      </c>
      <c r="FG62" s="60">
        <v>1</v>
      </c>
      <c r="FH62" s="60">
        <v>1</v>
      </c>
      <c r="FI62" s="60">
        <v>1</v>
      </c>
      <c r="FJ62" s="60">
        <v>1</v>
      </c>
      <c r="FK62" s="60">
        <v>1</v>
      </c>
      <c r="FL62" s="60">
        <v>1</v>
      </c>
    </row>
    <row r="63" spans="1:168" ht="15.75" customHeight="1" x14ac:dyDescent="0.25">
      <c r="A63">
        <f t="shared" si="0"/>
        <v>35</v>
      </c>
      <c r="B63" s="61"/>
      <c r="C63" s="61"/>
      <c r="D63" s="59" t="s">
        <v>692</v>
      </c>
      <c r="ED63" s="60">
        <v>1</v>
      </c>
      <c r="EE63" s="60">
        <v>1</v>
      </c>
      <c r="EF63" s="60">
        <v>1</v>
      </c>
      <c r="EG63" s="60">
        <v>1</v>
      </c>
      <c r="EH63" s="60">
        <v>1</v>
      </c>
      <c r="EI63" s="60">
        <v>1</v>
      </c>
      <c r="EJ63" s="60">
        <v>1</v>
      </c>
      <c r="EK63" s="60">
        <v>1</v>
      </c>
      <c r="EL63" s="60">
        <v>1</v>
      </c>
      <c r="EM63" s="60">
        <v>1</v>
      </c>
      <c r="EN63" s="60">
        <v>1</v>
      </c>
      <c r="EO63" s="60">
        <v>1</v>
      </c>
      <c r="EP63" s="60">
        <v>1</v>
      </c>
      <c r="EQ63" s="60">
        <v>1</v>
      </c>
      <c r="ER63" s="60">
        <v>1</v>
      </c>
      <c r="ES63" s="60">
        <v>1</v>
      </c>
      <c r="ET63" s="60">
        <v>1</v>
      </c>
      <c r="EU63" s="60">
        <v>1</v>
      </c>
      <c r="EV63" s="60">
        <v>1</v>
      </c>
      <c r="EW63" s="60">
        <v>1</v>
      </c>
      <c r="EX63" s="60">
        <v>1</v>
      </c>
      <c r="EY63" s="60">
        <v>1</v>
      </c>
      <c r="EZ63" s="60">
        <v>1</v>
      </c>
      <c r="FA63" s="60">
        <v>1</v>
      </c>
      <c r="FB63" s="60">
        <v>1</v>
      </c>
      <c r="FC63" s="60">
        <v>1</v>
      </c>
      <c r="FD63" s="60">
        <v>1</v>
      </c>
      <c r="FE63" s="60">
        <v>1</v>
      </c>
      <c r="FF63" s="60">
        <v>1</v>
      </c>
      <c r="FG63" s="60">
        <v>1</v>
      </c>
      <c r="FH63" s="60">
        <v>1</v>
      </c>
      <c r="FI63" s="60">
        <v>1</v>
      </c>
      <c r="FJ63" s="60">
        <v>1</v>
      </c>
      <c r="FK63" s="60">
        <v>1</v>
      </c>
      <c r="FL63" s="60">
        <v>1</v>
      </c>
    </row>
    <row r="64" spans="1:168" ht="15.75" customHeight="1" x14ac:dyDescent="0.25">
      <c r="A64">
        <f t="shared" si="0"/>
        <v>35</v>
      </c>
      <c r="B64" s="61"/>
      <c r="C64" s="61"/>
      <c r="D64" s="59" t="s">
        <v>673</v>
      </c>
      <c r="ED64" s="60">
        <v>1</v>
      </c>
      <c r="EE64" s="60">
        <v>1</v>
      </c>
      <c r="EF64" s="60">
        <v>1</v>
      </c>
      <c r="EG64" s="60">
        <v>1</v>
      </c>
      <c r="EH64" s="60">
        <v>1</v>
      </c>
      <c r="EI64" s="60">
        <v>1</v>
      </c>
      <c r="EJ64" s="60">
        <v>1</v>
      </c>
      <c r="EK64" s="60">
        <v>1</v>
      </c>
      <c r="EL64" s="60">
        <v>1</v>
      </c>
      <c r="EM64" s="60">
        <v>1</v>
      </c>
      <c r="EN64" s="60">
        <v>1</v>
      </c>
      <c r="EO64" s="60">
        <v>1</v>
      </c>
      <c r="EP64" s="60">
        <v>1</v>
      </c>
      <c r="EQ64" s="60">
        <v>1</v>
      </c>
      <c r="ER64" s="60">
        <v>1</v>
      </c>
      <c r="ES64" s="60">
        <v>1</v>
      </c>
      <c r="ET64" s="60">
        <v>1</v>
      </c>
      <c r="EU64" s="60">
        <v>1</v>
      </c>
      <c r="EV64" s="60">
        <v>1</v>
      </c>
      <c r="EW64" s="60">
        <v>1</v>
      </c>
      <c r="EX64" s="60">
        <v>1</v>
      </c>
      <c r="EY64" s="60">
        <v>1</v>
      </c>
      <c r="EZ64" s="60">
        <v>1</v>
      </c>
      <c r="FA64" s="60">
        <v>1</v>
      </c>
      <c r="FB64" s="60">
        <v>1</v>
      </c>
      <c r="FC64" s="60">
        <v>1</v>
      </c>
      <c r="FD64" s="60">
        <v>1</v>
      </c>
      <c r="FE64" s="60">
        <v>1</v>
      </c>
      <c r="FF64" s="60">
        <v>1</v>
      </c>
      <c r="FG64" s="60">
        <v>1</v>
      </c>
      <c r="FH64" s="60">
        <v>1</v>
      </c>
      <c r="FI64" s="60">
        <v>1</v>
      </c>
      <c r="FJ64" s="60">
        <v>1</v>
      </c>
      <c r="FK64" s="60">
        <v>1</v>
      </c>
      <c r="FL64" s="60">
        <v>1</v>
      </c>
    </row>
    <row r="65" spans="1:168" ht="15.75" customHeight="1" x14ac:dyDescent="0.25">
      <c r="A65">
        <f t="shared" si="0"/>
        <v>35</v>
      </c>
      <c r="B65" s="61"/>
      <c r="C65" s="61"/>
      <c r="D65" s="59" t="s">
        <v>686</v>
      </c>
      <c r="ED65" s="60">
        <v>1</v>
      </c>
      <c r="EE65" s="60">
        <v>1</v>
      </c>
      <c r="EF65" s="60">
        <v>1</v>
      </c>
      <c r="EG65" s="60">
        <v>1</v>
      </c>
      <c r="EH65" s="60">
        <v>1</v>
      </c>
      <c r="EI65" s="60">
        <v>1</v>
      </c>
      <c r="EJ65" s="60">
        <v>1</v>
      </c>
      <c r="EK65" s="60">
        <v>1</v>
      </c>
      <c r="EL65" s="60">
        <v>1</v>
      </c>
      <c r="EM65" s="60">
        <v>1</v>
      </c>
      <c r="EN65" s="60">
        <v>1</v>
      </c>
      <c r="EO65" s="60">
        <v>1</v>
      </c>
      <c r="EP65" s="60">
        <v>1</v>
      </c>
      <c r="EQ65" s="60">
        <v>1</v>
      </c>
      <c r="ER65" s="60">
        <v>1</v>
      </c>
      <c r="ES65" s="60">
        <v>1</v>
      </c>
      <c r="ET65" s="60">
        <v>1</v>
      </c>
      <c r="EU65" s="60">
        <v>1</v>
      </c>
      <c r="EV65" s="60">
        <v>1</v>
      </c>
      <c r="EW65" s="60">
        <v>1</v>
      </c>
      <c r="EX65" s="60">
        <v>1</v>
      </c>
      <c r="EY65" s="60">
        <v>1</v>
      </c>
      <c r="EZ65" s="60">
        <v>1</v>
      </c>
      <c r="FA65" s="60">
        <v>1</v>
      </c>
      <c r="FB65" s="60">
        <v>1</v>
      </c>
      <c r="FC65" s="60">
        <v>1</v>
      </c>
      <c r="FD65" s="60">
        <v>1</v>
      </c>
      <c r="FE65" s="60">
        <v>1</v>
      </c>
      <c r="FF65" s="60">
        <v>1</v>
      </c>
      <c r="FG65" s="60">
        <v>1</v>
      </c>
      <c r="FH65" s="60">
        <v>1</v>
      </c>
      <c r="FI65" s="60">
        <v>1</v>
      </c>
      <c r="FJ65" s="60">
        <v>1</v>
      </c>
      <c r="FK65" s="60">
        <v>1</v>
      </c>
      <c r="FL65" s="60">
        <v>1</v>
      </c>
    </row>
    <row r="66" spans="1:168" ht="15.75" customHeight="1" x14ac:dyDescent="0.25">
      <c r="A66">
        <f t="shared" si="0"/>
        <v>35</v>
      </c>
      <c r="B66" s="61"/>
      <c r="C66" s="61"/>
      <c r="D66" s="59" t="s">
        <v>685</v>
      </c>
      <c r="ED66" s="60">
        <v>1</v>
      </c>
      <c r="EE66" s="60">
        <v>1</v>
      </c>
      <c r="EF66" s="60">
        <v>1</v>
      </c>
      <c r="EG66" s="60">
        <v>1</v>
      </c>
      <c r="EH66" s="60">
        <v>1</v>
      </c>
      <c r="EI66" s="60">
        <v>1</v>
      </c>
      <c r="EJ66" s="60">
        <v>1</v>
      </c>
      <c r="EK66" s="60">
        <v>1</v>
      </c>
      <c r="EL66" s="60">
        <v>1</v>
      </c>
      <c r="EM66" s="60">
        <v>1</v>
      </c>
      <c r="EN66" s="60">
        <v>1</v>
      </c>
      <c r="EO66" s="60">
        <v>1</v>
      </c>
      <c r="EP66" s="60">
        <v>1</v>
      </c>
      <c r="EQ66" s="60">
        <v>1</v>
      </c>
      <c r="ER66" s="60">
        <v>1</v>
      </c>
      <c r="ES66" s="60">
        <v>1</v>
      </c>
      <c r="ET66" s="60">
        <v>1</v>
      </c>
      <c r="EU66" s="60">
        <v>1</v>
      </c>
      <c r="EV66" s="60">
        <v>1</v>
      </c>
      <c r="EW66" s="60">
        <v>1</v>
      </c>
      <c r="EX66" s="60">
        <v>1</v>
      </c>
      <c r="EY66" s="60">
        <v>1</v>
      </c>
      <c r="EZ66" s="60">
        <v>1</v>
      </c>
      <c r="FA66" s="60">
        <v>1</v>
      </c>
      <c r="FB66" s="60">
        <v>1</v>
      </c>
      <c r="FC66" s="60">
        <v>1</v>
      </c>
      <c r="FD66" s="60">
        <v>1</v>
      </c>
      <c r="FE66" s="60">
        <v>1</v>
      </c>
      <c r="FF66" s="60">
        <v>1</v>
      </c>
      <c r="FG66" s="60">
        <v>1</v>
      </c>
      <c r="FH66" s="60">
        <v>1</v>
      </c>
      <c r="FI66" s="60">
        <v>1</v>
      </c>
      <c r="FJ66" s="60">
        <v>1</v>
      </c>
      <c r="FK66" s="60">
        <v>1</v>
      </c>
      <c r="FL66" s="60">
        <v>1</v>
      </c>
    </row>
    <row r="67" spans="1:168" ht="15.75" customHeight="1" x14ac:dyDescent="0.25">
      <c r="A67">
        <f t="shared" si="0"/>
        <v>17</v>
      </c>
      <c r="B67" s="61"/>
      <c r="C67" s="61"/>
      <c r="D67" s="59" t="s">
        <v>415</v>
      </c>
      <c r="ED67" s="59"/>
      <c r="EE67" s="60">
        <v>1</v>
      </c>
      <c r="EF67" s="59"/>
      <c r="EG67" s="60">
        <v>1</v>
      </c>
      <c r="EH67" s="59"/>
      <c r="EI67" s="60">
        <v>1</v>
      </c>
      <c r="EJ67" s="59"/>
      <c r="EK67" s="60">
        <v>1</v>
      </c>
      <c r="EL67" s="59"/>
      <c r="EM67" s="60">
        <v>1</v>
      </c>
      <c r="EN67" s="59"/>
      <c r="EO67" s="60">
        <v>1</v>
      </c>
      <c r="EP67" s="59"/>
      <c r="EQ67" s="60">
        <v>1</v>
      </c>
      <c r="ER67" s="59"/>
      <c r="ES67" s="60">
        <v>1</v>
      </c>
      <c r="ET67" s="59"/>
      <c r="EU67" s="60">
        <v>1</v>
      </c>
      <c r="EV67" s="59"/>
      <c r="EW67" s="60">
        <v>1</v>
      </c>
      <c r="EX67" s="59"/>
      <c r="EY67" s="60">
        <v>1</v>
      </c>
      <c r="EZ67" s="59"/>
      <c r="FA67" s="60">
        <v>1</v>
      </c>
      <c r="FB67" s="59"/>
      <c r="FC67" s="60">
        <v>1</v>
      </c>
      <c r="FD67" s="59"/>
      <c r="FE67" s="60">
        <v>1</v>
      </c>
      <c r="FF67" s="59"/>
      <c r="FG67" s="60">
        <v>1</v>
      </c>
      <c r="FH67" s="59"/>
      <c r="FI67" s="60">
        <v>1</v>
      </c>
      <c r="FJ67" s="59"/>
      <c r="FK67" s="60">
        <v>1</v>
      </c>
      <c r="FL67" s="60"/>
    </row>
    <row r="68" spans="1:168" ht="15.75" customHeight="1" x14ac:dyDescent="0.25">
      <c r="A68">
        <f t="shared" ref="A68:A77" si="1">SUM(E68:FL68)</f>
        <v>35</v>
      </c>
      <c r="B68" s="61"/>
      <c r="C68" s="61"/>
      <c r="D68" s="59" t="s">
        <v>693</v>
      </c>
      <c r="ED68" s="60">
        <v>1</v>
      </c>
      <c r="EE68" s="60">
        <v>1</v>
      </c>
      <c r="EF68" s="60">
        <v>1</v>
      </c>
      <c r="EG68" s="60">
        <v>1</v>
      </c>
      <c r="EH68" s="60">
        <v>1</v>
      </c>
      <c r="EI68" s="60">
        <v>1</v>
      </c>
      <c r="EJ68" s="60">
        <v>1</v>
      </c>
      <c r="EK68" s="60">
        <v>1</v>
      </c>
      <c r="EL68" s="60">
        <v>1</v>
      </c>
      <c r="EM68" s="60">
        <v>1</v>
      </c>
      <c r="EN68" s="60">
        <v>1</v>
      </c>
      <c r="EO68" s="60">
        <v>1</v>
      </c>
      <c r="EP68" s="60">
        <v>1</v>
      </c>
      <c r="EQ68" s="60">
        <v>1</v>
      </c>
      <c r="ER68" s="60">
        <v>1</v>
      </c>
      <c r="ES68" s="60">
        <v>1</v>
      </c>
      <c r="ET68" s="60">
        <v>1</v>
      </c>
      <c r="EU68" s="60">
        <v>1</v>
      </c>
      <c r="EV68" s="60">
        <v>1</v>
      </c>
      <c r="EW68" s="60">
        <v>1</v>
      </c>
      <c r="EX68" s="60">
        <v>1</v>
      </c>
      <c r="EY68" s="60">
        <v>1</v>
      </c>
      <c r="EZ68" s="60">
        <v>1</v>
      </c>
      <c r="FA68" s="60">
        <v>1</v>
      </c>
      <c r="FB68" s="60">
        <v>1</v>
      </c>
      <c r="FC68" s="60">
        <v>1</v>
      </c>
      <c r="FD68" s="60">
        <v>1</v>
      </c>
      <c r="FE68" s="60">
        <v>1</v>
      </c>
      <c r="FF68" s="60">
        <v>1</v>
      </c>
      <c r="FG68" s="60">
        <v>1</v>
      </c>
      <c r="FH68" s="60">
        <v>1</v>
      </c>
      <c r="FI68" s="60">
        <v>1</v>
      </c>
      <c r="FJ68" s="60">
        <v>1</v>
      </c>
      <c r="FK68" s="60">
        <v>1</v>
      </c>
      <c r="FL68" s="60">
        <v>1</v>
      </c>
    </row>
    <row r="69" spans="1:168" ht="15.75" customHeight="1" x14ac:dyDescent="0.25">
      <c r="A69">
        <f t="shared" si="1"/>
        <v>35</v>
      </c>
      <c r="B69" s="61"/>
      <c r="C69" s="61"/>
      <c r="D69" s="59" t="s">
        <v>675</v>
      </c>
      <c r="ED69" s="60">
        <v>1</v>
      </c>
      <c r="EE69" s="60">
        <v>1</v>
      </c>
      <c r="EF69" s="60">
        <v>1</v>
      </c>
      <c r="EG69" s="60">
        <v>1</v>
      </c>
      <c r="EH69" s="60">
        <v>1</v>
      </c>
      <c r="EI69" s="60">
        <v>1</v>
      </c>
      <c r="EJ69" s="60">
        <v>1</v>
      </c>
      <c r="EK69" s="60">
        <v>1</v>
      </c>
      <c r="EL69" s="60">
        <v>1</v>
      </c>
      <c r="EM69" s="60">
        <v>1</v>
      </c>
      <c r="EN69" s="60">
        <v>1</v>
      </c>
      <c r="EO69" s="60">
        <v>1</v>
      </c>
      <c r="EP69" s="60">
        <v>1</v>
      </c>
      <c r="EQ69" s="60">
        <v>1</v>
      </c>
      <c r="ER69" s="60">
        <v>1</v>
      </c>
      <c r="ES69" s="60">
        <v>1</v>
      </c>
      <c r="ET69" s="60">
        <v>1</v>
      </c>
      <c r="EU69" s="60">
        <v>1</v>
      </c>
      <c r="EV69" s="60">
        <v>1</v>
      </c>
      <c r="EW69" s="60">
        <v>1</v>
      </c>
      <c r="EX69" s="60">
        <v>1</v>
      </c>
      <c r="EY69" s="60">
        <v>1</v>
      </c>
      <c r="EZ69" s="60">
        <v>1</v>
      </c>
      <c r="FA69" s="60">
        <v>1</v>
      </c>
      <c r="FB69" s="60">
        <v>1</v>
      </c>
      <c r="FC69" s="60">
        <v>1</v>
      </c>
      <c r="FD69" s="60">
        <v>1</v>
      </c>
      <c r="FE69" s="60">
        <v>1</v>
      </c>
      <c r="FF69" s="60">
        <v>1</v>
      </c>
      <c r="FG69" s="60">
        <v>1</v>
      </c>
      <c r="FH69" s="60">
        <v>1</v>
      </c>
      <c r="FI69" s="60">
        <v>1</v>
      </c>
      <c r="FJ69" s="60">
        <v>1</v>
      </c>
      <c r="FK69" s="60">
        <v>1</v>
      </c>
      <c r="FL69" s="60">
        <v>1</v>
      </c>
    </row>
    <row r="70" spans="1:168" ht="15.75" customHeight="1" x14ac:dyDescent="0.25">
      <c r="A70">
        <f t="shared" si="1"/>
        <v>35</v>
      </c>
      <c r="B70" s="61"/>
      <c r="C70" s="61"/>
      <c r="D70" s="59" t="s">
        <v>690</v>
      </c>
      <c r="ED70" s="60">
        <v>1</v>
      </c>
      <c r="EE70" s="60">
        <v>1</v>
      </c>
      <c r="EF70" s="60">
        <v>1</v>
      </c>
      <c r="EG70" s="60">
        <v>1</v>
      </c>
      <c r="EH70" s="60">
        <v>1</v>
      </c>
      <c r="EI70" s="60">
        <v>1</v>
      </c>
      <c r="EJ70" s="60">
        <v>1</v>
      </c>
      <c r="EK70" s="60">
        <v>1</v>
      </c>
      <c r="EL70" s="60">
        <v>1</v>
      </c>
      <c r="EM70" s="60">
        <v>1</v>
      </c>
      <c r="EN70" s="60">
        <v>1</v>
      </c>
      <c r="EO70" s="60">
        <v>1</v>
      </c>
      <c r="EP70" s="60">
        <v>1</v>
      </c>
      <c r="EQ70" s="60">
        <v>1</v>
      </c>
      <c r="ER70" s="60">
        <v>1</v>
      </c>
      <c r="ES70" s="60">
        <v>1</v>
      </c>
      <c r="ET70" s="60">
        <v>1</v>
      </c>
      <c r="EU70" s="60">
        <v>1</v>
      </c>
      <c r="EV70" s="60">
        <v>1</v>
      </c>
      <c r="EW70" s="60">
        <v>1</v>
      </c>
      <c r="EX70" s="60">
        <v>1</v>
      </c>
      <c r="EY70" s="60">
        <v>1</v>
      </c>
      <c r="EZ70" s="60">
        <v>1</v>
      </c>
      <c r="FA70" s="60">
        <v>1</v>
      </c>
      <c r="FB70" s="60">
        <v>1</v>
      </c>
      <c r="FC70" s="60">
        <v>1</v>
      </c>
      <c r="FD70" s="60">
        <v>1</v>
      </c>
      <c r="FE70" s="60">
        <v>1</v>
      </c>
      <c r="FF70" s="60">
        <v>1</v>
      </c>
      <c r="FG70" s="60">
        <v>1</v>
      </c>
      <c r="FH70" s="60">
        <v>1</v>
      </c>
      <c r="FI70" s="60">
        <v>1</v>
      </c>
      <c r="FJ70" s="60">
        <v>1</v>
      </c>
      <c r="FK70" s="60">
        <v>1</v>
      </c>
      <c r="FL70" s="60">
        <v>1</v>
      </c>
    </row>
    <row r="71" spans="1:168" ht="15.75" customHeight="1" x14ac:dyDescent="0.25">
      <c r="A71">
        <f t="shared" si="1"/>
        <v>35</v>
      </c>
      <c r="B71" s="61"/>
      <c r="C71" s="59"/>
      <c r="D71" s="59" t="s">
        <v>681</v>
      </c>
      <c r="ED71" s="60">
        <v>1</v>
      </c>
      <c r="EE71" s="60">
        <v>1</v>
      </c>
      <c r="EF71" s="60">
        <v>1</v>
      </c>
      <c r="EG71" s="60">
        <v>1</v>
      </c>
      <c r="EH71" s="60">
        <v>1</v>
      </c>
      <c r="EI71" s="60">
        <v>1</v>
      </c>
      <c r="EJ71" s="60">
        <v>1</v>
      </c>
      <c r="EK71" s="60">
        <v>1</v>
      </c>
      <c r="EL71" s="60">
        <v>1</v>
      </c>
      <c r="EM71" s="60">
        <v>1</v>
      </c>
      <c r="EN71" s="60">
        <v>1</v>
      </c>
      <c r="EO71" s="60">
        <v>1</v>
      </c>
      <c r="EP71" s="60">
        <v>1</v>
      </c>
      <c r="EQ71" s="60">
        <v>1</v>
      </c>
      <c r="ER71" s="60">
        <v>1</v>
      </c>
      <c r="ES71" s="60">
        <v>1</v>
      </c>
      <c r="ET71" s="60">
        <v>1</v>
      </c>
      <c r="EU71" s="60">
        <v>1</v>
      </c>
      <c r="EV71" s="60">
        <v>1</v>
      </c>
      <c r="EW71" s="60">
        <v>1</v>
      </c>
      <c r="EX71" s="60">
        <v>1</v>
      </c>
      <c r="EY71" s="60">
        <v>1</v>
      </c>
      <c r="EZ71" s="60">
        <v>1</v>
      </c>
      <c r="FA71" s="60">
        <v>1</v>
      </c>
      <c r="FB71" s="60">
        <v>1</v>
      </c>
      <c r="FC71" s="60">
        <v>1</v>
      </c>
      <c r="FD71" s="60">
        <v>1</v>
      </c>
      <c r="FE71" s="60">
        <v>1</v>
      </c>
      <c r="FF71" s="60">
        <v>1</v>
      </c>
      <c r="FG71" s="60">
        <v>1</v>
      </c>
      <c r="FH71" s="60">
        <v>1</v>
      </c>
      <c r="FI71" s="60">
        <v>1</v>
      </c>
      <c r="FJ71" s="60">
        <v>1</v>
      </c>
      <c r="FK71" s="60">
        <v>1</v>
      </c>
      <c r="FL71" s="60">
        <v>1</v>
      </c>
    </row>
    <row r="72" spans="1:168" ht="15.75" customHeight="1" x14ac:dyDescent="0.25">
      <c r="A72">
        <f t="shared" si="1"/>
        <v>4</v>
      </c>
      <c r="B72" s="59"/>
      <c r="C72" s="59"/>
      <c r="D72" s="59" t="s">
        <v>691</v>
      </c>
      <c r="ED72" s="60">
        <v>1</v>
      </c>
      <c r="EE72" s="59"/>
      <c r="EF72" s="59"/>
      <c r="EG72" s="59"/>
      <c r="EH72" s="59"/>
      <c r="EI72" s="59"/>
      <c r="EJ72" s="59"/>
      <c r="EK72" s="59"/>
      <c r="EL72" s="59"/>
      <c r="EM72" s="59"/>
      <c r="EN72" s="60">
        <v>1</v>
      </c>
      <c r="EO72" s="59"/>
      <c r="EP72" s="59"/>
      <c r="EQ72" s="59"/>
      <c r="ER72" s="59"/>
      <c r="ES72" s="59"/>
      <c r="ET72" s="59"/>
      <c r="EU72" s="59"/>
      <c r="EV72" s="59"/>
      <c r="EW72" s="59"/>
      <c r="EX72" s="60">
        <v>1</v>
      </c>
      <c r="EY72" s="59"/>
      <c r="EZ72" s="59"/>
      <c r="FA72" s="59"/>
      <c r="FB72" s="59"/>
      <c r="FC72" s="59"/>
      <c r="FD72" s="59"/>
      <c r="FE72" s="59"/>
      <c r="FF72" s="59"/>
      <c r="FG72" s="59"/>
      <c r="FH72" s="60">
        <v>1</v>
      </c>
      <c r="FI72" s="59"/>
      <c r="FJ72" s="59"/>
      <c r="FK72" s="59"/>
      <c r="FL72" s="60"/>
    </row>
    <row r="73" spans="1:168" ht="15.75" customHeight="1" x14ac:dyDescent="0.25">
      <c r="A73">
        <f t="shared" si="1"/>
        <v>11</v>
      </c>
      <c r="B73" s="61"/>
      <c r="C73" s="61"/>
      <c r="D73" s="59" t="s">
        <v>864</v>
      </c>
      <c r="ED73" s="60">
        <v>1</v>
      </c>
      <c r="EE73" s="60">
        <v>1</v>
      </c>
      <c r="EF73" s="60">
        <v>1</v>
      </c>
      <c r="EG73" s="60">
        <v>1</v>
      </c>
      <c r="EH73" s="60">
        <v>1</v>
      </c>
      <c r="EI73" s="60">
        <v>1</v>
      </c>
      <c r="EJ73" s="60">
        <v>1</v>
      </c>
      <c r="EK73" s="60">
        <v>1</v>
      </c>
      <c r="EL73" s="60">
        <v>1</v>
      </c>
      <c r="EM73" s="60">
        <v>1</v>
      </c>
      <c r="EN73" s="60">
        <v>1</v>
      </c>
      <c r="EO73" s="59"/>
      <c r="EP73" s="59"/>
      <c r="EQ73" s="59"/>
      <c r="ER73" s="59"/>
      <c r="ES73" s="59"/>
      <c r="ET73" s="59"/>
      <c r="EU73" s="59"/>
      <c r="EV73" s="59"/>
      <c r="EW73" s="59"/>
      <c r="EX73" s="59"/>
      <c r="EY73" s="59"/>
      <c r="EZ73" s="59"/>
      <c r="FA73" s="59"/>
      <c r="FB73" s="59"/>
      <c r="FC73" s="59"/>
      <c r="FD73" s="59"/>
      <c r="FE73" s="59"/>
      <c r="FF73" s="59"/>
      <c r="FG73" s="59"/>
      <c r="FH73" s="59"/>
      <c r="FI73" s="59"/>
      <c r="FJ73" s="59"/>
      <c r="FK73" s="59"/>
      <c r="FL73" s="60"/>
    </row>
    <row r="74" spans="1:168" ht="15.75" customHeight="1" x14ac:dyDescent="0.25">
      <c r="A74">
        <f t="shared" si="1"/>
        <v>5</v>
      </c>
      <c r="B74" s="61"/>
      <c r="C74" s="61"/>
      <c r="D74" s="59" t="s">
        <v>865</v>
      </c>
      <c r="ED74" s="59"/>
      <c r="EE74" s="60">
        <v>1</v>
      </c>
      <c r="EF74" s="59"/>
      <c r="EG74" s="60">
        <v>1</v>
      </c>
      <c r="EH74" s="59"/>
      <c r="EI74" s="60">
        <v>1</v>
      </c>
      <c r="EJ74" s="59"/>
      <c r="EK74" s="60">
        <v>1</v>
      </c>
      <c r="EL74" s="59"/>
      <c r="EM74" s="60">
        <v>1</v>
      </c>
      <c r="EN74" s="59"/>
      <c r="EO74" s="59"/>
      <c r="EP74" s="59"/>
      <c r="EQ74" s="59"/>
      <c r="ER74" s="59"/>
      <c r="ES74" s="59"/>
      <c r="ET74" s="59"/>
      <c r="EU74" s="59"/>
      <c r="EV74" s="59"/>
      <c r="EW74" s="59"/>
      <c r="EX74" s="59"/>
      <c r="EY74" s="59"/>
      <c r="EZ74" s="59"/>
      <c r="FA74" s="59"/>
      <c r="FB74" s="59"/>
      <c r="FC74" s="59"/>
      <c r="FD74" s="59"/>
      <c r="FE74" s="59"/>
      <c r="FF74" s="59"/>
      <c r="FG74" s="59"/>
      <c r="FH74" s="59"/>
      <c r="FI74" s="59"/>
      <c r="FJ74" s="59"/>
      <c r="FK74" s="59"/>
      <c r="FL74" s="60"/>
    </row>
    <row r="75" spans="1:168" ht="15.75" customHeight="1" x14ac:dyDescent="0.25">
      <c r="A75">
        <f t="shared" si="1"/>
        <v>12</v>
      </c>
      <c r="B75" s="61"/>
      <c r="C75" s="61"/>
      <c r="D75" s="59" t="s">
        <v>679</v>
      </c>
      <c r="ED75" s="60">
        <v>1</v>
      </c>
      <c r="EE75" s="59"/>
      <c r="EF75" s="59"/>
      <c r="EG75" s="60">
        <v>1</v>
      </c>
      <c r="EH75" s="59"/>
      <c r="EI75" s="59"/>
      <c r="EJ75" s="60">
        <v>1</v>
      </c>
      <c r="EK75" s="59"/>
      <c r="EL75" s="59"/>
      <c r="EM75" s="60">
        <v>1</v>
      </c>
      <c r="EN75" s="59"/>
      <c r="EO75" s="59"/>
      <c r="EP75" s="60">
        <v>1</v>
      </c>
      <c r="EQ75" s="59"/>
      <c r="ER75" s="59"/>
      <c r="ES75" s="60">
        <v>1</v>
      </c>
      <c r="ET75" s="59"/>
      <c r="EU75" s="59"/>
      <c r="EV75" s="60">
        <v>1</v>
      </c>
      <c r="EW75" s="59"/>
      <c r="EX75" s="59"/>
      <c r="EY75" s="60">
        <v>1</v>
      </c>
      <c r="EZ75" s="59"/>
      <c r="FA75" s="59"/>
      <c r="FB75" s="60">
        <v>1</v>
      </c>
      <c r="FC75" s="59"/>
      <c r="FD75" s="59"/>
      <c r="FE75" s="60">
        <v>1</v>
      </c>
      <c r="FF75" s="59"/>
      <c r="FG75" s="59"/>
      <c r="FH75" s="60">
        <v>1</v>
      </c>
      <c r="FI75" s="59"/>
      <c r="FJ75" s="59"/>
      <c r="FK75" s="60">
        <v>1</v>
      </c>
      <c r="FL75" s="60"/>
    </row>
    <row r="76" spans="1:168" ht="15.75" customHeight="1" x14ac:dyDescent="0.25">
      <c r="A76">
        <f t="shared" si="1"/>
        <v>35</v>
      </c>
      <c r="B76" s="61"/>
      <c r="C76" s="61"/>
      <c r="D76" s="59" t="s">
        <v>688</v>
      </c>
      <c r="ED76" s="60">
        <v>1</v>
      </c>
      <c r="EE76" s="60">
        <v>1</v>
      </c>
      <c r="EF76" s="60">
        <v>1</v>
      </c>
      <c r="EG76" s="60">
        <v>1</v>
      </c>
      <c r="EH76" s="60">
        <v>1</v>
      </c>
      <c r="EI76" s="60">
        <v>1</v>
      </c>
      <c r="EJ76" s="60">
        <v>1</v>
      </c>
      <c r="EK76" s="60">
        <v>1</v>
      </c>
      <c r="EL76" s="60">
        <v>1</v>
      </c>
      <c r="EM76" s="60">
        <v>1</v>
      </c>
      <c r="EN76" s="60">
        <v>1</v>
      </c>
      <c r="EO76" s="60">
        <v>1</v>
      </c>
      <c r="EP76" s="60">
        <v>1</v>
      </c>
      <c r="EQ76" s="60">
        <v>1</v>
      </c>
      <c r="ER76" s="60">
        <v>1</v>
      </c>
      <c r="ES76" s="60">
        <v>1</v>
      </c>
      <c r="ET76" s="60">
        <v>1</v>
      </c>
      <c r="EU76" s="60">
        <v>1</v>
      </c>
      <c r="EV76" s="60">
        <v>1</v>
      </c>
      <c r="EW76" s="60">
        <v>1</v>
      </c>
      <c r="EX76" s="60">
        <v>1</v>
      </c>
      <c r="EY76" s="60">
        <v>1</v>
      </c>
      <c r="EZ76" s="60">
        <v>1</v>
      </c>
      <c r="FA76" s="60">
        <v>1</v>
      </c>
      <c r="FB76" s="60">
        <v>1</v>
      </c>
      <c r="FC76" s="60">
        <v>1</v>
      </c>
      <c r="FD76" s="60">
        <v>1</v>
      </c>
      <c r="FE76" s="60">
        <v>1</v>
      </c>
      <c r="FF76" s="60">
        <v>1</v>
      </c>
      <c r="FG76" s="60">
        <v>1</v>
      </c>
      <c r="FH76" s="60">
        <v>1</v>
      </c>
      <c r="FI76" s="60">
        <v>1</v>
      </c>
      <c r="FJ76" s="60">
        <v>1</v>
      </c>
      <c r="FK76" s="60">
        <v>1</v>
      </c>
      <c r="FL76" s="60">
        <v>1</v>
      </c>
    </row>
    <row r="77" spans="1:168" ht="15.75" customHeight="1" x14ac:dyDescent="0.25">
      <c r="A77">
        <f t="shared" si="1"/>
        <v>35</v>
      </c>
      <c r="B77" s="61"/>
      <c r="C77" s="61"/>
      <c r="D77" s="61" t="s">
        <v>689</v>
      </c>
      <c r="ED77" s="60">
        <v>1</v>
      </c>
      <c r="EE77" s="60">
        <v>1</v>
      </c>
      <c r="EF77" s="60">
        <v>1</v>
      </c>
      <c r="EG77" s="60">
        <v>1</v>
      </c>
      <c r="EH77" s="60">
        <v>1</v>
      </c>
      <c r="EI77" s="60">
        <v>1</v>
      </c>
      <c r="EJ77" s="60">
        <v>1</v>
      </c>
      <c r="EK77" s="60">
        <v>1</v>
      </c>
      <c r="EL77" s="60">
        <v>1</v>
      </c>
      <c r="EM77" s="60">
        <v>1</v>
      </c>
      <c r="EN77" s="60">
        <v>1</v>
      </c>
      <c r="EO77" s="60">
        <v>1</v>
      </c>
      <c r="EP77" s="60">
        <v>1</v>
      </c>
      <c r="EQ77" s="60">
        <v>1</v>
      </c>
      <c r="ER77" s="60">
        <v>1</v>
      </c>
      <c r="ES77" s="60">
        <v>1</v>
      </c>
      <c r="ET77" s="60">
        <v>1</v>
      </c>
      <c r="EU77" s="60">
        <v>1</v>
      </c>
      <c r="EV77" s="60">
        <v>1</v>
      </c>
      <c r="EW77" s="60">
        <v>1</v>
      </c>
      <c r="EX77" s="60">
        <v>1</v>
      </c>
      <c r="EY77" s="60">
        <v>1</v>
      </c>
      <c r="EZ77" s="60">
        <v>1</v>
      </c>
      <c r="FA77" s="60">
        <v>1</v>
      </c>
      <c r="FB77" s="60">
        <v>1</v>
      </c>
      <c r="FC77" s="60">
        <v>1</v>
      </c>
      <c r="FD77" s="60">
        <v>1</v>
      </c>
      <c r="FE77" s="60">
        <v>1</v>
      </c>
      <c r="FF77" s="60">
        <v>1</v>
      </c>
      <c r="FG77" s="60">
        <v>1</v>
      </c>
      <c r="FH77" s="60">
        <v>1</v>
      </c>
      <c r="FI77" s="60">
        <v>1</v>
      </c>
      <c r="FJ77" s="60">
        <v>1</v>
      </c>
      <c r="FK77" s="60">
        <v>1</v>
      </c>
      <c r="FL77" s="60">
        <v>1</v>
      </c>
    </row>
  </sheetData>
  <pageMargins left="0.7" right="0.7" top="0.75" bottom="0.75" header="0.3" footer="0.3"/>
  <pageSetup paperSize="9" orientation="portrait" verticalDpi="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AAB103-1150-4CB1-B4A1-10F9FEE0E5DC}">
  <sheetPr codeName="Лист45"/>
  <dimension ref="A3:FI30"/>
  <sheetViews>
    <sheetView zoomScale="70" zoomScaleNormal="70" workbookViewId="0">
      <selection activeCell="V19" sqref="V19"/>
    </sheetView>
  </sheetViews>
  <sheetFormatPr defaultRowHeight="15" x14ac:dyDescent="0.25"/>
  <cols>
    <col min="1" max="1" width="255.7109375" style="54" bestFit="1" customWidth="1"/>
    <col min="2" max="48" width="26.5703125" bestFit="1" customWidth="1"/>
    <col min="49" max="95" width="26.42578125" bestFit="1" customWidth="1"/>
    <col min="96" max="130" width="26.5703125" bestFit="1" customWidth="1"/>
    <col min="131" max="165" width="26.42578125" bestFit="1" customWidth="1"/>
  </cols>
  <sheetData>
    <row r="3" spans="1:165" x14ac:dyDescent="0.25">
      <c r="A3" t="s">
        <v>507</v>
      </c>
      <c r="B3" t="s">
        <v>508</v>
      </c>
      <c r="C3" t="s">
        <v>509</v>
      </c>
      <c r="D3" t="s">
        <v>510</v>
      </c>
      <c r="E3" t="s">
        <v>511</v>
      </c>
      <c r="F3" t="s">
        <v>512</v>
      </c>
      <c r="G3" t="s">
        <v>513</v>
      </c>
      <c r="H3" t="s">
        <v>514</v>
      </c>
      <c r="I3" t="s">
        <v>515</v>
      </c>
      <c r="J3" t="s">
        <v>516</v>
      </c>
      <c r="K3" t="s">
        <v>517</v>
      </c>
      <c r="L3" t="s">
        <v>518</v>
      </c>
      <c r="M3" t="s">
        <v>519</v>
      </c>
      <c r="N3" t="s">
        <v>520</v>
      </c>
      <c r="O3" t="s">
        <v>521</v>
      </c>
      <c r="P3" t="s">
        <v>522</v>
      </c>
      <c r="Q3" t="s">
        <v>523</v>
      </c>
      <c r="R3" t="s">
        <v>524</v>
      </c>
      <c r="S3" t="s">
        <v>525</v>
      </c>
      <c r="T3" t="s">
        <v>526</v>
      </c>
      <c r="U3" t="s">
        <v>527</v>
      </c>
      <c r="V3" t="s">
        <v>528</v>
      </c>
      <c r="W3" t="s">
        <v>529</v>
      </c>
      <c r="X3" t="s">
        <v>530</v>
      </c>
      <c r="Y3" t="s">
        <v>531</v>
      </c>
      <c r="Z3" t="s">
        <v>532</v>
      </c>
      <c r="AA3" t="s">
        <v>533</v>
      </c>
      <c r="AB3" t="s">
        <v>534</v>
      </c>
      <c r="AC3" t="s">
        <v>535</v>
      </c>
      <c r="AD3" t="s">
        <v>536</v>
      </c>
      <c r="AE3" t="s">
        <v>537</v>
      </c>
      <c r="AF3" t="s">
        <v>538</v>
      </c>
      <c r="AG3" t="s">
        <v>539</v>
      </c>
      <c r="AH3" t="s">
        <v>540</v>
      </c>
      <c r="AI3" t="s">
        <v>541</v>
      </c>
      <c r="AJ3" t="s">
        <v>542</v>
      </c>
      <c r="AK3" t="s">
        <v>543</v>
      </c>
      <c r="AL3" t="s">
        <v>544</v>
      </c>
      <c r="AM3" t="s">
        <v>545</v>
      </c>
      <c r="AN3" t="s">
        <v>546</v>
      </c>
      <c r="AO3" t="s">
        <v>547</v>
      </c>
      <c r="AP3" t="s">
        <v>548</v>
      </c>
      <c r="AQ3" t="s">
        <v>549</v>
      </c>
      <c r="AR3" t="s">
        <v>550</v>
      </c>
      <c r="AS3" t="s">
        <v>551</v>
      </c>
      <c r="AT3" t="s">
        <v>552</v>
      </c>
      <c r="AU3" t="s">
        <v>553</v>
      </c>
      <c r="AV3" t="s">
        <v>554</v>
      </c>
      <c r="AW3" t="s">
        <v>555</v>
      </c>
      <c r="AX3" t="s">
        <v>556</v>
      </c>
      <c r="AY3" t="s">
        <v>557</v>
      </c>
      <c r="AZ3" t="s">
        <v>558</v>
      </c>
      <c r="BA3" t="s">
        <v>559</v>
      </c>
      <c r="BB3" t="s">
        <v>560</v>
      </c>
      <c r="BC3" t="s">
        <v>561</v>
      </c>
      <c r="BD3" t="s">
        <v>562</v>
      </c>
      <c r="BE3" t="s">
        <v>563</v>
      </c>
      <c r="BF3" t="s">
        <v>564</v>
      </c>
      <c r="BG3" t="s">
        <v>565</v>
      </c>
      <c r="BH3" t="s">
        <v>566</v>
      </c>
      <c r="BI3" t="s">
        <v>567</v>
      </c>
      <c r="BJ3" t="s">
        <v>568</v>
      </c>
      <c r="BK3" t="s">
        <v>569</v>
      </c>
      <c r="BL3" t="s">
        <v>570</v>
      </c>
      <c r="BM3" t="s">
        <v>571</v>
      </c>
      <c r="BN3" t="s">
        <v>572</v>
      </c>
      <c r="BO3" t="s">
        <v>573</v>
      </c>
      <c r="BP3" t="s">
        <v>574</v>
      </c>
      <c r="BQ3" t="s">
        <v>575</v>
      </c>
      <c r="BR3" t="s">
        <v>576</v>
      </c>
      <c r="BS3" t="s">
        <v>577</v>
      </c>
      <c r="BT3" t="s">
        <v>578</v>
      </c>
      <c r="BU3" t="s">
        <v>579</v>
      </c>
      <c r="BV3" t="s">
        <v>580</v>
      </c>
      <c r="BW3" t="s">
        <v>581</v>
      </c>
      <c r="BX3" t="s">
        <v>582</v>
      </c>
      <c r="BY3" t="s">
        <v>583</v>
      </c>
      <c r="BZ3" t="s">
        <v>584</v>
      </c>
      <c r="CA3" t="s">
        <v>585</v>
      </c>
      <c r="CB3" t="s">
        <v>586</v>
      </c>
      <c r="CC3" t="s">
        <v>587</v>
      </c>
      <c r="CD3" t="s">
        <v>588</v>
      </c>
      <c r="CE3" t="s">
        <v>589</v>
      </c>
      <c r="CF3" t="s">
        <v>590</v>
      </c>
      <c r="CG3" t="s">
        <v>591</v>
      </c>
      <c r="CH3" t="s">
        <v>592</v>
      </c>
      <c r="CI3" t="s">
        <v>593</v>
      </c>
      <c r="CJ3" t="s">
        <v>594</v>
      </c>
      <c r="CK3" t="s">
        <v>595</v>
      </c>
      <c r="CL3" t="s">
        <v>596</v>
      </c>
      <c r="CM3" t="s">
        <v>597</v>
      </c>
      <c r="CN3" t="s">
        <v>598</v>
      </c>
      <c r="CO3" t="s">
        <v>599</v>
      </c>
      <c r="CP3" t="s">
        <v>600</v>
      </c>
      <c r="CQ3" t="s">
        <v>601</v>
      </c>
      <c r="CR3" t="s">
        <v>602</v>
      </c>
      <c r="CS3" t="s">
        <v>603</v>
      </c>
      <c r="CT3" t="s">
        <v>604</v>
      </c>
      <c r="CU3" t="s">
        <v>605</v>
      </c>
      <c r="CV3" t="s">
        <v>606</v>
      </c>
      <c r="CW3" t="s">
        <v>607</v>
      </c>
      <c r="CX3" t="s">
        <v>608</v>
      </c>
      <c r="CY3" t="s">
        <v>609</v>
      </c>
      <c r="CZ3" t="s">
        <v>610</v>
      </c>
      <c r="DA3" t="s">
        <v>611</v>
      </c>
      <c r="DB3" t="s">
        <v>612</v>
      </c>
      <c r="DC3" t="s">
        <v>613</v>
      </c>
      <c r="DD3" t="s">
        <v>614</v>
      </c>
      <c r="DE3" t="s">
        <v>615</v>
      </c>
      <c r="DF3" t="s">
        <v>616</v>
      </c>
      <c r="DG3" t="s">
        <v>617</v>
      </c>
      <c r="DH3" t="s">
        <v>618</v>
      </c>
      <c r="DI3" t="s">
        <v>619</v>
      </c>
      <c r="DJ3" t="s">
        <v>620</v>
      </c>
      <c r="DK3" t="s">
        <v>621</v>
      </c>
      <c r="DL3" t="s">
        <v>622</v>
      </c>
      <c r="DM3" t="s">
        <v>623</v>
      </c>
      <c r="DN3" t="s">
        <v>624</v>
      </c>
      <c r="DO3" t="s">
        <v>625</v>
      </c>
      <c r="DP3" t="s">
        <v>626</v>
      </c>
      <c r="DQ3" t="s">
        <v>627</v>
      </c>
      <c r="DR3" t="s">
        <v>628</v>
      </c>
      <c r="DS3" t="s">
        <v>629</v>
      </c>
      <c r="DT3" t="s">
        <v>630</v>
      </c>
      <c r="DU3" t="s">
        <v>631</v>
      </c>
      <c r="DV3" t="s">
        <v>632</v>
      </c>
      <c r="DW3" t="s">
        <v>633</v>
      </c>
      <c r="DX3" t="s">
        <v>634</v>
      </c>
      <c r="DY3" t="s">
        <v>635</v>
      </c>
      <c r="DZ3" t="s">
        <v>636</v>
      </c>
      <c r="EA3" t="s">
        <v>637</v>
      </c>
      <c r="EB3" t="s">
        <v>638</v>
      </c>
      <c r="EC3" t="s">
        <v>639</v>
      </c>
      <c r="ED3" t="s">
        <v>640</v>
      </c>
      <c r="EE3" t="s">
        <v>641</v>
      </c>
      <c r="EF3" t="s">
        <v>642</v>
      </c>
      <c r="EG3" t="s">
        <v>643</v>
      </c>
      <c r="EH3" t="s">
        <v>644</v>
      </c>
      <c r="EI3" t="s">
        <v>645</v>
      </c>
      <c r="EJ3" t="s">
        <v>646</v>
      </c>
      <c r="EK3" t="s">
        <v>647</v>
      </c>
      <c r="EL3" t="s">
        <v>648</v>
      </c>
      <c r="EM3" t="s">
        <v>649</v>
      </c>
      <c r="EN3" t="s">
        <v>650</v>
      </c>
      <c r="EO3" t="s">
        <v>651</v>
      </c>
      <c r="EP3" t="s">
        <v>652</v>
      </c>
      <c r="EQ3" t="s">
        <v>653</v>
      </c>
      <c r="ER3" t="s">
        <v>654</v>
      </c>
      <c r="ES3" t="s">
        <v>655</v>
      </c>
      <c r="ET3" t="s">
        <v>656</v>
      </c>
      <c r="EU3" t="s">
        <v>657</v>
      </c>
      <c r="EV3" t="s">
        <v>658</v>
      </c>
      <c r="EW3" t="s">
        <v>659</v>
      </c>
      <c r="EX3" t="s">
        <v>660</v>
      </c>
      <c r="EY3" t="s">
        <v>661</v>
      </c>
      <c r="EZ3" t="s">
        <v>662</v>
      </c>
      <c r="FA3" t="s">
        <v>663</v>
      </c>
      <c r="FB3" t="s">
        <v>664</v>
      </c>
      <c r="FC3" t="s">
        <v>665</v>
      </c>
      <c r="FD3" t="s">
        <v>666</v>
      </c>
      <c r="FE3" t="s">
        <v>667</v>
      </c>
      <c r="FF3" t="s">
        <v>668</v>
      </c>
      <c r="FG3" t="s">
        <v>669</v>
      </c>
      <c r="FH3" t="s">
        <v>670</v>
      </c>
      <c r="FI3" t="s">
        <v>671</v>
      </c>
    </row>
    <row r="4" spans="1:165" x14ac:dyDescent="0.25">
      <c r="A4" s="53" t="s">
        <v>672</v>
      </c>
      <c r="AW4">
        <v>1</v>
      </c>
      <c r="AZ4">
        <v>1</v>
      </c>
      <c r="BC4">
        <v>1</v>
      </c>
      <c r="BF4">
        <v>1</v>
      </c>
      <c r="BI4">
        <v>1</v>
      </c>
      <c r="BL4">
        <v>1</v>
      </c>
      <c r="BO4">
        <v>1</v>
      </c>
      <c r="BR4">
        <v>1</v>
      </c>
      <c r="BU4">
        <v>1</v>
      </c>
      <c r="BX4">
        <v>1</v>
      </c>
      <c r="CA4">
        <v>1</v>
      </c>
      <c r="CD4">
        <v>1</v>
      </c>
      <c r="CG4">
        <v>1</v>
      </c>
      <c r="CJ4">
        <v>1</v>
      </c>
      <c r="CM4">
        <v>1</v>
      </c>
      <c r="CP4">
        <v>1</v>
      </c>
    </row>
    <row r="5" spans="1:165" x14ac:dyDescent="0.25">
      <c r="A5" s="53" t="s">
        <v>673</v>
      </c>
      <c r="CR5">
        <v>1</v>
      </c>
      <c r="CS5">
        <v>1</v>
      </c>
      <c r="CT5">
        <v>1</v>
      </c>
      <c r="CU5">
        <v>1</v>
      </c>
      <c r="CV5">
        <v>1</v>
      </c>
      <c r="CW5">
        <v>1</v>
      </c>
      <c r="CX5">
        <v>1</v>
      </c>
      <c r="CY5">
        <v>1</v>
      </c>
      <c r="CZ5">
        <v>1</v>
      </c>
      <c r="DA5">
        <v>1</v>
      </c>
      <c r="DB5">
        <v>1</v>
      </c>
      <c r="DC5">
        <v>1</v>
      </c>
      <c r="DD5">
        <v>1</v>
      </c>
      <c r="DE5">
        <v>1</v>
      </c>
      <c r="DF5">
        <v>1</v>
      </c>
      <c r="DG5">
        <v>1</v>
      </c>
      <c r="DH5">
        <v>1</v>
      </c>
      <c r="DI5">
        <v>1</v>
      </c>
      <c r="DJ5">
        <v>1</v>
      </c>
      <c r="DK5">
        <v>1</v>
      </c>
      <c r="DL5">
        <v>1</v>
      </c>
      <c r="DM5">
        <v>1</v>
      </c>
      <c r="DN5">
        <v>1</v>
      </c>
      <c r="DO5">
        <v>1</v>
      </c>
      <c r="DP5">
        <v>1</v>
      </c>
      <c r="DQ5">
        <v>1</v>
      </c>
      <c r="DR5">
        <v>1</v>
      </c>
      <c r="DS5">
        <v>1</v>
      </c>
      <c r="DT5">
        <v>1</v>
      </c>
      <c r="DU5">
        <v>1</v>
      </c>
      <c r="DV5">
        <v>1</v>
      </c>
      <c r="DW5">
        <v>1</v>
      </c>
      <c r="DX5">
        <v>1</v>
      </c>
      <c r="DY5">
        <v>1</v>
      </c>
      <c r="DZ5">
        <v>1</v>
      </c>
      <c r="EA5">
        <v>1</v>
      </c>
      <c r="EB5">
        <v>1</v>
      </c>
      <c r="EC5">
        <v>1</v>
      </c>
      <c r="ED5">
        <v>1</v>
      </c>
      <c r="EE5">
        <v>1</v>
      </c>
      <c r="EF5">
        <v>1</v>
      </c>
      <c r="EG5">
        <v>1</v>
      </c>
      <c r="EH5">
        <v>1</v>
      </c>
      <c r="EI5">
        <v>1</v>
      </c>
      <c r="EJ5">
        <v>1</v>
      </c>
      <c r="EK5">
        <v>1</v>
      </c>
      <c r="EL5">
        <v>1</v>
      </c>
      <c r="EM5">
        <v>1</v>
      </c>
      <c r="EN5">
        <v>1</v>
      </c>
      <c r="EO5">
        <v>1</v>
      </c>
      <c r="EP5">
        <v>1</v>
      </c>
      <c r="EQ5">
        <v>1</v>
      </c>
      <c r="ER5">
        <v>1</v>
      </c>
      <c r="ES5">
        <v>1</v>
      </c>
      <c r="ET5">
        <v>1</v>
      </c>
      <c r="EU5">
        <v>1</v>
      </c>
      <c r="EV5">
        <v>1</v>
      </c>
      <c r="EW5">
        <v>1</v>
      </c>
      <c r="EX5">
        <v>1</v>
      </c>
      <c r="EY5">
        <v>1</v>
      </c>
      <c r="EZ5">
        <v>1</v>
      </c>
      <c r="FA5">
        <v>1</v>
      </c>
      <c r="FB5">
        <v>1</v>
      </c>
      <c r="FC5">
        <v>1</v>
      </c>
      <c r="FD5">
        <v>1</v>
      </c>
      <c r="FE5">
        <v>1</v>
      </c>
      <c r="FF5">
        <v>1</v>
      </c>
      <c r="FG5">
        <v>1</v>
      </c>
      <c r="FH5">
        <v>1</v>
      </c>
      <c r="FI5">
        <v>1</v>
      </c>
    </row>
    <row r="6" spans="1:165" x14ac:dyDescent="0.25">
      <c r="A6" s="53" t="s">
        <v>674</v>
      </c>
      <c r="B6">
        <v>1</v>
      </c>
      <c r="C6">
        <v>1</v>
      </c>
      <c r="D6">
        <v>1</v>
      </c>
      <c r="E6">
        <v>1</v>
      </c>
      <c r="F6">
        <v>1</v>
      </c>
      <c r="G6">
        <v>1</v>
      </c>
      <c r="H6">
        <v>1</v>
      </c>
      <c r="I6">
        <v>1</v>
      </c>
      <c r="J6">
        <v>1</v>
      </c>
      <c r="K6">
        <v>1</v>
      </c>
      <c r="L6">
        <v>1</v>
      </c>
      <c r="M6">
        <v>1</v>
      </c>
      <c r="N6">
        <v>1</v>
      </c>
      <c r="O6">
        <v>1</v>
      </c>
      <c r="P6">
        <v>1</v>
      </c>
      <c r="Q6">
        <v>1</v>
      </c>
      <c r="R6">
        <v>1</v>
      </c>
      <c r="S6">
        <v>1</v>
      </c>
      <c r="T6">
        <v>1</v>
      </c>
      <c r="U6">
        <v>1</v>
      </c>
      <c r="V6">
        <v>1</v>
      </c>
      <c r="W6">
        <v>1</v>
      </c>
      <c r="X6">
        <v>1</v>
      </c>
      <c r="Y6">
        <v>1</v>
      </c>
      <c r="Z6">
        <v>1</v>
      </c>
      <c r="AA6">
        <v>1</v>
      </c>
      <c r="AB6">
        <v>1</v>
      </c>
      <c r="AC6">
        <v>1</v>
      </c>
      <c r="AD6">
        <v>1</v>
      </c>
      <c r="AE6">
        <v>1</v>
      </c>
      <c r="AF6">
        <v>1</v>
      </c>
      <c r="AG6">
        <v>1</v>
      </c>
      <c r="AH6">
        <v>1</v>
      </c>
      <c r="AI6">
        <v>1</v>
      </c>
      <c r="AJ6">
        <v>1</v>
      </c>
      <c r="AK6">
        <v>1</v>
      </c>
      <c r="AL6">
        <v>1</v>
      </c>
      <c r="AM6">
        <v>1</v>
      </c>
      <c r="AN6">
        <v>1</v>
      </c>
      <c r="AO6">
        <v>1</v>
      </c>
      <c r="AP6">
        <v>1</v>
      </c>
      <c r="AQ6">
        <v>1</v>
      </c>
      <c r="AR6">
        <v>1</v>
      </c>
      <c r="AS6">
        <v>1</v>
      </c>
      <c r="AT6">
        <v>1</v>
      </c>
      <c r="AU6">
        <v>1</v>
      </c>
      <c r="AV6">
        <v>1</v>
      </c>
      <c r="AW6">
        <v>1</v>
      </c>
      <c r="AX6">
        <v>1</v>
      </c>
      <c r="AY6">
        <v>1</v>
      </c>
      <c r="AZ6">
        <v>1</v>
      </c>
      <c r="BA6">
        <v>1</v>
      </c>
      <c r="BB6">
        <v>1</v>
      </c>
      <c r="BC6">
        <v>1</v>
      </c>
      <c r="BD6">
        <v>1</v>
      </c>
      <c r="BE6">
        <v>1</v>
      </c>
      <c r="BF6">
        <v>1</v>
      </c>
      <c r="BG6">
        <v>1</v>
      </c>
      <c r="BH6">
        <v>1</v>
      </c>
      <c r="BI6">
        <v>1</v>
      </c>
      <c r="BJ6">
        <v>1</v>
      </c>
      <c r="BK6">
        <v>1</v>
      </c>
      <c r="BL6">
        <v>1</v>
      </c>
      <c r="BM6">
        <v>1</v>
      </c>
      <c r="BN6">
        <v>1</v>
      </c>
      <c r="BO6">
        <v>1</v>
      </c>
      <c r="BP6">
        <v>1</v>
      </c>
      <c r="BQ6">
        <v>1</v>
      </c>
      <c r="BR6">
        <v>1</v>
      </c>
      <c r="BS6">
        <v>1</v>
      </c>
      <c r="BT6">
        <v>1</v>
      </c>
      <c r="BU6">
        <v>1</v>
      </c>
      <c r="BV6">
        <v>1</v>
      </c>
      <c r="BW6">
        <v>1</v>
      </c>
      <c r="BX6">
        <v>1</v>
      </c>
      <c r="BY6">
        <v>1</v>
      </c>
      <c r="BZ6">
        <v>1</v>
      </c>
      <c r="CA6">
        <v>1</v>
      </c>
      <c r="CB6">
        <v>1</v>
      </c>
      <c r="CC6">
        <v>1</v>
      </c>
      <c r="CD6">
        <v>1</v>
      </c>
      <c r="CE6">
        <v>1</v>
      </c>
      <c r="CF6">
        <v>1</v>
      </c>
      <c r="CG6">
        <v>1</v>
      </c>
      <c r="CH6">
        <v>1</v>
      </c>
      <c r="CI6">
        <v>1</v>
      </c>
      <c r="CJ6">
        <v>1</v>
      </c>
      <c r="CK6">
        <v>1</v>
      </c>
      <c r="CL6">
        <v>1</v>
      </c>
      <c r="CM6">
        <v>1</v>
      </c>
      <c r="CN6">
        <v>1</v>
      </c>
      <c r="CO6">
        <v>1</v>
      </c>
      <c r="CP6">
        <v>1</v>
      </c>
      <c r="CQ6">
        <v>1</v>
      </c>
    </row>
    <row r="7" spans="1:165" x14ac:dyDescent="0.25">
      <c r="A7" s="53" t="s">
        <v>675</v>
      </c>
      <c r="CR7">
        <v>1</v>
      </c>
      <c r="CS7">
        <v>1</v>
      </c>
      <c r="CT7">
        <v>1</v>
      </c>
      <c r="CU7">
        <v>1</v>
      </c>
      <c r="CV7">
        <v>1</v>
      </c>
      <c r="CW7">
        <v>1</v>
      </c>
      <c r="CX7">
        <v>1</v>
      </c>
      <c r="CY7">
        <v>1</v>
      </c>
      <c r="CZ7">
        <v>1</v>
      </c>
      <c r="DA7">
        <v>1</v>
      </c>
      <c r="DB7">
        <v>1</v>
      </c>
      <c r="DC7">
        <v>1</v>
      </c>
      <c r="DD7">
        <v>1</v>
      </c>
      <c r="DE7">
        <v>1</v>
      </c>
      <c r="DF7">
        <v>1</v>
      </c>
      <c r="DG7">
        <v>1</v>
      </c>
      <c r="DH7">
        <v>1</v>
      </c>
      <c r="DI7">
        <v>1</v>
      </c>
      <c r="DJ7">
        <v>1</v>
      </c>
      <c r="DK7">
        <v>1</v>
      </c>
      <c r="DL7">
        <v>1</v>
      </c>
      <c r="DM7">
        <v>1</v>
      </c>
      <c r="DN7">
        <v>1</v>
      </c>
      <c r="DO7">
        <v>1</v>
      </c>
      <c r="DP7">
        <v>1</v>
      </c>
      <c r="DQ7">
        <v>1</v>
      </c>
      <c r="DR7">
        <v>1</v>
      </c>
      <c r="DS7">
        <v>1</v>
      </c>
      <c r="DT7">
        <v>1</v>
      </c>
      <c r="DU7">
        <v>1</v>
      </c>
      <c r="DV7">
        <v>1</v>
      </c>
      <c r="DW7">
        <v>1</v>
      </c>
      <c r="DX7">
        <v>1</v>
      </c>
      <c r="DY7">
        <v>1</v>
      </c>
      <c r="DZ7">
        <v>1</v>
      </c>
      <c r="EA7">
        <v>1</v>
      </c>
      <c r="EB7">
        <v>1</v>
      </c>
      <c r="EC7">
        <v>1</v>
      </c>
      <c r="ED7">
        <v>1</v>
      </c>
      <c r="EE7">
        <v>1</v>
      </c>
      <c r="EF7">
        <v>1</v>
      </c>
      <c r="EG7">
        <v>1</v>
      </c>
      <c r="EH7">
        <v>1</v>
      </c>
      <c r="EI7">
        <v>1</v>
      </c>
      <c r="EJ7">
        <v>1</v>
      </c>
      <c r="EK7">
        <v>1</v>
      </c>
      <c r="EL7">
        <v>1</v>
      </c>
      <c r="EM7">
        <v>1</v>
      </c>
      <c r="EN7">
        <v>1</v>
      </c>
      <c r="EO7">
        <v>1</v>
      </c>
      <c r="EP7">
        <v>1</v>
      </c>
      <c r="EQ7">
        <v>1</v>
      </c>
      <c r="ER7">
        <v>1</v>
      </c>
      <c r="ES7">
        <v>1</v>
      </c>
      <c r="ET7">
        <v>1</v>
      </c>
      <c r="EU7">
        <v>1</v>
      </c>
      <c r="EV7">
        <v>1</v>
      </c>
      <c r="EW7">
        <v>1</v>
      </c>
      <c r="EX7">
        <v>1</v>
      </c>
      <c r="EY7">
        <v>1</v>
      </c>
      <c r="EZ7">
        <v>1</v>
      </c>
      <c r="FA7">
        <v>1</v>
      </c>
      <c r="FB7">
        <v>1</v>
      </c>
      <c r="FC7">
        <v>1</v>
      </c>
      <c r="FD7">
        <v>1</v>
      </c>
      <c r="FE7">
        <v>1</v>
      </c>
      <c r="FF7">
        <v>1</v>
      </c>
      <c r="FG7">
        <v>1</v>
      </c>
      <c r="FH7">
        <v>1</v>
      </c>
      <c r="FI7">
        <v>1</v>
      </c>
    </row>
    <row r="8" spans="1:165" x14ac:dyDescent="0.25">
      <c r="A8" s="53" t="s">
        <v>676</v>
      </c>
      <c r="X8">
        <v>1</v>
      </c>
      <c r="Y8">
        <v>1</v>
      </c>
      <c r="Z8">
        <v>1</v>
      </c>
      <c r="AA8">
        <v>1</v>
      </c>
      <c r="AB8">
        <v>1</v>
      </c>
      <c r="AC8">
        <v>1</v>
      </c>
      <c r="AD8">
        <v>1</v>
      </c>
      <c r="AE8">
        <v>1</v>
      </c>
      <c r="AF8">
        <v>1</v>
      </c>
      <c r="AG8">
        <v>1</v>
      </c>
      <c r="AH8">
        <v>1</v>
      </c>
      <c r="AI8">
        <v>1</v>
      </c>
      <c r="AJ8">
        <v>1</v>
      </c>
      <c r="AK8">
        <v>1</v>
      </c>
      <c r="AL8">
        <v>1</v>
      </c>
      <c r="AM8">
        <v>1</v>
      </c>
      <c r="AN8">
        <v>1</v>
      </c>
      <c r="AO8">
        <v>1</v>
      </c>
      <c r="AP8">
        <v>1</v>
      </c>
      <c r="AQ8">
        <v>1</v>
      </c>
      <c r="AR8">
        <v>1</v>
      </c>
      <c r="AS8">
        <v>1</v>
      </c>
      <c r="AT8">
        <v>1</v>
      </c>
      <c r="AU8">
        <v>1</v>
      </c>
      <c r="AV8">
        <v>1</v>
      </c>
      <c r="BS8">
        <v>1</v>
      </c>
      <c r="BT8">
        <v>1</v>
      </c>
      <c r="BU8">
        <v>1</v>
      </c>
      <c r="BV8">
        <v>1</v>
      </c>
      <c r="BW8">
        <v>1</v>
      </c>
      <c r="BX8">
        <v>1</v>
      </c>
      <c r="BY8">
        <v>1</v>
      </c>
      <c r="BZ8">
        <v>1</v>
      </c>
      <c r="CA8">
        <v>1</v>
      </c>
      <c r="CB8">
        <v>1</v>
      </c>
      <c r="CC8">
        <v>1</v>
      </c>
      <c r="CD8">
        <v>1</v>
      </c>
      <c r="CE8">
        <v>1</v>
      </c>
      <c r="CF8">
        <v>1</v>
      </c>
      <c r="CG8">
        <v>1</v>
      </c>
      <c r="CH8">
        <v>1</v>
      </c>
      <c r="CI8">
        <v>1</v>
      </c>
      <c r="CJ8">
        <v>1</v>
      </c>
      <c r="CK8">
        <v>1</v>
      </c>
      <c r="CL8">
        <v>1</v>
      </c>
      <c r="CM8">
        <v>1</v>
      </c>
      <c r="CN8">
        <v>1</v>
      </c>
      <c r="CO8">
        <v>1</v>
      </c>
      <c r="CP8">
        <v>1</v>
      </c>
      <c r="CQ8">
        <v>1</v>
      </c>
    </row>
    <row r="9" spans="1:165" x14ac:dyDescent="0.25">
      <c r="A9" s="53" t="s">
        <v>677</v>
      </c>
      <c r="BS9">
        <v>1</v>
      </c>
      <c r="BU9">
        <v>1</v>
      </c>
      <c r="BW9">
        <v>1</v>
      </c>
      <c r="BY9">
        <v>1</v>
      </c>
      <c r="CA9">
        <v>1</v>
      </c>
      <c r="CC9">
        <v>1</v>
      </c>
      <c r="CE9">
        <v>1</v>
      </c>
      <c r="CG9">
        <v>1</v>
      </c>
      <c r="CI9">
        <v>1</v>
      </c>
      <c r="CK9">
        <v>1</v>
      </c>
      <c r="CM9">
        <v>1</v>
      </c>
      <c r="CO9">
        <v>1</v>
      </c>
      <c r="CQ9">
        <v>1</v>
      </c>
      <c r="CR9">
        <v>1</v>
      </c>
      <c r="CS9">
        <v>1</v>
      </c>
      <c r="CT9">
        <v>1</v>
      </c>
      <c r="CU9">
        <v>1</v>
      </c>
      <c r="CV9">
        <v>1</v>
      </c>
      <c r="CW9">
        <v>1</v>
      </c>
      <c r="CX9">
        <v>1</v>
      </c>
      <c r="CY9">
        <v>1</v>
      </c>
      <c r="CZ9">
        <v>1</v>
      </c>
      <c r="DA9">
        <v>1</v>
      </c>
      <c r="DB9">
        <v>1</v>
      </c>
      <c r="EA9">
        <v>1</v>
      </c>
      <c r="EB9">
        <v>1</v>
      </c>
      <c r="EC9">
        <v>1</v>
      </c>
      <c r="ED9">
        <v>1</v>
      </c>
      <c r="EE9">
        <v>1</v>
      </c>
      <c r="EF9">
        <v>1</v>
      </c>
      <c r="EG9">
        <v>1</v>
      </c>
      <c r="EH9">
        <v>1</v>
      </c>
      <c r="EI9">
        <v>1</v>
      </c>
      <c r="EJ9">
        <v>1</v>
      </c>
      <c r="EK9">
        <v>1</v>
      </c>
    </row>
    <row r="10" spans="1:165" x14ac:dyDescent="0.25">
      <c r="A10" s="53" t="s">
        <v>678</v>
      </c>
      <c r="X10">
        <v>1</v>
      </c>
      <c r="Z10">
        <v>1</v>
      </c>
      <c r="AB10">
        <v>1</v>
      </c>
      <c r="AD10">
        <v>1</v>
      </c>
      <c r="AF10">
        <v>1</v>
      </c>
      <c r="AH10">
        <v>1</v>
      </c>
      <c r="AJ10">
        <v>1</v>
      </c>
      <c r="AL10">
        <v>1</v>
      </c>
      <c r="AN10">
        <v>1</v>
      </c>
      <c r="AP10">
        <v>1</v>
      </c>
      <c r="AR10">
        <v>1</v>
      </c>
      <c r="AT10">
        <v>1</v>
      </c>
      <c r="AV10">
        <v>1</v>
      </c>
    </row>
    <row r="11" spans="1:165" x14ac:dyDescent="0.25">
      <c r="A11" s="53" t="s">
        <v>679</v>
      </c>
      <c r="B11">
        <v>1</v>
      </c>
      <c r="E11">
        <v>1</v>
      </c>
      <c r="H11">
        <v>1</v>
      </c>
      <c r="K11">
        <v>1</v>
      </c>
      <c r="N11">
        <v>1</v>
      </c>
      <c r="Q11">
        <v>1</v>
      </c>
      <c r="S11">
        <v>1</v>
      </c>
      <c r="W11">
        <v>1</v>
      </c>
      <c r="Z11">
        <v>1</v>
      </c>
      <c r="AC11">
        <v>1</v>
      </c>
      <c r="AF11">
        <v>1</v>
      </c>
      <c r="AI11">
        <v>1</v>
      </c>
      <c r="AL11">
        <v>1</v>
      </c>
      <c r="AO11">
        <v>1</v>
      </c>
      <c r="AR11">
        <v>1</v>
      </c>
      <c r="AU11">
        <v>1</v>
      </c>
      <c r="AW11">
        <v>1</v>
      </c>
      <c r="AZ11">
        <v>1</v>
      </c>
      <c r="BC11">
        <v>1</v>
      </c>
      <c r="BF11">
        <v>1</v>
      </c>
      <c r="BI11">
        <v>1</v>
      </c>
      <c r="BL11">
        <v>1</v>
      </c>
      <c r="BO11">
        <v>1</v>
      </c>
      <c r="BR11">
        <v>1</v>
      </c>
      <c r="BU11">
        <v>1</v>
      </c>
      <c r="BX11">
        <v>1</v>
      </c>
      <c r="CA11">
        <v>1</v>
      </c>
      <c r="CD11">
        <v>1</v>
      </c>
      <c r="CG11">
        <v>1</v>
      </c>
      <c r="CJ11">
        <v>1</v>
      </c>
      <c r="CM11">
        <v>1</v>
      </c>
      <c r="CP11">
        <v>1</v>
      </c>
      <c r="CR11">
        <v>1</v>
      </c>
      <c r="CU11">
        <v>1</v>
      </c>
      <c r="CX11">
        <v>1</v>
      </c>
      <c r="DA11">
        <v>1</v>
      </c>
      <c r="DD11">
        <v>1</v>
      </c>
      <c r="DG11">
        <v>1</v>
      </c>
      <c r="DJ11">
        <v>1</v>
      </c>
      <c r="DM11">
        <v>1</v>
      </c>
      <c r="DP11">
        <v>1</v>
      </c>
      <c r="DS11">
        <v>1</v>
      </c>
      <c r="DV11">
        <v>1</v>
      </c>
      <c r="DY11">
        <v>1</v>
      </c>
      <c r="EA11">
        <v>1</v>
      </c>
      <c r="ED11">
        <v>1</v>
      </c>
      <c r="EG11">
        <v>1</v>
      </c>
      <c r="EJ11">
        <v>1</v>
      </c>
      <c r="EM11">
        <v>1</v>
      </c>
      <c r="EP11">
        <v>1</v>
      </c>
      <c r="ES11">
        <v>1</v>
      </c>
      <c r="EV11">
        <v>1</v>
      </c>
      <c r="EY11">
        <v>1</v>
      </c>
      <c r="FB11">
        <v>1</v>
      </c>
      <c r="FE11">
        <v>1</v>
      </c>
      <c r="FH11">
        <v>1</v>
      </c>
    </row>
    <row r="12" spans="1:165" x14ac:dyDescent="0.25">
      <c r="A12" s="53" t="s">
        <v>680</v>
      </c>
      <c r="BS12">
        <v>1</v>
      </c>
      <c r="BU12">
        <v>1</v>
      </c>
      <c r="BW12">
        <v>1</v>
      </c>
      <c r="BY12">
        <v>1</v>
      </c>
      <c r="CA12">
        <v>1</v>
      </c>
      <c r="CC12">
        <v>1</v>
      </c>
      <c r="CE12">
        <v>1</v>
      </c>
      <c r="CG12">
        <v>1</v>
      </c>
      <c r="CI12">
        <v>1</v>
      </c>
      <c r="CK12">
        <v>1</v>
      </c>
      <c r="CM12">
        <v>1</v>
      </c>
      <c r="CO12">
        <v>1</v>
      </c>
      <c r="CQ12">
        <v>1</v>
      </c>
      <c r="EB12">
        <v>1</v>
      </c>
      <c r="ED12">
        <v>1</v>
      </c>
      <c r="EF12">
        <v>1</v>
      </c>
      <c r="EH12">
        <v>1</v>
      </c>
      <c r="EJ12">
        <v>1</v>
      </c>
    </row>
    <row r="13" spans="1:165" x14ac:dyDescent="0.25">
      <c r="A13" s="53" t="s">
        <v>681</v>
      </c>
      <c r="X13">
        <v>1</v>
      </c>
      <c r="Y13">
        <v>1</v>
      </c>
      <c r="Z13">
        <v>1</v>
      </c>
      <c r="AA13">
        <v>1</v>
      </c>
      <c r="AB13">
        <v>1</v>
      </c>
      <c r="AC13">
        <v>1</v>
      </c>
      <c r="AD13">
        <v>1</v>
      </c>
      <c r="AE13">
        <v>1</v>
      </c>
      <c r="AF13">
        <v>1</v>
      </c>
      <c r="AG13">
        <v>1</v>
      </c>
      <c r="AH13">
        <v>1</v>
      </c>
      <c r="AI13">
        <v>1</v>
      </c>
      <c r="AJ13">
        <v>1</v>
      </c>
      <c r="AK13">
        <v>1</v>
      </c>
      <c r="AL13">
        <v>1</v>
      </c>
      <c r="AM13">
        <v>1</v>
      </c>
      <c r="AN13">
        <v>1</v>
      </c>
      <c r="AO13">
        <v>1</v>
      </c>
      <c r="AP13">
        <v>1</v>
      </c>
      <c r="AQ13">
        <v>1</v>
      </c>
      <c r="AR13">
        <v>1</v>
      </c>
      <c r="AS13">
        <v>1</v>
      </c>
      <c r="AT13">
        <v>1</v>
      </c>
      <c r="AU13">
        <v>1</v>
      </c>
      <c r="AV13">
        <v>1</v>
      </c>
      <c r="BS13">
        <v>1</v>
      </c>
      <c r="BT13">
        <v>1</v>
      </c>
      <c r="BU13">
        <v>1</v>
      </c>
      <c r="BV13">
        <v>1</v>
      </c>
      <c r="BW13">
        <v>1</v>
      </c>
      <c r="BX13">
        <v>1</v>
      </c>
      <c r="BY13">
        <v>1</v>
      </c>
      <c r="BZ13">
        <v>1</v>
      </c>
      <c r="CA13">
        <v>1</v>
      </c>
      <c r="CB13">
        <v>1</v>
      </c>
      <c r="CC13">
        <v>1</v>
      </c>
      <c r="CD13">
        <v>1</v>
      </c>
      <c r="CE13">
        <v>1</v>
      </c>
      <c r="CF13">
        <v>1</v>
      </c>
      <c r="CG13">
        <v>1</v>
      </c>
      <c r="CH13">
        <v>1</v>
      </c>
      <c r="CI13">
        <v>1</v>
      </c>
      <c r="CJ13">
        <v>1</v>
      </c>
      <c r="CK13">
        <v>1</v>
      </c>
      <c r="CL13">
        <v>1</v>
      </c>
      <c r="CM13">
        <v>1</v>
      </c>
      <c r="CN13">
        <v>1</v>
      </c>
      <c r="CO13">
        <v>1</v>
      </c>
      <c r="CP13">
        <v>1</v>
      </c>
      <c r="CQ13">
        <v>1</v>
      </c>
      <c r="CR13">
        <v>1</v>
      </c>
      <c r="CS13">
        <v>1</v>
      </c>
      <c r="CT13">
        <v>1</v>
      </c>
      <c r="CU13">
        <v>1</v>
      </c>
      <c r="CV13">
        <v>1</v>
      </c>
      <c r="CW13">
        <v>1</v>
      </c>
      <c r="CX13">
        <v>1</v>
      </c>
      <c r="CY13">
        <v>1</v>
      </c>
      <c r="CZ13">
        <v>1</v>
      </c>
      <c r="DA13">
        <v>1</v>
      </c>
      <c r="DB13">
        <v>1</v>
      </c>
      <c r="DC13">
        <v>1</v>
      </c>
      <c r="DD13">
        <v>1</v>
      </c>
      <c r="DE13">
        <v>1</v>
      </c>
      <c r="DF13">
        <v>1</v>
      </c>
      <c r="DG13">
        <v>1</v>
      </c>
      <c r="DH13">
        <v>1</v>
      </c>
      <c r="DI13">
        <v>1</v>
      </c>
      <c r="DJ13">
        <v>1</v>
      </c>
      <c r="DK13">
        <v>1</v>
      </c>
      <c r="DL13">
        <v>1</v>
      </c>
      <c r="DM13">
        <v>1</v>
      </c>
      <c r="DN13">
        <v>1</v>
      </c>
      <c r="DO13">
        <v>1</v>
      </c>
      <c r="DP13">
        <v>1</v>
      </c>
      <c r="DQ13">
        <v>1</v>
      </c>
      <c r="DR13">
        <v>1</v>
      </c>
      <c r="DS13">
        <v>1</v>
      </c>
      <c r="DT13">
        <v>1</v>
      </c>
      <c r="DU13">
        <v>1</v>
      </c>
      <c r="DV13">
        <v>1</v>
      </c>
      <c r="DW13">
        <v>1</v>
      </c>
      <c r="DX13">
        <v>1</v>
      </c>
      <c r="DY13">
        <v>1</v>
      </c>
      <c r="DZ13">
        <v>1</v>
      </c>
      <c r="EA13">
        <v>1</v>
      </c>
      <c r="EB13">
        <v>1</v>
      </c>
      <c r="EC13">
        <v>1</v>
      </c>
      <c r="ED13">
        <v>1</v>
      </c>
      <c r="EE13">
        <v>1</v>
      </c>
      <c r="EF13">
        <v>1</v>
      </c>
      <c r="EG13">
        <v>1</v>
      </c>
      <c r="EH13">
        <v>1</v>
      </c>
      <c r="EI13">
        <v>1</v>
      </c>
      <c r="EJ13">
        <v>1</v>
      </c>
      <c r="EK13">
        <v>1</v>
      </c>
      <c r="EL13">
        <v>1</v>
      </c>
      <c r="EM13">
        <v>1</v>
      </c>
      <c r="EN13">
        <v>1</v>
      </c>
      <c r="EO13">
        <v>1</v>
      </c>
      <c r="EP13">
        <v>1</v>
      </c>
      <c r="EQ13">
        <v>1</v>
      </c>
      <c r="ER13">
        <v>1</v>
      </c>
      <c r="ES13">
        <v>1</v>
      </c>
      <c r="ET13">
        <v>1</v>
      </c>
      <c r="EU13">
        <v>1</v>
      </c>
      <c r="EV13">
        <v>1</v>
      </c>
      <c r="EW13">
        <v>1</v>
      </c>
      <c r="EX13">
        <v>1</v>
      </c>
      <c r="EY13">
        <v>1</v>
      </c>
      <c r="EZ13">
        <v>1</v>
      </c>
      <c r="FA13">
        <v>1</v>
      </c>
      <c r="FB13">
        <v>1</v>
      </c>
      <c r="FC13">
        <v>1</v>
      </c>
      <c r="FD13">
        <v>1</v>
      </c>
      <c r="FE13">
        <v>1</v>
      </c>
      <c r="FF13">
        <v>1</v>
      </c>
      <c r="FG13">
        <v>1</v>
      </c>
      <c r="FH13">
        <v>1</v>
      </c>
      <c r="FI13">
        <v>1</v>
      </c>
    </row>
    <row r="14" spans="1:165" x14ac:dyDescent="0.25">
      <c r="A14" s="53" t="s">
        <v>682</v>
      </c>
      <c r="X14">
        <v>1</v>
      </c>
      <c r="Y14">
        <v>1</v>
      </c>
      <c r="Z14">
        <v>1</v>
      </c>
      <c r="AA14">
        <v>1</v>
      </c>
      <c r="AB14">
        <v>1</v>
      </c>
      <c r="AC14">
        <v>1</v>
      </c>
      <c r="AD14">
        <v>1</v>
      </c>
      <c r="AE14">
        <v>1</v>
      </c>
      <c r="AF14">
        <v>1</v>
      </c>
      <c r="AG14">
        <v>1</v>
      </c>
      <c r="AH14">
        <v>1</v>
      </c>
      <c r="AI14">
        <v>1</v>
      </c>
      <c r="AJ14">
        <v>1</v>
      </c>
      <c r="AK14">
        <v>1</v>
      </c>
      <c r="AL14">
        <v>1</v>
      </c>
      <c r="AM14">
        <v>1</v>
      </c>
      <c r="AN14">
        <v>1</v>
      </c>
      <c r="AO14">
        <v>1</v>
      </c>
      <c r="AP14">
        <v>1</v>
      </c>
      <c r="AQ14">
        <v>1</v>
      </c>
      <c r="AR14">
        <v>1</v>
      </c>
      <c r="AS14">
        <v>1</v>
      </c>
      <c r="AT14">
        <v>1</v>
      </c>
      <c r="AU14">
        <v>1</v>
      </c>
      <c r="AV14">
        <v>1</v>
      </c>
      <c r="BS14">
        <v>1</v>
      </c>
      <c r="BT14">
        <v>1</v>
      </c>
      <c r="BU14">
        <v>1</v>
      </c>
      <c r="BV14">
        <v>1</v>
      </c>
      <c r="BW14">
        <v>1</v>
      </c>
      <c r="BX14">
        <v>1</v>
      </c>
      <c r="BY14">
        <v>1</v>
      </c>
      <c r="BZ14">
        <v>1</v>
      </c>
      <c r="CA14">
        <v>1</v>
      </c>
      <c r="CB14">
        <v>1</v>
      </c>
      <c r="CC14">
        <v>1</v>
      </c>
      <c r="CD14">
        <v>1</v>
      </c>
      <c r="CE14">
        <v>1</v>
      </c>
      <c r="CF14">
        <v>1</v>
      </c>
      <c r="CG14">
        <v>1</v>
      </c>
      <c r="CH14">
        <v>1</v>
      </c>
      <c r="CI14">
        <v>1</v>
      </c>
      <c r="CJ14">
        <v>1</v>
      </c>
      <c r="CK14">
        <v>1</v>
      </c>
      <c r="CL14">
        <v>1</v>
      </c>
      <c r="CM14">
        <v>1</v>
      </c>
      <c r="CN14">
        <v>1</v>
      </c>
      <c r="CO14">
        <v>1</v>
      </c>
      <c r="CP14">
        <v>1</v>
      </c>
      <c r="CQ14">
        <v>1</v>
      </c>
    </row>
    <row r="15" spans="1:165" x14ac:dyDescent="0.25">
      <c r="A15" s="53" t="s">
        <v>683</v>
      </c>
      <c r="B15">
        <v>1</v>
      </c>
      <c r="C15">
        <v>1</v>
      </c>
      <c r="D15">
        <v>1</v>
      </c>
      <c r="E15">
        <v>1</v>
      </c>
      <c r="F15">
        <v>1</v>
      </c>
      <c r="G15">
        <v>1</v>
      </c>
      <c r="H15">
        <v>1</v>
      </c>
      <c r="I15">
        <v>1</v>
      </c>
      <c r="J15">
        <v>1</v>
      </c>
      <c r="K15">
        <v>1</v>
      </c>
      <c r="L15">
        <v>1</v>
      </c>
      <c r="M15">
        <v>1</v>
      </c>
      <c r="N15">
        <v>1</v>
      </c>
      <c r="O15">
        <v>1</v>
      </c>
      <c r="P15">
        <v>1</v>
      </c>
      <c r="Q15">
        <v>1</v>
      </c>
      <c r="R15">
        <v>1</v>
      </c>
      <c r="S15">
        <v>1</v>
      </c>
      <c r="T15">
        <v>1</v>
      </c>
      <c r="U15">
        <v>1</v>
      </c>
      <c r="V15">
        <v>1</v>
      </c>
      <c r="W15">
        <v>1</v>
      </c>
      <c r="AW15">
        <v>1</v>
      </c>
      <c r="AX15">
        <v>1</v>
      </c>
      <c r="AY15">
        <v>1</v>
      </c>
      <c r="AZ15">
        <v>1</v>
      </c>
      <c r="BA15">
        <v>1</v>
      </c>
      <c r="BB15">
        <v>1</v>
      </c>
      <c r="BC15">
        <v>1</v>
      </c>
      <c r="BD15">
        <v>1</v>
      </c>
      <c r="BE15">
        <v>1</v>
      </c>
      <c r="BF15">
        <v>1</v>
      </c>
      <c r="BG15">
        <v>1</v>
      </c>
      <c r="BH15">
        <v>1</v>
      </c>
      <c r="BI15">
        <v>1</v>
      </c>
      <c r="BJ15">
        <v>1</v>
      </c>
      <c r="BK15">
        <v>1</v>
      </c>
      <c r="BL15">
        <v>1</v>
      </c>
      <c r="BM15">
        <v>1</v>
      </c>
      <c r="BN15">
        <v>1</v>
      </c>
      <c r="BO15">
        <v>1</v>
      </c>
      <c r="BP15">
        <v>1</v>
      </c>
      <c r="BQ15">
        <v>1</v>
      </c>
      <c r="BR15">
        <v>1</v>
      </c>
    </row>
    <row r="16" spans="1:165" x14ac:dyDescent="0.25">
      <c r="A16" s="53" t="s">
        <v>684</v>
      </c>
      <c r="AC16">
        <v>1</v>
      </c>
      <c r="AH16">
        <v>1</v>
      </c>
      <c r="AM16">
        <v>1</v>
      </c>
      <c r="AR16">
        <v>1</v>
      </c>
      <c r="AV16">
        <v>1</v>
      </c>
    </row>
    <row r="17" spans="1:165" x14ac:dyDescent="0.25">
      <c r="A17" s="53" t="s">
        <v>685</v>
      </c>
      <c r="B17">
        <v>1</v>
      </c>
      <c r="C17">
        <v>1</v>
      </c>
      <c r="D17">
        <v>1</v>
      </c>
      <c r="E17">
        <v>1</v>
      </c>
      <c r="F17">
        <v>1</v>
      </c>
      <c r="G17">
        <v>1</v>
      </c>
      <c r="H17">
        <v>1</v>
      </c>
      <c r="I17">
        <v>1</v>
      </c>
      <c r="J17">
        <v>1</v>
      </c>
      <c r="K17">
        <v>1</v>
      </c>
      <c r="L17">
        <v>1</v>
      </c>
      <c r="M17">
        <v>1</v>
      </c>
      <c r="N17">
        <v>1</v>
      </c>
      <c r="O17">
        <v>1</v>
      </c>
      <c r="P17">
        <v>1</v>
      </c>
      <c r="Q17">
        <v>1</v>
      </c>
      <c r="R17">
        <v>1</v>
      </c>
      <c r="S17">
        <v>1</v>
      </c>
      <c r="T17">
        <v>1</v>
      </c>
      <c r="U17">
        <v>1</v>
      </c>
      <c r="V17">
        <v>1</v>
      </c>
      <c r="W17">
        <v>1</v>
      </c>
      <c r="X17">
        <v>1</v>
      </c>
      <c r="Y17">
        <v>1</v>
      </c>
      <c r="Z17">
        <v>1</v>
      </c>
      <c r="AA17">
        <v>1</v>
      </c>
      <c r="AB17">
        <v>1</v>
      </c>
      <c r="AC17">
        <v>1</v>
      </c>
      <c r="AD17">
        <v>1</v>
      </c>
      <c r="AE17">
        <v>1</v>
      </c>
      <c r="AF17">
        <v>1</v>
      </c>
      <c r="AG17">
        <v>1</v>
      </c>
      <c r="AH17">
        <v>1</v>
      </c>
      <c r="AI17">
        <v>1</v>
      </c>
      <c r="AJ17">
        <v>1</v>
      </c>
      <c r="AK17">
        <v>1</v>
      </c>
      <c r="AL17">
        <v>1</v>
      </c>
      <c r="AM17">
        <v>1</v>
      </c>
      <c r="AN17">
        <v>1</v>
      </c>
      <c r="AO17">
        <v>1</v>
      </c>
      <c r="AP17">
        <v>1</v>
      </c>
      <c r="AQ17">
        <v>1</v>
      </c>
      <c r="AR17">
        <v>1</v>
      </c>
      <c r="AS17">
        <v>1</v>
      </c>
      <c r="AT17">
        <v>1</v>
      </c>
      <c r="AU17">
        <v>1</v>
      </c>
      <c r="AV17">
        <v>1</v>
      </c>
      <c r="AW17">
        <v>1</v>
      </c>
      <c r="AX17">
        <v>1</v>
      </c>
      <c r="AY17">
        <v>1</v>
      </c>
      <c r="AZ17">
        <v>1</v>
      </c>
      <c r="BA17">
        <v>1</v>
      </c>
      <c r="BB17">
        <v>1</v>
      </c>
      <c r="BC17">
        <v>1</v>
      </c>
      <c r="BD17">
        <v>1</v>
      </c>
      <c r="BE17">
        <v>1</v>
      </c>
      <c r="BF17">
        <v>1</v>
      </c>
      <c r="BG17">
        <v>1</v>
      </c>
      <c r="BH17">
        <v>1</v>
      </c>
      <c r="BI17">
        <v>1</v>
      </c>
      <c r="BJ17">
        <v>1</v>
      </c>
      <c r="BK17">
        <v>1</v>
      </c>
      <c r="BL17">
        <v>1</v>
      </c>
      <c r="BM17">
        <v>1</v>
      </c>
      <c r="BN17">
        <v>1</v>
      </c>
      <c r="BO17">
        <v>1</v>
      </c>
      <c r="BP17">
        <v>1</v>
      </c>
      <c r="BQ17">
        <v>1</v>
      </c>
      <c r="BR17">
        <v>1</v>
      </c>
      <c r="BS17">
        <v>1</v>
      </c>
      <c r="BT17">
        <v>1</v>
      </c>
      <c r="BU17">
        <v>1</v>
      </c>
      <c r="BV17">
        <v>1</v>
      </c>
      <c r="BW17">
        <v>1</v>
      </c>
      <c r="BX17">
        <v>1</v>
      </c>
      <c r="BY17">
        <v>1</v>
      </c>
      <c r="BZ17">
        <v>1</v>
      </c>
      <c r="CA17">
        <v>1</v>
      </c>
      <c r="CB17">
        <v>1</v>
      </c>
      <c r="CC17">
        <v>1</v>
      </c>
      <c r="CD17">
        <v>1</v>
      </c>
      <c r="CE17">
        <v>1</v>
      </c>
      <c r="CF17">
        <v>1</v>
      </c>
      <c r="CG17">
        <v>1</v>
      </c>
      <c r="CH17">
        <v>1</v>
      </c>
      <c r="CI17">
        <v>1</v>
      </c>
      <c r="CJ17">
        <v>1</v>
      </c>
      <c r="CK17">
        <v>1</v>
      </c>
      <c r="CL17">
        <v>1</v>
      </c>
      <c r="CM17">
        <v>1</v>
      </c>
      <c r="CN17">
        <v>1</v>
      </c>
      <c r="CO17">
        <v>1</v>
      </c>
      <c r="CP17">
        <v>1</v>
      </c>
      <c r="CQ17">
        <v>1</v>
      </c>
      <c r="CR17">
        <v>1</v>
      </c>
      <c r="CS17">
        <v>1</v>
      </c>
      <c r="CT17">
        <v>1</v>
      </c>
      <c r="CU17">
        <v>1</v>
      </c>
      <c r="CV17">
        <v>1</v>
      </c>
      <c r="CW17">
        <v>1</v>
      </c>
      <c r="CX17">
        <v>1</v>
      </c>
      <c r="CY17">
        <v>1</v>
      </c>
      <c r="CZ17">
        <v>1</v>
      </c>
      <c r="DA17">
        <v>1</v>
      </c>
      <c r="DB17">
        <v>1</v>
      </c>
      <c r="DC17">
        <v>1</v>
      </c>
      <c r="DD17">
        <v>1</v>
      </c>
      <c r="DE17">
        <v>1</v>
      </c>
      <c r="DF17">
        <v>1</v>
      </c>
      <c r="DG17">
        <v>1</v>
      </c>
      <c r="DH17">
        <v>1</v>
      </c>
      <c r="DI17">
        <v>1</v>
      </c>
      <c r="DJ17">
        <v>1</v>
      </c>
      <c r="DK17">
        <v>1</v>
      </c>
      <c r="DL17">
        <v>1</v>
      </c>
      <c r="DM17">
        <v>1</v>
      </c>
      <c r="DN17">
        <v>1</v>
      </c>
      <c r="DO17">
        <v>1</v>
      </c>
      <c r="DP17">
        <v>1</v>
      </c>
      <c r="DQ17">
        <v>1</v>
      </c>
      <c r="DR17">
        <v>1</v>
      </c>
      <c r="DS17">
        <v>1</v>
      </c>
      <c r="DT17">
        <v>1</v>
      </c>
      <c r="DU17">
        <v>1</v>
      </c>
      <c r="DV17">
        <v>1</v>
      </c>
      <c r="DW17">
        <v>1</v>
      </c>
      <c r="DX17">
        <v>1</v>
      </c>
      <c r="DY17">
        <v>1</v>
      </c>
      <c r="DZ17">
        <v>1</v>
      </c>
      <c r="EA17">
        <v>1</v>
      </c>
      <c r="EB17">
        <v>1</v>
      </c>
      <c r="EC17">
        <v>1</v>
      </c>
      <c r="ED17">
        <v>1</v>
      </c>
      <c r="EE17">
        <v>1</v>
      </c>
      <c r="EF17">
        <v>1</v>
      </c>
      <c r="EG17">
        <v>1</v>
      </c>
      <c r="EH17">
        <v>1</v>
      </c>
      <c r="EI17">
        <v>1</v>
      </c>
      <c r="EJ17">
        <v>1</v>
      </c>
      <c r="EK17">
        <v>1</v>
      </c>
      <c r="EL17">
        <v>1</v>
      </c>
      <c r="EM17">
        <v>1</v>
      </c>
      <c r="EN17">
        <v>1</v>
      </c>
      <c r="EO17">
        <v>1</v>
      </c>
      <c r="EP17">
        <v>1</v>
      </c>
      <c r="EQ17">
        <v>1</v>
      </c>
      <c r="ER17">
        <v>1</v>
      </c>
      <c r="ES17">
        <v>1</v>
      </c>
      <c r="ET17">
        <v>1</v>
      </c>
      <c r="EU17">
        <v>1</v>
      </c>
      <c r="EV17">
        <v>1</v>
      </c>
      <c r="EW17">
        <v>1</v>
      </c>
      <c r="EX17">
        <v>1</v>
      </c>
      <c r="EY17">
        <v>1</v>
      </c>
      <c r="EZ17">
        <v>1</v>
      </c>
      <c r="FA17">
        <v>1</v>
      </c>
      <c r="FB17">
        <v>1</v>
      </c>
      <c r="FC17">
        <v>1</v>
      </c>
      <c r="FD17">
        <v>1</v>
      </c>
      <c r="FE17">
        <v>1</v>
      </c>
      <c r="FF17">
        <v>1</v>
      </c>
      <c r="FG17">
        <v>1</v>
      </c>
      <c r="FH17">
        <v>1</v>
      </c>
      <c r="FI17">
        <v>1</v>
      </c>
    </row>
    <row r="18" spans="1:165" x14ac:dyDescent="0.25">
      <c r="A18" s="53" t="s">
        <v>686</v>
      </c>
      <c r="B18">
        <v>1</v>
      </c>
      <c r="C18">
        <v>1</v>
      </c>
      <c r="D18">
        <v>1</v>
      </c>
      <c r="E18">
        <v>1</v>
      </c>
      <c r="F18">
        <v>1</v>
      </c>
      <c r="G18">
        <v>1</v>
      </c>
      <c r="H18">
        <v>1</v>
      </c>
      <c r="I18">
        <v>1</v>
      </c>
      <c r="J18">
        <v>1</v>
      </c>
      <c r="K18">
        <v>1</v>
      </c>
      <c r="L18">
        <v>1</v>
      </c>
      <c r="M18">
        <v>1</v>
      </c>
      <c r="N18">
        <v>1</v>
      </c>
      <c r="O18">
        <v>1</v>
      </c>
      <c r="P18">
        <v>1</v>
      </c>
      <c r="Q18">
        <v>1</v>
      </c>
      <c r="R18">
        <v>1</v>
      </c>
      <c r="S18">
        <v>1</v>
      </c>
      <c r="T18">
        <v>1</v>
      </c>
      <c r="U18">
        <v>1</v>
      </c>
      <c r="V18">
        <v>1</v>
      </c>
      <c r="W18">
        <v>1</v>
      </c>
      <c r="X18">
        <v>1</v>
      </c>
      <c r="Y18">
        <v>1</v>
      </c>
      <c r="Z18">
        <v>1</v>
      </c>
      <c r="AA18">
        <v>1</v>
      </c>
      <c r="AB18">
        <v>1</v>
      </c>
      <c r="AC18">
        <v>1</v>
      </c>
      <c r="AD18">
        <v>1</v>
      </c>
      <c r="AE18">
        <v>1</v>
      </c>
      <c r="AF18">
        <v>1</v>
      </c>
      <c r="AG18">
        <v>1</v>
      </c>
      <c r="AH18">
        <v>1</v>
      </c>
      <c r="AI18">
        <v>1</v>
      </c>
      <c r="AJ18">
        <v>1</v>
      </c>
      <c r="AK18">
        <v>1</v>
      </c>
      <c r="AL18">
        <v>1</v>
      </c>
      <c r="AM18">
        <v>1</v>
      </c>
      <c r="AN18">
        <v>1</v>
      </c>
      <c r="AO18">
        <v>1</v>
      </c>
      <c r="AP18">
        <v>1</v>
      </c>
      <c r="AQ18">
        <v>1</v>
      </c>
      <c r="AR18">
        <v>1</v>
      </c>
      <c r="AS18">
        <v>1</v>
      </c>
      <c r="AT18">
        <v>1</v>
      </c>
      <c r="AU18">
        <v>1</v>
      </c>
      <c r="AV18">
        <v>1</v>
      </c>
      <c r="AW18">
        <v>1</v>
      </c>
      <c r="AX18">
        <v>1</v>
      </c>
      <c r="AY18">
        <v>1</v>
      </c>
      <c r="AZ18">
        <v>1</v>
      </c>
      <c r="BA18">
        <v>1</v>
      </c>
      <c r="BB18">
        <v>1</v>
      </c>
      <c r="BC18">
        <v>1</v>
      </c>
      <c r="BD18">
        <v>1</v>
      </c>
      <c r="BE18">
        <v>1</v>
      </c>
      <c r="BF18">
        <v>1</v>
      </c>
      <c r="BG18">
        <v>1</v>
      </c>
      <c r="BH18">
        <v>1</v>
      </c>
      <c r="BI18">
        <v>1</v>
      </c>
      <c r="BJ18">
        <v>1</v>
      </c>
      <c r="BK18">
        <v>1</v>
      </c>
      <c r="BL18">
        <v>1</v>
      </c>
      <c r="BM18">
        <v>1</v>
      </c>
      <c r="BN18">
        <v>1</v>
      </c>
      <c r="BO18">
        <v>1</v>
      </c>
      <c r="BP18">
        <v>1</v>
      </c>
      <c r="BQ18">
        <v>1</v>
      </c>
      <c r="BR18">
        <v>1</v>
      </c>
      <c r="BS18">
        <v>1</v>
      </c>
      <c r="BT18">
        <v>1</v>
      </c>
      <c r="BU18">
        <v>1</v>
      </c>
      <c r="BV18">
        <v>1</v>
      </c>
      <c r="BW18">
        <v>1</v>
      </c>
      <c r="BX18">
        <v>1</v>
      </c>
      <c r="BY18">
        <v>1</v>
      </c>
      <c r="BZ18">
        <v>1</v>
      </c>
      <c r="CA18">
        <v>1</v>
      </c>
      <c r="CB18">
        <v>1</v>
      </c>
      <c r="CC18">
        <v>1</v>
      </c>
      <c r="CD18">
        <v>1</v>
      </c>
      <c r="CE18">
        <v>1</v>
      </c>
      <c r="CF18">
        <v>1</v>
      </c>
      <c r="CG18">
        <v>1</v>
      </c>
      <c r="CH18">
        <v>1</v>
      </c>
      <c r="CI18">
        <v>1</v>
      </c>
      <c r="CJ18">
        <v>1</v>
      </c>
      <c r="CK18">
        <v>1</v>
      </c>
      <c r="CL18">
        <v>1</v>
      </c>
      <c r="CM18">
        <v>1</v>
      </c>
      <c r="CN18">
        <v>1</v>
      </c>
      <c r="CO18">
        <v>1</v>
      </c>
      <c r="CP18">
        <v>1</v>
      </c>
      <c r="CQ18">
        <v>1</v>
      </c>
      <c r="CR18">
        <v>1</v>
      </c>
      <c r="CS18">
        <v>1</v>
      </c>
      <c r="CT18">
        <v>1</v>
      </c>
      <c r="CU18">
        <v>1</v>
      </c>
      <c r="CV18">
        <v>1</v>
      </c>
      <c r="CW18">
        <v>1</v>
      </c>
      <c r="CX18">
        <v>1</v>
      </c>
      <c r="CY18">
        <v>1</v>
      </c>
      <c r="CZ18">
        <v>1</v>
      </c>
      <c r="DA18">
        <v>1</v>
      </c>
      <c r="DB18">
        <v>1</v>
      </c>
      <c r="DC18">
        <v>1</v>
      </c>
      <c r="DD18">
        <v>1</v>
      </c>
      <c r="DE18">
        <v>1</v>
      </c>
      <c r="DF18">
        <v>1</v>
      </c>
      <c r="DG18">
        <v>1</v>
      </c>
      <c r="DH18">
        <v>1</v>
      </c>
      <c r="DI18">
        <v>1</v>
      </c>
      <c r="DJ18">
        <v>1</v>
      </c>
      <c r="DK18">
        <v>1</v>
      </c>
      <c r="DL18">
        <v>1</v>
      </c>
      <c r="DM18">
        <v>1</v>
      </c>
      <c r="DN18">
        <v>1</v>
      </c>
      <c r="DO18">
        <v>1</v>
      </c>
      <c r="DP18">
        <v>1</v>
      </c>
      <c r="DQ18">
        <v>1</v>
      </c>
      <c r="DR18">
        <v>1</v>
      </c>
      <c r="DS18">
        <v>1</v>
      </c>
      <c r="DT18">
        <v>1</v>
      </c>
      <c r="DU18">
        <v>1</v>
      </c>
      <c r="DV18">
        <v>1</v>
      </c>
      <c r="DW18">
        <v>1</v>
      </c>
      <c r="DX18">
        <v>1</v>
      </c>
      <c r="DY18">
        <v>1</v>
      </c>
      <c r="DZ18">
        <v>1</v>
      </c>
      <c r="EA18">
        <v>1</v>
      </c>
      <c r="EB18">
        <v>1</v>
      </c>
      <c r="EC18">
        <v>1</v>
      </c>
      <c r="ED18">
        <v>1</v>
      </c>
      <c r="EE18">
        <v>1</v>
      </c>
      <c r="EF18">
        <v>1</v>
      </c>
      <c r="EG18">
        <v>1</v>
      </c>
      <c r="EH18">
        <v>1</v>
      </c>
      <c r="EI18">
        <v>1</v>
      </c>
      <c r="EJ18">
        <v>1</v>
      </c>
      <c r="EK18">
        <v>1</v>
      </c>
      <c r="EL18">
        <v>1</v>
      </c>
      <c r="EM18">
        <v>1</v>
      </c>
      <c r="EN18">
        <v>1</v>
      </c>
      <c r="EO18">
        <v>1</v>
      </c>
      <c r="EP18">
        <v>1</v>
      </c>
      <c r="EQ18">
        <v>1</v>
      </c>
      <c r="ER18">
        <v>1</v>
      </c>
      <c r="ES18">
        <v>1</v>
      </c>
      <c r="ET18">
        <v>1</v>
      </c>
      <c r="EU18">
        <v>1</v>
      </c>
      <c r="EV18">
        <v>1</v>
      </c>
      <c r="EW18">
        <v>1</v>
      </c>
      <c r="EX18">
        <v>1</v>
      </c>
      <c r="EY18">
        <v>1</v>
      </c>
      <c r="EZ18">
        <v>1</v>
      </c>
      <c r="FA18">
        <v>1</v>
      </c>
      <c r="FB18">
        <v>1</v>
      </c>
      <c r="FC18">
        <v>1</v>
      </c>
      <c r="FD18">
        <v>1</v>
      </c>
      <c r="FE18">
        <v>1</v>
      </c>
      <c r="FF18">
        <v>1</v>
      </c>
      <c r="FG18">
        <v>1</v>
      </c>
      <c r="FH18">
        <v>1</v>
      </c>
      <c r="FI18">
        <v>1</v>
      </c>
    </row>
    <row r="19" spans="1:165" x14ac:dyDescent="0.25">
      <c r="A19" s="53" t="s">
        <v>687</v>
      </c>
      <c r="B19">
        <v>1</v>
      </c>
      <c r="C19">
        <v>1</v>
      </c>
      <c r="D19">
        <v>1</v>
      </c>
      <c r="E19">
        <v>1</v>
      </c>
      <c r="F19">
        <v>1</v>
      </c>
      <c r="G19">
        <v>1</v>
      </c>
      <c r="H19">
        <v>1</v>
      </c>
      <c r="I19">
        <v>1</v>
      </c>
      <c r="J19">
        <v>1</v>
      </c>
      <c r="K19">
        <v>1</v>
      </c>
      <c r="L19">
        <v>1</v>
      </c>
      <c r="M19">
        <v>1</v>
      </c>
      <c r="N19">
        <v>1</v>
      </c>
      <c r="O19">
        <v>1</v>
      </c>
      <c r="P19">
        <v>1</v>
      </c>
      <c r="Q19">
        <v>1</v>
      </c>
      <c r="R19">
        <v>1</v>
      </c>
      <c r="S19">
        <v>1</v>
      </c>
      <c r="T19">
        <v>1</v>
      </c>
      <c r="U19">
        <v>1</v>
      </c>
      <c r="V19">
        <v>1</v>
      </c>
      <c r="W19">
        <v>1</v>
      </c>
      <c r="X19">
        <v>1</v>
      </c>
      <c r="Y19">
        <v>1</v>
      </c>
      <c r="Z19">
        <v>1</v>
      </c>
      <c r="AA19">
        <v>1</v>
      </c>
      <c r="AB19">
        <v>1</v>
      </c>
      <c r="AC19">
        <v>1</v>
      </c>
      <c r="AD19">
        <v>1</v>
      </c>
      <c r="AE19">
        <v>1</v>
      </c>
      <c r="AF19">
        <v>1</v>
      </c>
      <c r="AG19">
        <v>1</v>
      </c>
      <c r="AH19">
        <v>1</v>
      </c>
      <c r="AI19">
        <v>1</v>
      </c>
      <c r="AJ19">
        <v>1</v>
      </c>
      <c r="AK19">
        <v>1</v>
      </c>
      <c r="AL19">
        <v>1</v>
      </c>
      <c r="AM19">
        <v>1</v>
      </c>
      <c r="AN19">
        <v>1</v>
      </c>
      <c r="AO19">
        <v>1</v>
      </c>
      <c r="AP19">
        <v>1</v>
      </c>
      <c r="AQ19">
        <v>1</v>
      </c>
      <c r="AR19">
        <v>1</v>
      </c>
      <c r="AS19">
        <v>1</v>
      </c>
      <c r="AT19">
        <v>1</v>
      </c>
      <c r="AU19">
        <v>1</v>
      </c>
      <c r="AV19">
        <v>1</v>
      </c>
      <c r="AW19">
        <v>1</v>
      </c>
      <c r="AX19">
        <v>1</v>
      </c>
      <c r="AY19">
        <v>1</v>
      </c>
      <c r="AZ19">
        <v>1</v>
      </c>
      <c r="BA19">
        <v>1</v>
      </c>
      <c r="BB19">
        <v>1</v>
      </c>
      <c r="BC19">
        <v>1</v>
      </c>
      <c r="BD19">
        <v>1</v>
      </c>
      <c r="BE19">
        <v>1</v>
      </c>
      <c r="BF19">
        <v>1</v>
      </c>
      <c r="BG19">
        <v>1</v>
      </c>
      <c r="BH19">
        <v>1</v>
      </c>
      <c r="BI19">
        <v>1</v>
      </c>
      <c r="BJ19">
        <v>1</v>
      </c>
      <c r="BK19">
        <v>1</v>
      </c>
      <c r="BL19">
        <v>1</v>
      </c>
      <c r="BM19">
        <v>1</v>
      </c>
      <c r="BN19">
        <v>1</v>
      </c>
      <c r="BO19">
        <v>1</v>
      </c>
      <c r="BP19">
        <v>1</v>
      </c>
      <c r="BQ19">
        <v>1</v>
      </c>
      <c r="BR19">
        <v>1</v>
      </c>
      <c r="BS19">
        <v>1</v>
      </c>
      <c r="BT19">
        <v>1</v>
      </c>
      <c r="BU19">
        <v>1</v>
      </c>
      <c r="BV19">
        <v>1</v>
      </c>
      <c r="BW19">
        <v>1</v>
      </c>
      <c r="BX19">
        <v>1</v>
      </c>
      <c r="BY19">
        <v>1</v>
      </c>
      <c r="BZ19">
        <v>1</v>
      </c>
      <c r="CA19">
        <v>1</v>
      </c>
      <c r="CB19">
        <v>1</v>
      </c>
      <c r="CC19">
        <v>1</v>
      </c>
      <c r="CD19">
        <v>1</v>
      </c>
      <c r="CE19">
        <v>1</v>
      </c>
      <c r="CF19">
        <v>1</v>
      </c>
      <c r="CG19">
        <v>1</v>
      </c>
      <c r="CH19">
        <v>1</v>
      </c>
      <c r="CI19">
        <v>1</v>
      </c>
      <c r="CJ19">
        <v>1</v>
      </c>
      <c r="CK19">
        <v>1</v>
      </c>
      <c r="CL19">
        <v>1</v>
      </c>
      <c r="CM19">
        <v>1</v>
      </c>
      <c r="CN19">
        <v>1</v>
      </c>
      <c r="CO19">
        <v>1</v>
      </c>
      <c r="CP19">
        <v>1</v>
      </c>
      <c r="CQ19">
        <v>1</v>
      </c>
      <c r="CR19">
        <v>1</v>
      </c>
      <c r="CS19">
        <v>1</v>
      </c>
      <c r="CT19">
        <v>1</v>
      </c>
      <c r="CU19">
        <v>1</v>
      </c>
      <c r="CV19">
        <v>1</v>
      </c>
      <c r="CW19">
        <v>1</v>
      </c>
      <c r="CX19">
        <v>1</v>
      </c>
      <c r="CY19">
        <v>1</v>
      </c>
      <c r="CZ19">
        <v>1</v>
      </c>
      <c r="DA19">
        <v>1</v>
      </c>
      <c r="DB19">
        <v>1</v>
      </c>
      <c r="DC19">
        <v>1</v>
      </c>
      <c r="DD19">
        <v>1</v>
      </c>
      <c r="DE19">
        <v>1</v>
      </c>
      <c r="DF19">
        <v>1</v>
      </c>
      <c r="DG19">
        <v>1</v>
      </c>
      <c r="DH19">
        <v>1</v>
      </c>
      <c r="DI19">
        <v>1</v>
      </c>
      <c r="DJ19">
        <v>1</v>
      </c>
      <c r="DK19">
        <v>1</v>
      </c>
      <c r="DL19">
        <v>1</v>
      </c>
      <c r="DM19">
        <v>1</v>
      </c>
      <c r="DN19">
        <v>1</v>
      </c>
      <c r="DO19">
        <v>1</v>
      </c>
      <c r="DP19">
        <v>1</v>
      </c>
      <c r="DQ19">
        <v>1</v>
      </c>
      <c r="DR19">
        <v>1</v>
      </c>
      <c r="DS19">
        <v>1</v>
      </c>
      <c r="DT19">
        <v>1</v>
      </c>
      <c r="DU19">
        <v>1</v>
      </c>
      <c r="DV19">
        <v>1</v>
      </c>
      <c r="DW19">
        <v>1</v>
      </c>
      <c r="DX19">
        <v>1</v>
      </c>
      <c r="DY19">
        <v>1</v>
      </c>
      <c r="DZ19">
        <v>1</v>
      </c>
      <c r="EA19">
        <v>1</v>
      </c>
      <c r="EB19">
        <v>1</v>
      </c>
      <c r="EC19">
        <v>1</v>
      </c>
      <c r="ED19">
        <v>1</v>
      </c>
      <c r="EE19">
        <v>1</v>
      </c>
      <c r="EF19">
        <v>1</v>
      </c>
      <c r="EG19">
        <v>1</v>
      </c>
      <c r="EH19">
        <v>1</v>
      </c>
      <c r="EI19">
        <v>1</v>
      </c>
      <c r="EJ19">
        <v>1</v>
      </c>
      <c r="EK19">
        <v>1</v>
      </c>
      <c r="EL19">
        <v>1</v>
      </c>
      <c r="EM19">
        <v>1</v>
      </c>
      <c r="EN19">
        <v>1</v>
      </c>
      <c r="EO19">
        <v>1</v>
      </c>
      <c r="EP19">
        <v>1</v>
      </c>
      <c r="EQ19">
        <v>1</v>
      </c>
      <c r="ER19">
        <v>1</v>
      </c>
      <c r="ES19">
        <v>1</v>
      </c>
      <c r="ET19">
        <v>1</v>
      </c>
      <c r="EU19">
        <v>1</v>
      </c>
      <c r="EV19">
        <v>1</v>
      </c>
      <c r="EW19">
        <v>1</v>
      </c>
      <c r="EX19">
        <v>1</v>
      </c>
      <c r="EY19">
        <v>1</v>
      </c>
      <c r="EZ19">
        <v>1</v>
      </c>
      <c r="FA19">
        <v>1</v>
      </c>
      <c r="FB19">
        <v>1</v>
      </c>
      <c r="FC19">
        <v>1</v>
      </c>
      <c r="FD19">
        <v>1</v>
      </c>
      <c r="FE19">
        <v>1</v>
      </c>
      <c r="FF19">
        <v>1</v>
      </c>
      <c r="FG19">
        <v>1</v>
      </c>
      <c r="FH19">
        <v>1</v>
      </c>
      <c r="FI19">
        <v>1</v>
      </c>
    </row>
    <row r="20" spans="1:165" x14ac:dyDescent="0.25">
      <c r="A20" s="53" t="s">
        <v>688</v>
      </c>
      <c r="AW20">
        <v>1</v>
      </c>
      <c r="AX20">
        <v>1</v>
      </c>
      <c r="AY20">
        <v>1</v>
      </c>
      <c r="AZ20">
        <v>1</v>
      </c>
      <c r="BA20">
        <v>1</v>
      </c>
      <c r="BB20">
        <v>1</v>
      </c>
      <c r="BC20">
        <v>1</v>
      </c>
      <c r="BD20">
        <v>1</v>
      </c>
      <c r="BE20">
        <v>1</v>
      </c>
      <c r="BF20">
        <v>1</v>
      </c>
      <c r="BG20">
        <v>1</v>
      </c>
      <c r="BH20">
        <v>1</v>
      </c>
      <c r="BI20">
        <v>1</v>
      </c>
      <c r="BJ20">
        <v>1</v>
      </c>
      <c r="BK20">
        <v>1</v>
      </c>
      <c r="BL20">
        <v>1</v>
      </c>
      <c r="BM20">
        <v>1</v>
      </c>
      <c r="BN20">
        <v>1</v>
      </c>
      <c r="BO20">
        <v>1</v>
      </c>
      <c r="BP20">
        <v>1</v>
      </c>
      <c r="BQ20">
        <v>1</v>
      </c>
      <c r="BR20">
        <v>1</v>
      </c>
      <c r="BS20">
        <v>1</v>
      </c>
      <c r="BT20">
        <v>1</v>
      </c>
      <c r="BU20">
        <v>1</v>
      </c>
      <c r="BV20">
        <v>1</v>
      </c>
      <c r="BW20">
        <v>1</v>
      </c>
      <c r="BX20">
        <v>1</v>
      </c>
      <c r="BY20">
        <v>1</v>
      </c>
      <c r="BZ20">
        <v>1</v>
      </c>
      <c r="CA20">
        <v>1</v>
      </c>
      <c r="CB20">
        <v>1</v>
      </c>
      <c r="CC20">
        <v>1</v>
      </c>
      <c r="CD20">
        <v>1</v>
      </c>
      <c r="CE20">
        <v>1</v>
      </c>
      <c r="CF20">
        <v>1</v>
      </c>
      <c r="CG20">
        <v>1</v>
      </c>
      <c r="CH20">
        <v>1</v>
      </c>
      <c r="CI20">
        <v>1</v>
      </c>
      <c r="CJ20">
        <v>1</v>
      </c>
      <c r="CK20">
        <v>1</v>
      </c>
      <c r="CL20">
        <v>1</v>
      </c>
      <c r="CM20">
        <v>1</v>
      </c>
      <c r="CN20">
        <v>1</v>
      </c>
      <c r="CO20">
        <v>1</v>
      </c>
      <c r="CP20">
        <v>1</v>
      </c>
      <c r="CQ20">
        <v>1</v>
      </c>
      <c r="EA20">
        <v>1</v>
      </c>
      <c r="EB20">
        <v>1</v>
      </c>
      <c r="EC20">
        <v>1</v>
      </c>
      <c r="ED20">
        <v>1</v>
      </c>
      <c r="EE20">
        <v>1</v>
      </c>
      <c r="EF20">
        <v>1</v>
      </c>
      <c r="EG20">
        <v>1</v>
      </c>
      <c r="EH20">
        <v>1</v>
      </c>
      <c r="EI20">
        <v>1</v>
      </c>
      <c r="EJ20">
        <v>1</v>
      </c>
      <c r="EK20">
        <v>1</v>
      </c>
      <c r="EL20">
        <v>1</v>
      </c>
      <c r="EM20">
        <v>1</v>
      </c>
      <c r="EN20">
        <v>1</v>
      </c>
      <c r="EO20">
        <v>1</v>
      </c>
      <c r="EP20">
        <v>1</v>
      </c>
      <c r="EQ20">
        <v>1</v>
      </c>
      <c r="ER20">
        <v>1</v>
      </c>
      <c r="ES20">
        <v>1</v>
      </c>
      <c r="ET20">
        <v>1</v>
      </c>
      <c r="EU20">
        <v>1</v>
      </c>
      <c r="EV20">
        <v>1</v>
      </c>
      <c r="EW20">
        <v>1</v>
      </c>
      <c r="EX20">
        <v>1</v>
      </c>
      <c r="EY20">
        <v>1</v>
      </c>
      <c r="EZ20">
        <v>1</v>
      </c>
      <c r="FA20">
        <v>1</v>
      </c>
      <c r="FB20">
        <v>1</v>
      </c>
      <c r="FC20">
        <v>1</v>
      </c>
      <c r="FD20">
        <v>1</v>
      </c>
      <c r="FE20">
        <v>1</v>
      </c>
      <c r="FF20">
        <v>1</v>
      </c>
      <c r="FG20">
        <v>1</v>
      </c>
      <c r="FH20">
        <v>1</v>
      </c>
      <c r="FI20">
        <v>1</v>
      </c>
    </row>
    <row r="21" spans="1:165" x14ac:dyDescent="0.25">
      <c r="A21" s="53" t="s">
        <v>689</v>
      </c>
      <c r="B21">
        <v>1</v>
      </c>
      <c r="E21">
        <v>1</v>
      </c>
      <c r="H21">
        <v>1</v>
      </c>
      <c r="K21">
        <v>1</v>
      </c>
      <c r="N21">
        <v>1</v>
      </c>
      <c r="Q21">
        <v>1</v>
      </c>
      <c r="S21">
        <v>1</v>
      </c>
      <c r="W21">
        <v>1</v>
      </c>
      <c r="X21">
        <v>1</v>
      </c>
      <c r="Y21">
        <v>1</v>
      </c>
      <c r="Z21">
        <v>1</v>
      </c>
      <c r="AA21">
        <v>1</v>
      </c>
      <c r="AB21">
        <v>1</v>
      </c>
      <c r="AC21">
        <v>1</v>
      </c>
      <c r="AD21">
        <v>1</v>
      </c>
      <c r="AE21">
        <v>1</v>
      </c>
      <c r="AF21">
        <v>1</v>
      </c>
      <c r="AG21">
        <v>1</v>
      </c>
      <c r="AH21">
        <v>1</v>
      </c>
      <c r="AI21">
        <v>1</v>
      </c>
      <c r="AJ21">
        <v>1</v>
      </c>
      <c r="AK21">
        <v>1</v>
      </c>
      <c r="AL21">
        <v>1</v>
      </c>
      <c r="AM21">
        <v>1</v>
      </c>
      <c r="AN21">
        <v>1</v>
      </c>
      <c r="AO21">
        <v>1</v>
      </c>
      <c r="AP21">
        <v>1</v>
      </c>
      <c r="AQ21">
        <v>1</v>
      </c>
      <c r="AR21">
        <v>1</v>
      </c>
      <c r="AS21">
        <v>1</v>
      </c>
      <c r="AT21">
        <v>1</v>
      </c>
      <c r="AU21">
        <v>1</v>
      </c>
      <c r="AV21">
        <v>1</v>
      </c>
      <c r="AW21">
        <v>1</v>
      </c>
      <c r="AZ21">
        <v>1</v>
      </c>
      <c r="BC21">
        <v>1</v>
      </c>
      <c r="BF21">
        <v>1</v>
      </c>
      <c r="BI21">
        <v>1</v>
      </c>
      <c r="BL21">
        <v>1</v>
      </c>
      <c r="BO21">
        <v>1</v>
      </c>
      <c r="BR21">
        <v>1</v>
      </c>
      <c r="BS21">
        <v>1</v>
      </c>
      <c r="BT21">
        <v>1</v>
      </c>
      <c r="BU21">
        <v>1</v>
      </c>
      <c r="BV21">
        <v>1</v>
      </c>
      <c r="BW21">
        <v>1</v>
      </c>
      <c r="BX21">
        <v>1</v>
      </c>
      <c r="BY21">
        <v>1</v>
      </c>
      <c r="BZ21">
        <v>1</v>
      </c>
      <c r="CA21">
        <v>1</v>
      </c>
      <c r="CB21">
        <v>1</v>
      </c>
      <c r="CC21">
        <v>1</v>
      </c>
      <c r="CD21">
        <v>1</v>
      </c>
      <c r="CE21">
        <v>1</v>
      </c>
      <c r="CF21">
        <v>1</v>
      </c>
      <c r="CG21">
        <v>1</v>
      </c>
      <c r="CH21">
        <v>1</v>
      </c>
      <c r="CI21">
        <v>1</v>
      </c>
      <c r="CJ21">
        <v>1</v>
      </c>
      <c r="CK21">
        <v>1</v>
      </c>
      <c r="CL21">
        <v>1</v>
      </c>
      <c r="CM21">
        <v>1</v>
      </c>
      <c r="CN21">
        <v>1</v>
      </c>
      <c r="CO21">
        <v>1</v>
      </c>
      <c r="CP21">
        <v>1</v>
      </c>
      <c r="CQ21">
        <v>1</v>
      </c>
      <c r="CR21">
        <v>1</v>
      </c>
      <c r="CS21">
        <v>1</v>
      </c>
      <c r="CT21">
        <v>1</v>
      </c>
      <c r="CU21">
        <v>1</v>
      </c>
      <c r="CV21">
        <v>1</v>
      </c>
      <c r="CW21">
        <v>1</v>
      </c>
      <c r="CX21">
        <v>1</v>
      </c>
      <c r="CY21">
        <v>1</v>
      </c>
      <c r="CZ21">
        <v>1</v>
      </c>
      <c r="DA21">
        <v>1</v>
      </c>
      <c r="DB21">
        <v>1</v>
      </c>
      <c r="DC21">
        <v>1</v>
      </c>
      <c r="DD21">
        <v>1</v>
      </c>
      <c r="DE21">
        <v>1</v>
      </c>
      <c r="DF21">
        <v>1</v>
      </c>
      <c r="DG21">
        <v>1</v>
      </c>
      <c r="DH21">
        <v>1</v>
      </c>
      <c r="DI21">
        <v>1</v>
      </c>
      <c r="DJ21">
        <v>1</v>
      </c>
      <c r="DK21">
        <v>1</v>
      </c>
      <c r="DL21">
        <v>1</v>
      </c>
      <c r="DM21">
        <v>1</v>
      </c>
      <c r="DN21">
        <v>1</v>
      </c>
      <c r="DO21">
        <v>1</v>
      </c>
      <c r="DP21">
        <v>1</v>
      </c>
      <c r="DQ21">
        <v>1</v>
      </c>
      <c r="DR21">
        <v>1</v>
      </c>
      <c r="DS21">
        <v>1</v>
      </c>
      <c r="DT21">
        <v>1</v>
      </c>
      <c r="DU21">
        <v>1</v>
      </c>
      <c r="DV21">
        <v>1</v>
      </c>
      <c r="DW21">
        <v>1</v>
      </c>
      <c r="DX21">
        <v>1</v>
      </c>
      <c r="DY21">
        <v>1</v>
      </c>
      <c r="DZ21">
        <v>1</v>
      </c>
      <c r="EA21">
        <v>1</v>
      </c>
      <c r="EB21">
        <v>1</v>
      </c>
      <c r="EC21">
        <v>1</v>
      </c>
      <c r="ED21">
        <v>1</v>
      </c>
      <c r="EE21">
        <v>1</v>
      </c>
      <c r="EF21">
        <v>1</v>
      </c>
      <c r="EG21">
        <v>1</v>
      </c>
      <c r="EH21">
        <v>1</v>
      </c>
      <c r="EI21">
        <v>1</v>
      </c>
      <c r="EJ21">
        <v>1</v>
      </c>
      <c r="EK21">
        <v>1</v>
      </c>
      <c r="EL21">
        <v>1</v>
      </c>
      <c r="EM21">
        <v>1</v>
      </c>
      <c r="EN21">
        <v>1</v>
      </c>
      <c r="EO21">
        <v>1</v>
      </c>
      <c r="EP21">
        <v>1</v>
      </c>
      <c r="EQ21">
        <v>1</v>
      </c>
      <c r="ER21">
        <v>1</v>
      </c>
      <c r="ES21">
        <v>1</v>
      </c>
      <c r="ET21">
        <v>1</v>
      </c>
      <c r="EU21">
        <v>1</v>
      </c>
      <c r="EV21">
        <v>1</v>
      </c>
      <c r="EW21">
        <v>1</v>
      </c>
      <c r="EX21">
        <v>1</v>
      </c>
      <c r="EY21">
        <v>1</v>
      </c>
      <c r="EZ21">
        <v>1</v>
      </c>
      <c r="FA21">
        <v>1</v>
      </c>
      <c r="FB21">
        <v>1</v>
      </c>
      <c r="FC21">
        <v>1</v>
      </c>
      <c r="FD21">
        <v>1</v>
      </c>
      <c r="FE21">
        <v>1</v>
      </c>
      <c r="FF21">
        <v>1</v>
      </c>
      <c r="FG21">
        <v>1</v>
      </c>
      <c r="FH21">
        <v>1</v>
      </c>
      <c r="FI21">
        <v>1</v>
      </c>
    </row>
    <row r="22" spans="1:165" x14ac:dyDescent="0.25">
      <c r="A22" s="53" t="s">
        <v>690</v>
      </c>
      <c r="B22">
        <v>1</v>
      </c>
      <c r="C22">
        <v>1</v>
      </c>
      <c r="D22">
        <v>1</v>
      </c>
      <c r="E22">
        <v>1</v>
      </c>
      <c r="F22">
        <v>1</v>
      </c>
      <c r="G22">
        <v>1</v>
      </c>
      <c r="H22">
        <v>1</v>
      </c>
      <c r="I22">
        <v>1</v>
      </c>
      <c r="J22">
        <v>1</v>
      </c>
      <c r="K22">
        <v>1</v>
      </c>
      <c r="L22">
        <v>1</v>
      </c>
      <c r="M22">
        <v>1</v>
      </c>
      <c r="N22">
        <v>1</v>
      </c>
      <c r="O22">
        <v>1</v>
      </c>
      <c r="P22">
        <v>1</v>
      </c>
      <c r="Q22">
        <v>1</v>
      </c>
      <c r="R22">
        <v>1</v>
      </c>
      <c r="S22">
        <v>1</v>
      </c>
      <c r="T22">
        <v>1</v>
      </c>
      <c r="U22">
        <v>1</v>
      </c>
      <c r="V22">
        <v>1</v>
      </c>
      <c r="W22">
        <v>1</v>
      </c>
      <c r="X22">
        <v>1</v>
      </c>
      <c r="Y22">
        <v>1</v>
      </c>
      <c r="Z22">
        <v>1</v>
      </c>
      <c r="AA22">
        <v>1</v>
      </c>
      <c r="AB22">
        <v>1</v>
      </c>
      <c r="AC22">
        <v>1</v>
      </c>
      <c r="AD22">
        <v>1</v>
      </c>
      <c r="AE22">
        <v>1</v>
      </c>
      <c r="AF22">
        <v>1</v>
      </c>
      <c r="AG22">
        <v>1</v>
      </c>
      <c r="AH22">
        <v>1</v>
      </c>
      <c r="AI22">
        <v>1</v>
      </c>
      <c r="AJ22">
        <v>1</v>
      </c>
      <c r="AK22">
        <v>1</v>
      </c>
      <c r="AL22">
        <v>1</v>
      </c>
      <c r="AM22">
        <v>1</v>
      </c>
      <c r="AN22">
        <v>1</v>
      </c>
      <c r="AO22">
        <v>1</v>
      </c>
      <c r="AP22">
        <v>1</v>
      </c>
      <c r="AQ22">
        <v>1</v>
      </c>
      <c r="AR22">
        <v>1</v>
      </c>
      <c r="AS22">
        <v>1</v>
      </c>
      <c r="AT22">
        <v>1</v>
      </c>
      <c r="AU22">
        <v>1</v>
      </c>
      <c r="AV22">
        <v>1</v>
      </c>
      <c r="AW22">
        <v>1</v>
      </c>
      <c r="AX22">
        <v>1</v>
      </c>
      <c r="AY22">
        <v>1</v>
      </c>
      <c r="AZ22">
        <v>1</v>
      </c>
      <c r="BA22">
        <v>1</v>
      </c>
      <c r="BB22">
        <v>1</v>
      </c>
      <c r="BC22">
        <v>1</v>
      </c>
      <c r="BD22">
        <v>1</v>
      </c>
      <c r="BE22">
        <v>1</v>
      </c>
      <c r="BF22">
        <v>1</v>
      </c>
      <c r="BG22">
        <v>1</v>
      </c>
      <c r="BH22">
        <v>1</v>
      </c>
      <c r="BI22">
        <v>1</v>
      </c>
      <c r="BJ22">
        <v>1</v>
      </c>
      <c r="BK22">
        <v>1</v>
      </c>
      <c r="BL22">
        <v>1</v>
      </c>
      <c r="BM22">
        <v>1</v>
      </c>
      <c r="BN22">
        <v>1</v>
      </c>
      <c r="BO22">
        <v>1</v>
      </c>
      <c r="BP22">
        <v>1</v>
      </c>
      <c r="BQ22">
        <v>1</v>
      </c>
      <c r="BR22">
        <v>1</v>
      </c>
      <c r="BS22">
        <v>1</v>
      </c>
      <c r="BT22">
        <v>1</v>
      </c>
      <c r="BU22">
        <v>1</v>
      </c>
      <c r="BV22">
        <v>1</v>
      </c>
      <c r="BW22">
        <v>1</v>
      </c>
      <c r="BX22">
        <v>1</v>
      </c>
      <c r="BY22">
        <v>1</v>
      </c>
      <c r="BZ22">
        <v>1</v>
      </c>
      <c r="CA22">
        <v>1</v>
      </c>
      <c r="CB22">
        <v>1</v>
      </c>
      <c r="CC22">
        <v>1</v>
      </c>
      <c r="CD22">
        <v>1</v>
      </c>
      <c r="CE22">
        <v>1</v>
      </c>
      <c r="CF22">
        <v>1</v>
      </c>
      <c r="CG22">
        <v>1</v>
      </c>
      <c r="CH22">
        <v>1</v>
      </c>
      <c r="CI22">
        <v>1</v>
      </c>
      <c r="CJ22">
        <v>1</v>
      </c>
      <c r="CK22">
        <v>1</v>
      </c>
      <c r="CL22">
        <v>1</v>
      </c>
      <c r="CM22">
        <v>1</v>
      </c>
      <c r="CN22">
        <v>1</v>
      </c>
      <c r="CO22">
        <v>1</v>
      </c>
      <c r="CP22">
        <v>1</v>
      </c>
      <c r="CQ22">
        <v>1</v>
      </c>
      <c r="CR22">
        <v>1</v>
      </c>
      <c r="CS22">
        <v>1</v>
      </c>
      <c r="CT22">
        <v>1</v>
      </c>
      <c r="CU22">
        <v>1</v>
      </c>
      <c r="CV22">
        <v>1</v>
      </c>
      <c r="CW22">
        <v>1</v>
      </c>
      <c r="CX22">
        <v>1</v>
      </c>
      <c r="CY22">
        <v>1</v>
      </c>
      <c r="CZ22">
        <v>1</v>
      </c>
      <c r="DA22">
        <v>1</v>
      </c>
      <c r="DB22">
        <v>1</v>
      </c>
      <c r="DC22">
        <v>1</v>
      </c>
      <c r="DD22">
        <v>1</v>
      </c>
      <c r="DE22">
        <v>1</v>
      </c>
      <c r="DF22">
        <v>1</v>
      </c>
      <c r="DG22">
        <v>1</v>
      </c>
      <c r="DH22">
        <v>1</v>
      </c>
      <c r="DI22">
        <v>1</v>
      </c>
      <c r="DJ22">
        <v>1</v>
      </c>
      <c r="DK22">
        <v>1</v>
      </c>
      <c r="DL22">
        <v>1</v>
      </c>
      <c r="DM22">
        <v>1</v>
      </c>
      <c r="DN22">
        <v>1</v>
      </c>
      <c r="DO22">
        <v>1</v>
      </c>
      <c r="DP22">
        <v>1</v>
      </c>
      <c r="DQ22">
        <v>1</v>
      </c>
      <c r="DR22">
        <v>1</v>
      </c>
      <c r="DS22">
        <v>1</v>
      </c>
      <c r="DT22">
        <v>1</v>
      </c>
      <c r="DU22">
        <v>1</v>
      </c>
      <c r="DV22">
        <v>1</v>
      </c>
      <c r="DW22">
        <v>1</v>
      </c>
      <c r="DX22">
        <v>1</v>
      </c>
      <c r="DY22">
        <v>1</v>
      </c>
      <c r="DZ22">
        <v>1</v>
      </c>
      <c r="EA22">
        <v>1</v>
      </c>
      <c r="EB22">
        <v>1</v>
      </c>
      <c r="EC22">
        <v>1</v>
      </c>
      <c r="ED22">
        <v>1</v>
      </c>
      <c r="EE22">
        <v>1</v>
      </c>
      <c r="EF22">
        <v>1</v>
      </c>
      <c r="EG22">
        <v>1</v>
      </c>
      <c r="EH22">
        <v>1</v>
      </c>
      <c r="EI22">
        <v>1</v>
      </c>
      <c r="EJ22">
        <v>1</v>
      </c>
      <c r="EK22">
        <v>1</v>
      </c>
      <c r="EL22">
        <v>1</v>
      </c>
      <c r="EM22">
        <v>1</v>
      </c>
      <c r="EN22">
        <v>1</v>
      </c>
      <c r="EO22">
        <v>1</v>
      </c>
      <c r="EP22">
        <v>1</v>
      </c>
      <c r="EQ22">
        <v>1</v>
      </c>
      <c r="ER22">
        <v>1</v>
      </c>
      <c r="ES22">
        <v>1</v>
      </c>
      <c r="ET22">
        <v>1</v>
      </c>
      <c r="EU22">
        <v>1</v>
      </c>
      <c r="EV22">
        <v>1</v>
      </c>
      <c r="EW22">
        <v>1</v>
      </c>
      <c r="EX22">
        <v>1</v>
      </c>
      <c r="EY22">
        <v>1</v>
      </c>
      <c r="EZ22">
        <v>1</v>
      </c>
      <c r="FA22">
        <v>1</v>
      </c>
      <c r="FB22">
        <v>1</v>
      </c>
      <c r="FC22">
        <v>1</v>
      </c>
      <c r="FD22">
        <v>1</v>
      </c>
      <c r="FE22">
        <v>1</v>
      </c>
      <c r="FF22">
        <v>1</v>
      </c>
      <c r="FG22">
        <v>1</v>
      </c>
      <c r="FH22">
        <v>1</v>
      </c>
      <c r="FI22">
        <v>1</v>
      </c>
    </row>
    <row r="23" spans="1:165" x14ac:dyDescent="0.25">
      <c r="A23" s="53" t="s">
        <v>691</v>
      </c>
      <c r="I23">
        <v>1</v>
      </c>
      <c r="T23">
        <v>1</v>
      </c>
      <c r="AC23">
        <v>1</v>
      </c>
      <c r="AM23">
        <v>1</v>
      </c>
      <c r="BD23">
        <v>1</v>
      </c>
      <c r="BN23">
        <v>1</v>
      </c>
      <c r="BX23">
        <v>1</v>
      </c>
      <c r="CH23">
        <v>1</v>
      </c>
      <c r="CR23">
        <v>1</v>
      </c>
      <c r="DB23">
        <v>1</v>
      </c>
      <c r="DL23">
        <v>1</v>
      </c>
      <c r="DV23">
        <v>1</v>
      </c>
      <c r="EA23">
        <v>1</v>
      </c>
      <c r="EK23">
        <v>1</v>
      </c>
      <c r="EU23">
        <v>1</v>
      </c>
      <c r="FE23">
        <v>1</v>
      </c>
    </row>
    <row r="24" spans="1:165" x14ac:dyDescent="0.25">
      <c r="A24" s="53" t="s">
        <v>692</v>
      </c>
      <c r="B24">
        <v>1</v>
      </c>
      <c r="C24">
        <v>1</v>
      </c>
      <c r="D24">
        <v>1</v>
      </c>
      <c r="E24">
        <v>1</v>
      </c>
      <c r="F24">
        <v>1</v>
      </c>
      <c r="G24">
        <v>1</v>
      </c>
      <c r="H24">
        <v>1</v>
      </c>
      <c r="I24">
        <v>1</v>
      </c>
      <c r="J24">
        <v>1</v>
      </c>
      <c r="K24">
        <v>1</v>
      </c>
      <c r="L24">
        <v>1</v>
      </c>
      <c r="M24">
        <v>1</v>
      </c>
      <c r="N24">
        <v>1</v>
      </c>
      <c r="O24">
        <v>1</v>
      </c>
      <c r="P24">
        <v>1</v>
      </c>
      <c r="Q24">
        <v>1</v>
      </c>
      <c r="R24">
        <v>1</v>
      </c>
      <c r="S24">
        <v>1</v>
      </c>
      <c r="T24">
        <v>1</v>
      </c>
      <c r="U24">
        <v>1</v>
      </c>
      <c r="V24">
        <v>1</v>
      </c>
      <c r="W24">
        <v>1</v>
      </c>
      <c r="X24">
        <v>1</v>
      </c>
      <c r="Y24">
        <v>1</v>
      </c>
      <c r="Z24">
        <v>1</v>
      </c>
      <c r="AA24">
        <v>1</v>
      </c>
      <c r="AB24">
        <v>1</v>
      </c>
      <c r="AC24">
        <v>1</v>
      </c>
      <c r="AD24">
        <v>1</v>
      </c>
      <c r="AE24">
        <v>1</v>
      </c>
      <c r="AF24">
        <v>1</v>
      </c>
      <c r="AG24">
        <v>1</v>
      </c>
      <c r="AH24">
        <v>1</v>
      </c>
      <c r="AI24">
        <v>1</v>
      </c>
      <c r="AJ24">
        <v>1</v>
      </c>
      <c r="AK24">
        <v>1</v>
      </c>
      <c r="AL24">
        <v>1</v>
      </c>
      <c r="AM24">
        <v>1</v>
      </c>
      <c r="AN24">
        <v>1</v>
      </c>
      <c r="AO24">
        <v>1</v>
      </c>
      <c r="AP24">
        <v>1</v>
      </c>
      <c r="AQ24">
        <v>1</v>
      </c>
      <c r="AR24">
        <v>1</v>
      </c>
      <c r="AS24">
        <v>1</v>
      </c>
      <c r="AT24">
        <v>1</v>
      </c>
      <c r="AU24">
        <v>1</v>
      </c>
      <c r="AV24">
        <v>1</v>
      </c>
      <c r="AW24">
        <v>1</v>
      </c>
      <c r="AX24">
        <v>1</v>
      </c>
      <c r="AY24">
        <v>1</v>
      </c>
      <c r="AZ24">
        <v>1</v>
      </c>
      <c r="BA24">
        <v>1</v>
      </c>
      <c r="BB24">
        <v>1</v>
      </c>
      <c r="BC24">
        <v>1</v>
      </c>
      <c r="BD24">
        <v>1</v>
      </c>
      <c r="BE24">
        <v>1</v>
      </c>
      <c r="BF24">
        <v>1</v>
      </c>
      <c r="BG24">
        <v>1</v>
      </c>
      <c r="BH24">
        <v>1</v>
      </c>
      <c r="BI24">
        <v>1</v>
      </c>
      <c r="BJ24">
        <v>1</v>
      </c>
      <c r="BK24">
        <v>1</v>
      </c>
      <c r="BL24">
        <v>1</v>
      </c>
      <c r="BM24">
        <v>1</v>
      </c>
      <c r="BN24">
        <v>1</v>
      </c>
      <c r="BO24">
        <v>1</v>
      </c>
      <c r="BP24">
        <v>1</v>
      </c>
      <c r="BQ24">
        <v>1</v>
      </c>
      <c r="BR24">
        <v>1</v>
      </c>
      <c r="BS24">
        <v>1</v>
      </c>
      <c r="BT24">
        <v>1</v>
      </c>
      <c r="BU24">
        <v>1</v>
      </c>
      <c r="BV24">
        <v>1</v>
      </c>
      <c r="BW24">
        <v>1</v>
      </c>
      <c r="BX24">
        <v>1</v>
      </c>
      <c r="BY24">
        <v>1</v>
      </c>
      <c r="BZ24">
        <v>1</v>
      </c>
      <c r="CA24">
        <v>1</v>
      </c>
      <c r="CB24">
        <v>1</v>
      </c>
      <c r="CC24">
        <v>1</v>
      </c>
      <c r="CD24">
        <v>1</v>
      </c>
      <c r="CE24">
        <v>1</v>
      </c>
      <c r="CF24">
        <v>1</v>
      </c>
      <c r="CG24">
        <v>1</v>
      </c>
      <c r="CH24">
        <v>1</v>
      </c>
      <c r="CI24">
        <v>1</v>
      </c>
      <c r="CJ24">
        <v>1</v>
      </c>
      <c r="CK24">
        <v>1</v>
      </c>
      <c r="CL24">
        <v>1</v>
      </c>
      <c r="CM24">
        <v>1</v>
      </c>
      <c r="CN24">
        <v>1</v>
      </c>
      <c r="CO24">
        <v>1</v>
      </c>
      <c r="CP24">
        <v>1</v>
      </c>
      <c r="CQ24">
        <v>1</v>
      </c>
      <c r="CR24">
        <v>1</v>
      </c>
      <c r="CS24">
        <v>1</v>
      </c>
      <c r="CT24">
        <v>1</v>
      </c>
      <c r="CU24">
        <v>1</v>
      </c>
      <c r="CV24">
        <v>1</v>
      </c>
      <c r="CW24">
        <v>1</v>
      </c>
      <c r="CX24">
        <v>1</v>
      </c>
      <c r="CY24">
        <v>1</v>
      </c>
      <c r="CZ24">
        <v>1</v>
      </c>
      <c r="DA24">
        <v>1</v>
      </c>
      <c r="DB24">
        <v>1</v>
      </c>
      <c r="DC24">
        <v>1</v>
      </c>
      <c r="DD24">
        <v>1</v>
      </c>
      <c r="DE24">
        <v>1</v>
      </c>
      <c r="DF24">
        <v>1</v>
      </c>
      <c r="DG24">
        <v>1</v>
      </c>
      <c r="DH24">
        <v>1</v>
      </c>
      <c r="DI24">
        <v>1</v>
      </c>
      <c r="DJ24">
        <v>1</v>
      </c>
      <c r="DK24">
        <v>1</v>
      </c>
      <c r="DL24">
        <v>1</v>
      </c>
      <c r="DM24">
        <v>1</v>
      </c>
      <c r="DN24">
        <v>1</v>
      </c>
      <c r="DO24">
        <v>1</v>
      </c>
      <c r="DP24">
        <v>1</v>
      </c>
      <c r="DQ24">
        <v>1</v>
      </c>
      <c r="DR24">
        <v>1</v>
      </c>
      <c r="DS24">
        <v>1</v>
      </c>
      <c r="DT24">
        <v>1</v>
      </c>
      <c r="DU24">
        <v>1</v>
      </c>
      <c r="DV24">
        <v>1</v>
      </c>
      <c r="DW24">
        <v>1</v>
      </c>
      <c r="DX24">
        <v>1</v>
      </c>
      <c r="DY24">
        <v>1</v>
      </c>
      <c r="DZ24">
        <v>1</v>
      </c>
      <c r="EA24">
        <v>1</v>
      </c>
      <c r="EB24">
        <v>1</v>
      </c>
      <c r="EC24">
        <v>1</v>
      </c>
      <c r="ED24">
        <v>1</v>
      </c>
      <c r="EE24">
        <v>1</v>
      </c>
      <c r="EF24">
        <v>1</v>
      </c>
      <c r="EG24">
        <v>1</v>
      </c>
      <c r="EH24">
        <v>1</v>
      </c>
      <c r="EI24">
        <v>1</v>
      </c>
      <c r="EJ24">
        <v>1</v>
      </c>
      <c r="EK24">
        <v>1</v>
      </c>
      <c r="EL24">
        <v>1</v>
      </c>
      <c r="EM24">
        <v>1</v>
      </c>
      <c r="EN24">
        <v>1</v>
      </c>
      <c r="EO24">
        <v>1</v>
      </c>
      <c r="EP24">
        <v>1</v>
      </c>
      <c r="EQ24">
        <v>1</v>
      </c>
      <c r="ER24">
        <v>1</v>
      </c>
      <c r="ES24">
        <v>1</v>
      </c>
      <c r="ET24">
        <v>1</v>
      </c>
      <c r="EU24">
        <v>1</v>
      </c>
      <c r="EV24">
        <v>1</v>
      </c>
      <c r="EW24">
        <v>1</v>
      </c>
      <c r="EX24">
        <v>1</v>
      </c>
      <c r="EY24">
        <v>1</v>
      </c>
      <c r="EZ24">
        <v>1</v>
      </c>
      <c r="FA24">
        <v>1</v>
      </c>
      <c r="FB24">
        <v>1</v>
      </c>
      <c r="FC24">
        <v>1</v>
      </c>
      <c r="FD24">
        <v>1</v>
      </c>
      <c r="FE24">
        <v>1</v>
      </c>
      <c r="FF24">
        <v>1</v>
      </c>
      <c r="FG24">
        <v>1</v>
      </c>
      <c r="FH24">
        <v>1</v>
      </c>
      <c r="FI24">
        <v>1</v>
      </c>
    </row>
    <row r="25" spans="1:165" x14ac:dyDescent="0.25">
      <c r="A25" s="53" t="s">
        <v>415</v>
      </c>
      <c r="B25">
        <v>1</v>
      </c>
      <c r="D25">
        <v>1</v>
      </c>
      <c r="F25">
        <v>1</v>
      </c>
      <c r="H25">
        <v>1</v>
      </c>
      <c r="J25">
        <v>1</v>
      </c>
      <c r="L25">
        <v>1</v>
      </c>
      <c r="N25">
        <v>1</v>
      </c>
      <c r="P25">
        <v>1</v>
      </c>
      <c r="R25">
        <v>1</v>
      </c>
      <c r="S25">
        <v>1</v>
      </c>
      <c r="V25">
        <v>1</v>
      </c>
      <c r="X25">
        <v>1</v>
      </c>
      <c r="Z25">
        <v>1</v>
      </c>
      <c r="AB25">
        <v>1</v>
      </c>
      <c r="AD25">
        <v>1</v>
      </c>
      <c r="AF25">
        <v>1</v>
      </c>
      <c r="AH25">
        <v>1</v>
      </c>
      <c r="AJ25">
        <v>1</v>
      </c>
      <c r="AL25">
        <v>1</v>
      </c>
      <c r="AN25">
        <v>1</v>
      </c>
      <c r="AP25">
        <v>1</v>
      </c>
      <c r="AR25">
        <v>1</v>
      </c>
      <c r="AT25">
        <v>1</v>
      </c>
      <c r="AV25">
        <v>1</v>
      </c>
      <c r="AW25">
        <v>1</v>
      </c>
      <c r="AY25">
        <v>1</v>
      </c>
      <c r="BA25">
        <v>1</v>
      </c>
      <c r="BC25">
        <v>1</v>
      </c>
      <c r="BE25">
        <v>1</v>
      </c>
      <c r="BG25">
        <v>1</v>
      </c>
      <c r="BI25">
        <v>1</v>
      </c>
      <c r="BK25">
        <v>1</v>
      </c>
      <c r="BM25">
        <v>1</v>
      </c>
      <c r="BO25">
        <v>1</v>
      </c>
      <c r="BQ25">
        <v>1</v>
      </c>
      <c r="BS25">
        <v>1</v>
      </c>
      <c r="BU25">
        <v>1</v>
      </c>
      <c r="BW25">
        <v>1</v>
      </c>
      <c r="BY25">
        <v>1</v>
      </c>
      <c r="CA25">
        <v>1</v>
      </c>
      <c r="CC25">
        <v>1</v>
      </c>
      <c r="CE25">
        <v>1</v>
      </c>
      <c r="CG25">
        <v>1</v>
      </c>
      <c r="CI25">
        <v>1</v>
      </c>
      <c r="CK25">
        <v>1</v>
      </c>
      <c r="CM25">
        <v>1</v>
      </c>
      <c r="CO25">
        <v>1</v>
      </c>
      <c r="CQ25">
        <v>1</v>
      </c>
      <c r="CS25">
        <v>1</v>
      </c>
      <c r="CU25">
        <v>1</v>
      </c>
      <c r="CW25">
        <v>1</v>
      </c>
      <c r="CY25">
        <v>1</v>
      </c>
      <c r="DA25">
        <v>1</v>
      </c>
      <c r="DC25">
        <v>1</v>
      </c>
      <c r="DE25">
        <v>1</v>
      </c>
      <c r="DG25">
        <v>1</v>
      </c>
      <c r="DI25">
        <v>1</v>
      </c>
      <c r="DK25">
        <v>1</v>
      </c>
      <c r="DM25">
        <v>1</v>
      </c>
      <c r="DO25">
        <v>1</v>
      </c>
      <c r="DQ25">
        <v>1</v>
      </c>
      <c r="DS25">
        <v>1</v>
      </c>
      <c r="DU25">
        <v>1</v>
      </c>
      <c r="DW25">
        <v>1</v>
      </c>
      <c r="DY25">
        <v>1</v>
      </c>
      <c r="EB25">
        <v>1</v>
      </c>
      <c r="ED25">
        <v>1</v>
      </c>
      <c r="EF25">
        <v>1</v>
      </c>
      <c r="EH25">
        <v>1</v>
      </c>
      <c r="EJ25">
        <v>1</v>
      </c>
      <c r="EL25">
        <v>1</v>
      </c>
      <c r="EN25">
        <v>1</v>
      </c>
      <c r="EP25">
        <v>1</v>
      </c>
      <c r="ER25">
        <v>1</v>
      </c>
      <c r="ET25">
        <v>1</v>
      </c>
      <c r="EV25">
        <v>1</v>
      </c>
      <c r="EX25">
        <v>1</v>
      </c>
      <c r="FA25">
        <v>1</v>
      </c>
      <c r="FB25">
        <v>1</v>
      </c>
      <c r="FD25">
        <v>1</v>
      </c>
      <c r="FF25">
        <v>1</v>
      </c>
      <c r="FH25">
        <v>1</v>
      </c>
    </row>
    <row r="26" spans="1:165" x14ac:dyDescent="0.25">
      <c r="A26" s="53" t="s">
        <v>290</v>
      </c>
      <c r="AC26">
        <v>1</v>
      </c>
      <c r="BX26">
        <v>1</v>
      </c>
    </row>
    <row r="27" spans="1:165" x14ac:dyDescent="0.25">
      <c r="A27" s="53" t="s">
        <v>693</v>
      </c>
      <c r="CR27">
        <v>1</v>
      </c>
      <c r="CS27">
        <v>1</v>
      </c>
      <c r="CT27">
        <v>1</v>
      </c>
      <c r="CU27">
        <v>1</v>
      </c>
      <c r="CV27">
        <v>1</v>
      </c>
      <c r="CW27">
        <v>1</v>
      </c>
      <c r="CX27">
        <v>1</v>
      </c>
      <c r="CY27">
        <v>1</v>
      </c>
      <c r="CZ27">
        <v>1</v>
      </c>
      <c r="DA27">
        <v>1</v>
      </c>
      <c r="DB27">
        <v>1</v>
      </c>
      <c r="DC27">
        <v>1</v>
      </c>
      <c r="DD27">
        <v>1</v>
      </c>
      <c r="DE27">
        <v>1</v>
      </c>
      <c r="DF27">
        <v>1</v>
      </c>
      <c r="DG27">
        <v>1</v>
      </c>
      <c r="DH27">
        <v>1</v>
      </c>
      <c r="DI27">
        <v>1</v>
      </c>
      <c r="DJ27">
        <v>1</v>
      </c>
      <c r="DK27">
        <v>1</v>
      </c>
      <c r="DL27">
        <v>1</v>
      </c>
      <c r="DM27">
        <v>1</v>
      </c>
      <c r="DN27">
        <v>1</v>
      </c>
      <c r="DO27">
        <v>1</v>
      </c>
      <c r="DP27">
        <v>1</v>
      </c>
      <c r="DQ27">
        <v>1</v>
      </c>
      <c r="DR27">
        <v>1</v>
      </c>
      <c r="DS27">
        <v>1</v>
      </c>
      <c r="DT27">
        <v>1</v>
      </c>
      <c r="DU27">
        <v>1</v>
      </c>
      <c r="DV27">
        <v>1</v>
      </c>
      <c r="DW27">
        <v>1</v>
      </c>
      <c r="DX27">
        <v>1</v>
      </c>
      <c r="DY27">
        <v>1</v>
      </c>
      <c r="DZ27">
        <v>1</v>
      </c>
      <c r="EA27">
        <v>1</v>
      </c>
      <c r="EB27">
        <v>1</v>
      </c>
      <c r="EC27">
        <v>1</v>
      </c>
      <c r="ED27">
        <v>1</v>
      </c>
      <c r="EE27">
        <v>1</v>
      </c>
      <c r="EF27">
        <v>1</v>
      </c>
      <c r="EG27">
        <v>1</v>
      </c>
      <c r="EH27">
        <v>1</v>
      </c>
      <c r="EI27">
        <v>1</v>
      </c>
      <c r="EJ27">
        <v>1</v>
      </c>
      <c r="EK27">
        <v>1</v>
      </c>
      <c r="EL27">
        <v>1</v>
      </c>
      <c r="EM27">
        <v>1</v>
      </c>
      <c r="EN27">
        <v>1</v>
      </c>
      <c r="EO27">
        <v>1</v>
      </c>
      <c r="EP27">
        <v>1</v>
      </c>
      <c r="EQ27">
        <v>1</v>
      </c>
      <c r="ER27">
        <v>1</v>
      </c>
      <c r="ES27">
        <v>1</v>
      </c>
      <c r="ET27">
        <v>1</v>
      </c>
      <c r="EU27">
        <v>1</v>
      </c>
      <c r="EV27">
        <v>1</v>
      </c>
      <c r="EW27">
        <v>1</v>
      </c>
      <c r="EX27">
        <v>1</v>
      </c>
      <c r="EY27">
        <v>1</v>
      </c>
      <c r="EZ27">
        <v>1</v>
      </c>
      <c r="FA27">
        <v>1</v>
      </c>
      <c r="FB27">
        <v>1</v>
      </c>
      <c r="FC27">
        <v>1</v>
      </c>
      <c r="FD27">
        <v>1</v>
      </c>
      <c r="FE27">
        <v>1</v>
      </c>
      <c r="FF27">
        <v>1</v>
      </c>
      <c r="FG27">
        <v>1</v>
      </c>
      <c r="FH27">
        <v>1</v>
      </c>
      <c r="FI27">
        <v>1</v>
      </c>
    </row>
    <row r="28" spans="1:165" x14ac:dyDescent="0.25">
      <c r="A28" s="53" t="s">
        <v>694</v>
      </c>
      <c r="S28">
        <v>1</v>
      </c>
      <c r="T28">
        <v>1</v>
      </c>
      <c r="U28">
        <v>1</v>
      </c>
      <c r="V28">
        <v>1</v>
      </c>
      <c r="W28">
        <v>1</v>
      </c>
      <c r="X28">
        <v>1</v>
      </c>
      <c r="Y28">
        <v>1</v>
      </c>
      <c r="Z28">
        <v>1</v>
      </c>
      <c r="AA28">
        <v>1</v>
      </c>
      <c r="AB28">
        <v>1</v>
      </c>
      <c r="AC28">
        <v>1</v>
      </c>
      <c r="AD28">
        <v>1</v>
      </c>
      <c r="AE28">
        <v>1</v>
      </c>
      <c r="AF28">
        <v>1</v>
      </c>
      <c r="AG28">
        <v>1</v>
      </c>
      <c r="AH28">
        <v>1</v>
      </c>
      <c r="AI28">
        <v>1</v>
      </c>
      <c r="AJ28">
        <v>1</v>
      </c>
      <c r="AK28">
        <v>1</v>
      </c>
      <c r="AL28">
        <v>1</v>
      </c>
      <c r="AM28">
        <v>1</v>
      </c>
      <c r="AN28">
        <v>1</v>
      </c>
      <c r="AO28">
        <v>1</v>
      </c>
      <c r="AP28">
        <v>1</v>
      </c>
      <c r="AQ28">
        <v>1</v>
      </c>
      <c r="AR28">
        <v>1</v>
      </c>
      <c r="AS28">
        <v>1</v>
      </c>
      <c r="AT28">
        <v>1</v>
      </c>
      <c r="AU28">
        <v>1</v>
      </c>
      <c r="AV28">
        <v>1</v>
      </c>
      <c r="BN28">
        <v>1</v>
      </c>
      <c r="BO28">
        <v>1</v>
      </c>
      <c r="BP28">
        <v>1</v>
      </c>
      <c r="BQ28">
        <v>1</v>
      </c>
      <c r="BR28">
        <v>1</v>
      </c>
      <c r="BS28">
        <v>1</v>
      </c>
      <c r="BT28">
        <v>1</v>
      </c>
      <c r="BU28">
        <v>1</v>
      </c>
      <c r="BV28">
        <v>1</v>
      </c>
      <c r="BW28">
        <v>1</v>
      </c>
      <c r="BX28">
        <v>1</v>
      </c>
      <c r="BY28">
        <v>1</v>
      </c>
      <c r="BZ28">
        <v>1</v>
      </c>
      <c r="CA28">
        <v>1</v>
      </c>
      <c r="CB28">
        <v>1</v>
      </c>
      <c r="CC28">
        <v>1</v>
      </c>
      <c r="CD28">
        <v>1</v>
      </c>
      <c r="CE28">
        <v>1</v>
      </c>
      <c r="CF28">
        <v>1</v>
      </c>
      <c r="CG28">
        <v>1</v>
      </c>
      <c r="CH28">
        <v>1</v>
      </c>
      <c r="CI28">
        <v>1</v>
      </c>
      <c r="CJ28">
        <v>1</v>
      </c>
      <c r="CK28">
        <v>1</v>
      </c>
      <c r="CL28">
        <v>1</v>
      </c>
      <c r="CM28">
        <v>1</v>
      </c>
      <c r="CN28">
        <v>1</v>
      </c>
      <c r="CO28">
        <v>1</v>
      </c>
      <c r="CP28">
        <v>1</v>
      </c>
      <c r="CQ28">
        <v>1</v>
      </c>
    </row>
    <row r="29" spans="1:165" x14ac:dyDescent="0.25">
      <c r="A29" s="53" t="s">
        <v>695</v>
      </c>
    </row>
    <row r="30" spans="1:165" x14ac:dyDescent="0.25">
      <c r="A30" s="53" t="s">
        <v>696</v>
      </c>
      <c r="B30">
        <v>10</v>
      </c>
      <c r="C30">
        <v>7</v>
      </c>
      <c r="D30">
        <v>8</v>
      </c>
      <c r="E30">
        <v>9</v>
      </c>
      <c r="F30">
        <v>8</v>
      </c>
      <c r="G30">
        <v>7</v>
      </c>
      <c r="H30">
        <v>10</v>
      </c>
      <c r="I30">
        <v>8</v>
      </c>
      <c r="J30">
        <v>8</v>
      </c>
      <c r="K30">
        <v>9</v>
      </c>
      <c r="L30">
        <v>8</v>
      </c>
      <c r="M30">
        <v>7</v>
      </c>
      <c r="N30">
        <v>10</v>
      </c>
      <c r="O30">
        <v>7</v>
      </c>
      <c r="P30">
        <v>8</v>
      </c>
      <c r="Q30">
        <v>9</v>
      </c>
      <c r="R30">
        <v>8</v>
      </c>
      <c r="S30">
        <v>11</v>
      </c>
      <c r="T30">
        <v>9</v>
      </c>
      <c r="U30">
        <v>8</v>
      </c>
      <c r="V30">
        <v>9</v>
      </c>
      <c r="W30">
        <v>10</v>
      </c>
      <c r="X30">
        <v>13</v>
      </c>
      <c r="Y30">
        <v>11</v>
      </c>
      <c r="Z30">
        <v>14</v>
      </c>
      <c r="AA30">
        <v>11</v>
      </c>
      <c r="AB30">
        <v>13</v>
      </c>
      <c r="AC30">
        <v>15</v>
      </c>
      <c r="AD30">
        <v>13</v>
      </c>
      <c r="AE30">
        <v>11</v>
      </c>
      <c r="AF30">
        <v>14</v>
      </c>
      <c r="AG30">
        <v>11</v>
      </c>
      <c r="AH30">
        <v>14</v>
      </c>
      <c r="AI30">
        <v>12</v>
      </c>
      <c r="AJ30">
        <v>13</v>
      </c>
      <c r="AK30">
        <v>11</v>
      </c>
      <c r="AL30">
        <v>14</v>
      </c>
      <c r="AM30">
        <v>13</v>
      </c>
      <c r="AN30">
        <v>13</v>
      </c>
      <c r="AO30">
        <v>12</v>
      </c>
      <c r="AP30">
        <v>13</v>
      </c>
      <c r="AQ30">
        <v>11</v>
      </c>
      <c r="AR30">
        <v>15</v>
      </c>
      <c r="AS30">
        <v>11</v>
      </c>
      <c r="AT30">
        <v>13</v>
      </c>
      <c r="AU30">
        <v>12</v>
      </c>
      <c r="AV30">
        <v>14</v>
      </c>
      <c r="AW30">
        <v>12</v>
      </c>
      <c r="AX30">
        <v>8</v>
      </c>
      <c r="AY30">
        <v>9</v>
      </c>
      <c r="AZ30">
        <v>11</v>
      </c>
      <c r="BA30">
        <v>9</v>
      </c>
      <c r="BB30">
        <v>8</v>
      </c>
      <c r="BC30">
        <v>12</v>
      </c>
      <c r="BD30">
        <v>9</v>
      </c>
      <c r="BE30">
        <v>9</v>
      </c>
      <c r="BF30">
        <v>11</v>
      </c>
      <c r="BG30">
        <v>9</v>
      </c>
      <c r="BH30">
        <v>8</v>
      </c>
      <c r="BI30">
        <v>12</v>
      </c>
      <c r="BJ30">
        <v>8</v>
      </c>
      <c r="BK30">
        <v>9</v>
      </c>
      <c r="BL30">
        <v>11</v>
      </c>
      <c r="BM30">
        <v>9</v>
      </c>
      <c r="BN30">
        <v>10</v>
      </c>
      <c r="BO30">
        <v>13</v>
      </c>
      <c r="BP30">
        <v>9</v>
      </c>
      <c r="BQ30">
        <v>10</v>
      </c>
      <c r="BR30">
        <v>12</v>
      </c>
      <c r="BS30">
        <v>15</v>
      </c>
      <c r="BT30">
        <v>12</v>
      </c>
      <c r="BU30">
        <v>17</v>
      </c>
      <c r="BV30">
        <v>12</v>
      </c>
      <c r="BW30">
        <v>15</v>
      </c>
      <c r="BX30">
        <v>16</v>
      </c>
      <c r="BY30">
        <v>15</v>
      </c>
      <c r="BZ30">
        <v>12</v>
      </c>
      <c r="CA30">
        <v>17</v>
      </c>
      <c r="CB30">
        <v>12</v>
      </c>
      <c r="CC30">
        <v>15</v>
      </c>
      <c r="CD30">
        <v>14</v>
      </c>
      <c r="CE30">
        <v>15</v>
      </c>
      <c r="CF30">
        <v>12</v>
      </c>
      <c r="CG30">
        <v>17</v>
      </c>
      <c r="CH30">
        <v>13</v>
      </c>
      <c r="CI30">
        <v>15</v>
      </c>
      <c r="CJ30">
        <v>14</v>
      </c>
      <c r="CK30">
        <v>15</v>
      </c>
      <c r="CL30">
        <v>12</v>
      </c>
      <c r="CM30">
        <v>17</v>
      </c>
      <c r="CN30">
        <v>12</v>
      </c>
      <c r="CO30">
        <v>15</v>
      </c>
      <c r="CP30">
        <v>14</v>
      </c>
      <c r="CQ30">
        <v>15</v>
      </c>
      <c r="CR30">
        <v>13</v>
      </c>
      <c r="CS30">
        <v>12</v>
      </c>
      <c r="CT30">
        <v>11</v>
      </c>
      <c r="CU30">
        <v>13</v>
      </c>
      <c r="CV30">
        <v>11</v>
      </c>
      <c r="CW30">
        <v>12</v>
      </c>
      <c r="CX30">
        <v>12</v>
      </c>
      <c r="CY30">
        <v>12</v>
      </c>
      <c r="CZ30">
        <v>11</v>
      </c>
      <c r="DA30">
        <v>13</v>
      </c>
      <c r="DB30">
        <v>12</v>
      </c>
      <c r="DC30">
        <v>11</v>
      </c>
      <c r="DD30">
        <v>11</v>
      </c>
      <c r="DE30">
        <v>11</v>
      </c>
      <c r="DF30">
        <v>10</v>
      </c>
      <c r="DG30">
        <v>12</v>
      </c>
      <c r="DH30">
        <v>10</v>
      </c>
      <c r="DI30">
        <v>11</v>
      </c>
      <c r="DJ30">
        <v>11</v>
      </c>
      <c r="DK30">
        <v>11</v>
      </c>
      <c r="DL30">
        <v>11</v>
      </c>
      <c r="DM30">
        <v>12</v>
      </c>
      <c r="DN30">
        <v>10</v>
      </c>
      <c r="DO30">
        <v>11</v>
      </c>
      <c r="DP30">
        <v>11</v>
      </c>
      <c r="DQ30">
        <v>11</v>
      </c>
      <c r="DR30">
        <v>10</v>
      </c>
      <c r="DS30">
        <v>12</v>
      </c>
      <c r="DT30">
        <v>10</v>
      </c>
      <c r="DU30">
        <v>11</v>
      </c>
      <c r="DV30">
        <v>12</v>
      </c>
      <c r="DW30">
        <v>11</v>
      </c>
      <c r="DX30">
        <v>10</v>
      </c>
      <c r="DY30">
        <v>12</v>
      </c>
      <c r="DZ30">
        <v>10</v>
      </c>
      <c r="EA30">
        <v>14</v>
      </c>
      <c r="EB30">
        <v>14</v>
      </c>
      <c r="EC30">
        <v>12</v>
      </c>
      <c r="ED30">
        <v>15</v>
      </c>
      <c r="EE30">
        <v>12</v>
      </c>
      <c r="EF30">
        <v>14</v>
      </c>
      <c r="EG30">
        <v>13</v>
      </c>
      <c r="EH30">
        <v>14</v>
      </c>
      <c r="EI30">
        <v>12</v>
      </c>
      <c r="EJ30">
        <v>15</v>
      </c>
      <c r="EK30">
        <v>13</v>
      </c>
      <c r="EL30">
        <v>12</v>
      </c>
      <c r="EM30">
        <v>12</v>
      </c>
      <c r="EN30">
        <v>12</v>
      </c>
      <c r="EO30">
        <v>11</v>
      </c>
      <c r="EP30">
        <v>13</v>
      </c>
      <c r="EQ30">
        <v>11</v>
      </c>
      <c r="ER30">
        <v>12</v>
      </c>
      <c r="ES30">
        <v>12</v>
      </c>
      <c r="ET30">
        <v>12</v>
      </c>
      <c r="EU30">
        <v>12</v>
      </c>
      <c r="EV30">
        <v>13</v>
      </c>
      <c r="EW30">
        <v>11</v>
      </c>
      <c r="EX30">
        <v>12</v>
      </c>
      <c r="EY30">
        <v>12</v>
      </c>
      <c r="EZ30">
        <v>11</v>
      </c>
      <c r="FA30">
        <v>12</v>
      </c>
      <c r="FB30">
        <v>13</v>
      </c>
      <c r="FC30">
        <v>11</v>
      </c>
      <c r="FD30">
        <v>12</v>
      </c>
      <c r="FE30">
        <v>13</v>
      </c>
      <c r="FF30">
        <v>12</v>
      </c>
      <c r="FG30">
        <v>11</v>
      </c>
      <c r="FH30">
        <v>13</v>
      </c>
      <c r="FI30">
        <v>11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B2436-0E86-4C8D-9B78-309E4FBAEE36}">
  <sheetPr codeName="Лист46"/>
  <dimension ref="A1:A81"/>
  <sheetViews>
    <sheetView workbookViewId="0">
      <selection activeCell="V19" sqref="V19"/>
    </sheetView>
  </sheetViews>
  <sheetFormatPr defaultRowHeight="15" x14ac:dyDescent="0.25"/>
  <cols>
    <col min="1" max="1" width="100.5703125" customWidth="1"/>
  </cols>
  <sheetData>
    <row r="1" spans="1:1" ht="34.5" customHeight="1" x14ac:dyDescent="0.25">
      <c r="A1" s="23" t="s">
        <v>426</v>
      </c>
    </row>
    <row r="2" spans="1:1" x14ac:dyDescent="0.25">
      <c r="A2" s="25"/>
    </row>
    <row r="3" spans="1:1" x14ac:dyDescent="0.25">
      <c r="A3" s="24" t="s">
        <v>445</v>
      </c>
    </row>
    <row r="4" spans="1:1" x14ac:dyDescent="0.25">
      <c r="A4" s="25"/>
    </row>
    <row r="5" spans="1:1" ht="105" x14ac:dyDescent="0.25">
      <c r="A5" s="26" t="s">
        <v>446</v>
      </c>
    </row>
    <row r="6" spans="1:1" x14ac:dyDescent="0.25">
      <c r="A6" s="25"/>
    </row>
    <row r="7" spans="1:1" x14ac:dyDescent="0.25">
      <c r="A7" s="26" t="s">
        <v>447</v>
      </c>
    </row>
    <row r="8" spans="1:1" x14ac:dyDescent="0.25">
      <c r="A8" s="25"/>
    </row>
    <row r="9" spans="1:1" ht="30" x14ac:dyDescent="0.25">
      <c r="A9" s="27" t="s">
        <v>448</v>
      </c>
    </row>
    <row r="10" spans="1:1" x14ac:dyDescent="0.25">
      <c r="A10" s="25"/>
    </row>
    <row r="11" spans="1:1" ht="30" x14ac:dyDescent="0.25">
      <c r="A11" s="27" t="s">
        <v>449</v>
      </c>
    </row>
    <row r="12" spans="1:1" x14ac:dyDescent="0.25">
      <c r="A12" s="25"/>
    </row>
    <row r="13" spans="1:1" ht="30" x14ac:dyDescent="0.25">
      <c r="A13" s="26" t="s">
        <v>450</v>
      </c>
    </row>
    <row r="14" spans="1:1" x14ac:dyDescent="0.25">
      <c r="A14" s="25"/>
    </row>
    <row r="15" spans="1:1" ht="90" x14ac:dyDescent="0.25">
      <c r="A15" s="26" t="s">
        <v>451</v>
      </c>
    </row>
    <row r="16" spans="1:1" x14ac:dyDescent="0.25">
      <c r="A16" s="25"/>
    </row>
    <row r="17" spans="1:1" ht="45" x14ac:dyDescent="0.25">
      <c r="A17" s="26" t="s">
        <v>452</v>
      </c>
    </row>
    <row r="18" spans="1:1" x14ac:dyDescent="0.25">
      <c r="A18" s="25"/>
    </row>
    <row r="19" spans="1:1" ht="30" x14ac:dyDescent="0.25">
      <c r="A19" s="27" t="s">
        <v>453</v>
      </c>
    </row>
    <row r="20" spans="1:1" x14ac:dyDescent="0.25">
      <c r="A20" s="25"/>
    </row>
    <row r="21" spans="1:1" ht="30" x14ac:dyDescent="0.25">
      <c r="A21" s="27" t="s">
        <v>449</v>
      </c>
    </row>
    <row r="22" spans="1:1" x14ac:dyDescent="0.25">
      <c r="A22" s="25"/>
    </row>
    <row r="23" spans="1:1" x14ac:dyDescent="0.25">
      <c r="A23" s="26" t="s">
        <v>454</v>
      </c>
    </row>
    <row r="24" spans="1:1" x14ac:dyDescent="0.25">
      <c r="A24" s="25"/>
    </row>
    <row r="25" spans="1:1" ht="30" x14ac:dyDescent="0.25">
      <c r="A25" s="26" t="s">
        <v>455</v>
      </c>
    </row>
    <row r="26" spans="1:1" x14ac:dyDescent="0.25">
      <c r="A26" s="25"/>
    </row>
    <row r="27" spans="1:1" ht="90" x14ac:dyDescent="0.25">
      <c r="A27" s="26" t="s">
        <v>456</v>
      </c>
    </row>
    <row r="28" spans="1:1" x14ac:dyDescent="0.25">
      <c r="A28" s="25"/>
    </row>
    <row r="29" spans="1:1" ht="45" x14ac:dyDescent="0.25">
      <c r="A29" s="26" t="s">
        <v>457</v>
      </c>
    </row>
    <row r="30" spans="1:1" x14ac:dyDescent="0.25">
      <c r="A30" s="25"/>
    </row>
    <row r="31" spans="1:1" ht="30" x14ac:dyDescent="0.25">
      <c r="A31" s="27" t="s">
        <v>453</v>
      </c>
    </row>
    <row r="32" spans="1:1" x14ac:dyDescent="0.25">
      <c r="A32" s="25"/>
    </row>
    <row r="33" spans="1:1" ht="30" x14ac:dyDescent="0.25">
      <c r="A33" s="27" t="s">
        <v>449</v>
      </c>
    </row>
    <row r="34" spans="1:1" x14ac:dyDescent="0.25">
      <c r="A34" s="25"/>
    </row>
    <row r="35" spans="1:1" x14ac:dyDescent="0.25">
      <c r="A35" s="26" t="s">
        <v>454</v>
      </c>
    </row>
    <row r="36" spans="1:1" x14ac:dyDescent="0.25">
      <c r="A36" s="25"/>
    </row>
    <row r="37" spans="1:1" ht="30" x14ac:dyDescent="0.25">
      <c r="A37" s="26" t="s">
        <v>455</v>
      </c>
    </row>
    <row r="38" spans="1:1" x14ac:dyDescent="0.25">
      <c r="A38" s="25"/>
    </row>
    <row r="39" spans="1:1" ht="90" x14ac:dyDescent="0.25">
      <c r="A39" s="26" t="s">
        <v>456</v>
      </c>
    </row>
    <row r="40" spans="1:1" x14ac:dyDescent="0.25">
      <c r="A40" s="25"/>
    </row>
    <row r="41" spans="1:1" ht="75" x14ac:dyDescent="0.25">
      <c r="A41" s="26" t="s">
        <v>458</v>
      </c>
    </row>
    <row r="42" spans="1:1" x14ac:dyDescent="0.25">
      <c r="A42" s="25"/>
    </row>
    <row r="43" spans="1:1" ht="30" x14ac:dyDescent="0.25">
      <c r="A43" s="26" t="s">
        <v>459</v>
      </c>
    </row>
    <row r="44" spans="1:1" x14ac:dyDescent="0.25">
      <c r="A44" s="25"/>
    </row>
    <row r="45" spans="1:1" ht="90" x14ac:dyDescent="0.25">
      <c r="A45" s="26" t="s">
        <v>460</v>
      </c>
    </row>
    <row r="46" spans="1:1" x14ac:dyDescent="0.25">
      <c r="A46" s="25"/>
    </row>
    <row r="47" spans="1:1" ht="105" x14ac:dyDescent="0.25">
      <c r="A47" s="26" t="s">
        <v>461</v>
      </c>
    </row>
    <row r="48" spans="1:1" x14ac:dyDescent="0.25">
      <c r="A48" s="25"/>
    </row>
    <row r="49" spans="1:1" ht="45" x14ac:dyDescent="0.25">
      <c r="A49" s="26" t="s">
        <v>462</v>
      </c>
    </row>
    <row r="50" spans="1:1" x14ac:dyDescent="0.25">
      <c r="A50" s="25"/>
    </row>
    <row r="51" spans="1:1" ht="135" x14ac:dyDescent="0.25">
      <c r="A51" s="26" t="s">
        <v>463</v>
      </c>
    </row>
    <row r="52" spans="1:1" x14ac:dyDescent="0.25">
      <c r="A52" s="25"/>
    </row>
    <row r="53" spans="1:1" ht="30" x14ac:dyDescent="0.25">
      <c r="A53" s="26" t="s">
        <v>464</v>
      </c>
    </row>
    <row r="54" spans="1:1" x14ac:dyDescent="0.25">
      <c r="A54" s="25"/>
    </row>
    <row r="55" spans="1:1" ht="45" x14ac:dyDescent="0.25">
      <c r="A55" s="26" t="s">
        <v>465</v>
      </c>
    </row>
    <row r="56" spans="1:1" x14ac:dyDescent="0.25">
      <c r="A56" s="25"/>
    </row>
    <row r="57" spans="1:1" ht="30" x14ac:dyDescent="0.25">
      <c r="A57" s="26" t="s">
        <v>466</v>
      </c>
    </row>
    <row r="58" spans="1:1" x14ac:dyDescent="0.25">
      <c r="A58" s="25"/>
    </row>
    <row r="59" spans="1:1" ht="45" x14ac:dyDescent="0.25">
      <c r="A59" s="26" t="s">
        <v>467</v>
      </c>
    </row>
    <row r="60" spans="1:1" x14ac:dyDescent="0.25">
      <c r="A60" s="25"/>
    </row>
    <row r="61" spans="1:1" ht="75" x14ac:dyDescent="0.25">
      <c r="A61" s="26" t="s">
        <v>468</v>
      </c>
    </row>
    <row r="62" spans="1:1" x14ac:dyDescent="0.25">
      <c r="A62" s="25"/>
    </row>
    <row r="63" spans="1:1" ht="45" x14ac:dyDescent="0.25">
      <c r="A63" s="26" t="s">
        <v>469</v>
      </c>
    </row>
    <row r="64" spans="1:1" x14ac:dyDescent="0.25">
      <c r="A64" s="25"/>
    </row>
    <row r="65" spans="1:1" ht="60" x14ac:dyDescent="0.25">
      <c r="A65" s="26" t="s">
        <v>470</v>
      </c>
    </row>
    <row r="66" spans="1:1" x14ac:dyDescent="0.25">
      <c r="A66" s="25"/>
    </row>
    <row r="67" spans="1:1" ht="75" x14ac:dyDescent="0.25">
      <c r="A67" s="26" t="s">
        <v>471</v>
      </c>
    </row>
    <row r="68" spans="1:1" x14ac:dyDescent="0.25">
      <c r="A68" s="25"/>
    </row>
    <row r="69" spans="1:1" ht="45" x14ac:dyDescent="0.25">
      <c r="A69" s="26" t="s">
        <v>472</v>
      </c>
    </row>
    <row r="70" spans="1:1" x14ac:dyDescent="0.25">
      <c r="A70" s="25"/>
    </row>
    <row r="71" spans="1:1" ht="45" x14ac:dyDescent="0.25">
      <c r="A71" s="26" t="s">
        <v>473</v>
      </c>
    </row>
    <row r="72" spans="1:1" x14ac:dyDescent="0.25">
      <c r="A72" s="25"/>
    </row>
    <row r="73" spans="1:1" ht="45" x14ac:dyDescent="0.25">
      <c r="A73" s="26" t="s">
        <v>474</v>
      </c>
    </row>
    <row r="74" spans="1:1" x14ac:dyDescent="0.25">
      <c r="A74" s="25"/>
    </row>
    <row r="75" spans="1:1" ht="30" x14ac:dyDescent="0.25">
      <c r="A75" s="26" t="s">
        <v>475</v>
      </c>
    </row>
    <row r="76" spans="1:1" x14ac:dyDescent="0.25">
      <c r="A76" s="25"/>
    </row>
    <row r="77" spans="1:1" ht="30" x14ac:dyDescent="0.25">
      <c r="A77" s="26" t="s">
        <v>476</v>
      </c>
    </row>
    <row r="78" spans="1:1" x14ac:dyDescent="0.25">
      <c r="A78" s="25"/>
    </row>
    <row r="79" spans="1:1" ht="75" x14ac:dyDescent="0.25">
      <c r="A79" s="26" t="s">
        <v>477</v>
      </c>
    </row>
    <row r="80" spans="1:1" x14ac:dyDescent="0.25">
      <c r="A80" s="25"/>
    </row>
    <row r="81" spans="1:1" ht="150" x14ac:dyDescent="0.25">
      <c r="A81" s="26" t="s">
        <v>478</v>
      </c>
    </row>
  </sheetData>
  <hyperlinks>
    <hyperlink ref="A9" r:id="rId1" location="/document/401414440/entry/1161" display="https://internet.garant.ru/ - /document/401414440/entry/1161" xr:uid="{A4982449-24AD-4040-803D-46F8FFDF36DE}"/>
    <hyperlink ref="A11" r:id="rId2" location="/document/401414440/entry/1200" display="https://internet.garant.ru/ - /document/401414440/entry/1200" xr:uid="{7B080E72-34A0-4A90-8C72-766D1EFB8A03}"/>
    <hyperlink ref="A19" r:id="rId3" location="/document/401414440/entry/1161" display="https://internet.garant.ru/ - /document/401414440/entry/1161" xr:uid="{39A3B768-53F7-4CBE-83D3-3A59FCAF60E9}"/>
    <hyperlink ref="A21" r:id="rId4" location="/document/401414440/entry/1200" display="https://internet.garant.ru/ - /document/401414440/entry/1200" xr:uid="{8F985526-F7C1-4D9B-B716-1C7B524299A7}"/>
    <hyperlink ref="A31" r:id="rId5" location="/document/401414440/entry/1161" display="https://internet.garant.ru/ - /document/401414440/entry/1161" xr:uid="{B0F4B7D2-3DA8-4738-8957-9EB5CDE7C9F1}"/>
    <hyperlink ref="A33" r:id="rId6" location="/document/401414440/entry/1200" display="https://internet.garant.ru/ - /document/401414440/entry/1200" xr:uid="{B011DB0A-EB74-4619-A368-F2825CA6D73B}"/>
  </hyperlink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AE3F2B-97A9-4D6C-9035-C68A11A9E5A2}">
  <sheetPr codeName="Лист47"/>
  <dimension ref="A1:FV58"/>
  <sheetViews>
    <sheetView topLeftCell="B1" zoomScale="70" zoomScaleNormal="70" workbookViewId="0">
      <selection activeCell="V19" sqref="V19"/>
    </sheetView>
  </sheetViews>
  <sheetFormatPr defaultRowHeight="15" x14ac:dyDescent="0.25"/>
  <cols>
    <col min="1" max="1" width="125.85546875" customWidth="1"/>
    <col min="2" max="2" width="5.5703125" customWidth="1"/>
    <col min="3" max="3" width="22.140625" customWidth="1"/>
    <col min="4" max="4" width="110" customWidth="1"/>
    <col min="5" max="5" width="10" customWidth="1"/>
  </cols>
  <sheetData>
    <row r="1" spans="1:178" ht="30" x14ac:dyDescent="0.25">
      <c r="A1" s="23" t="s">
        <v>426</v>
      </c>
      <c r="B1" s="23"/>
    </row>
    <row r="3" spans="1:178" x14ac:dyDescent="0.25">
      <c r="A3" s="24" t="s">
        <v>427</v>
      </c>
      <c r="B3" s="24"/>
      <c r="E3" s="124">
        <v>18</v>
      </c>
      <c r="F3" s="124"/>
      <c r="G3" s="125">
        <v>19</v>
      </c>
      <c r="H3" s="121"/>
      <c r="I3" s="120">
        <v>20</v>
      </c>
      <c r="J3" s="121"/>
      <c r="K3" s="120">
        <v>21</v>
      </c>
      <c r="L3" s="121"/>
      <c r="M3" s="120">
        <v>22</v>
      </c>
      <c r="N3" s="121"/>
      <c r="O3" s="120">
        <v>23</v>
      </c>
      <c r="P3" s="121"/>
      <c r="Q3" s="120">
        <v>24</v>
      </c>
      <c r="R3" s="121"/>
      <c r="S3" s="125">
        <v>25</v>
      </c>
      <c r="T3" s="121"/>
      <c r="U3" s="120">
        <v>26</v>
      </c>
      <c r="V3" s="121"/>
      <c r="W3" s="120">
        <v>27</v>
      </c>
      <c r="X3" s="121"/>
      <c r="Y3" s="120">
        <v>28</v>
      </c>
      <c r="Z3" s="121"/>
      <c r="AA3" s="120">
        <v>29</v>
      </c>
      <c r="AB3" s="121"/>
      <c r="AC3" s="120">
        <v>30</v>
      </c>
      <c r="AD3" s="121"/>
      <c r="AE3" s="120">
        <v>31</v>
      </c>
      <c r="AF3" s="121"/>
      <c r="AG3" s="120">
        <v>32</v>
      </c>
      <c r="AH3" s="121"/>
      <c r="AI3" s="120">
        <v>33</v>
      </c>
      <c r="AJ3" s="121"/>
      <c r="AK3" s="120">
        <v>34</v>
      </c>
      <c r="AL3" s="121"/>
      <c r="AM3" s="120">
        <v>35</v>
      </c>
      <c r="AN3" s="121"/>
      <c r="AO3" s="120">
        <v>36</v>
      </c>
      <c r="AP3" s="121"/>
      <c r="AQ3" s="120">
        <v>37</v>
      </c>
      <c r="AR3" s="121"/>
      <c r="AS3" s="120">
        <v>38</v>
      </c>
      <c r="AT3" s="121"/>
      <c r="AU3" s="120">
        <v>39</v>
      </c>
      <c r="AV3" s="121"/>
      <c r="AW3" s="120">
        <v>40</v>
      </c>
      <c r="AX3" s="121"/>
      <c r="AY3" s="120">
        <v>41</v>
      </c>
      <c r="AZ3" s="121"/>
      <c r="BA3" s="120">
        <v>42</v>
      </c>
      <c r="BB3" s="121"/>
      <c r="BC3" s="120">
        <v>43</v>
      </c>
      <c r="BD3" s="121"/>
      <c r="BE3" s="120">
        <v>44</v>
      </c>
      <c r="BF3" s="121"/>
      <c r="BG3" s="120">
        <v>45</v>
      </c>
      <c r="BH3" s="121"/>
      <c r="BI3" s="120">
        <v>46</v>
      </c>
      <c r="BJ3" s="121"/>
      <c r="BK3" s="120">
        <v>47</v>
      </c>
      <c r="BL3" s="121"/>
      <c r="BM3" s="120">
        <v>48</v>
      </c>
      <c r="BN3" s="121"/>
      <c r="BO3" s="120">
        <v>49</v>
      </c>
      <c r="BP3" s="121"/>
      <c r="BQ3" s="120">
        <v>50</v>
      </c>
      <c r="BR3" s="121"/>
      <c r="BS3" s="120">
        <v>51</v>
      </c>
      <c r="BT3" s="121"/>
      <c r="BU3" s="120">
        <v>52</v>
      </c>
      <c r="BV3" s="121"/>
      <c r="BW3" s="120">
        <v>53</v>
      </c>
      <c r="BX3" s="121"/>
      <c r="BY3" s="120">
        <v>54</v>
      </c>
      <c r="BZ3" s="121"/>
      <c r="CA3" s="120">
        <v>55</v>
      </c>
      <c r="CB3" s="121"/>
      <c r="CC3" s="120">
        <v>56</v>
      </c>
      <c r="CD3" s="121"/>
      <c r="CE3" s="120">
        <v>57</v>
      </c>
      <c r="CF3" s="121"/>
      <c r="CG3" s="120">
        <v>58</v>
      </c>
      <c r="CH3" s="121"/>
      <c r="CI3" s="120">
        <v>59</v>
      </c>
      <c r="CJ3" s="121"/>
      <c r="CK3" s="120">
        <v>60</v>
      </c>
      <c r="CL3" s="121"/>
      <c r="CM3" s="120">
        <v>61</v>
      </c>
      <c r="CN3" s="121"/>
      <c r="CO3" s="120">
        <v>62</v>
      </c>
      <c r="CP3" s="121"/>
      <c r="CQ3" s="120">
        <v>63</v>
      </c>
      <c r="CR3" s="121"/>
      <c r="CS3" s="120">
        <v>64</v>
      </c>
      <c r="CT3" s="121"/>
      <c r="CU3" s="120">
        <v>65</v>
      </c>
      <c r="CV3" s="121"/>
      <c r="CW3" s="120">
        <v>66</v>
      </c>
      <c r="CX3" s="121"/>
      <c r="CY3" s="120">
        <v>67</v>
      </c>
      <c r="CZ3" s="121"/>
      <c r="DA3" s="120">
        <v>68</v>
      </c>
      <c r="DB3" s="121"/>
      <c r="DC3" s="120">
        <v>69</v>
      </c>
      <c r="DD3" s="121"/>
      <c r="DE3" s="120">
        <v>70</v>
      </c>
      <c r="DF3" s="121"/>
      <c r="DG3" s="120">
        <v>71</v>
      </c>
      <c r="DH3" s="121"/>
      <c r="DI3" s="120">
        <v>72</v>
      </c>
      <c r="DJ3" s="121"/>
      <c r="DK3" s="120">
        <v>73</v>
      </c>
      <c r="DL3" s="121"/>
      <c r="DM3" s="120">
        <v>74</v>
      </c>
      <c r="DN3" s="121"/>
      <c r="DO3" s="120">
        <v>75</v>
      </c>
      <c r="DP3" s="121"/>
      <c r="DQ3" s="120">
        <v>76</v>
      </c>
      <c r="DR3" s="121"/>
      <c r="DS3" s="120">
        <v>77</v>
      </c>
      <c r="DT3" s="121"/>
      <c r="DU3" s="120">
        <v>78</v>
      </c>
      <c r="DV3" s="121"/>
      <c r="DW3" s="120">
        <v>79</v>
      </c>
      <c r="DX3" s="121"/>
      <c r="DY3" s="120">
        <v>80</v>
      </c>
      <c r="DZ3" s="121"/>
      <c r="EA3" s="120">
        <v>81</v>
      </c>
      <c r="EB3" s="121"/>
      <c r="EC3" s="120">
        <v>82</v>
      </c>
      <c r="ED3" s="121"/>
      <c r="EE3" s="120">
        <v>83</v>
      </c>
      <c r="EF3" s="121"/>
      <c r="EG3" s="120">
        <v>84</v>
      </c>
      <c r="EH3" s="121"/>
      <c r="EI3" s="120">
        <v>85</v>
      </c>
      <c r="EJ3" s="121"/>
      <c r="EK3" s="120">
        <v>86</v>
      </c>
      <c r="EL3" s="121"/>
      <c r="EM3" s="120">
        <v>87</v>
      </c>
      <c r="EN3" s="121"/>
      <c r="EO3" s="120">
        <v>88</v>
      </c>
      <c r="EP3" s="121"/>
      <c r="EQ3" s="120">
        <v>89</v>
      </c>
      <c r="ER3" s="121"/>
      <c r="ES3" s="120">
        <v>90</v>
      </c>
      <c r="ET3" s="121"/>
      <c r="EU3" s="120">
        <v>91</v>
      </c>
      <c r="EV3" s="121"/>
      <c r="EW3" s="120">
        <v>92</v>
      </c>
      <c r="EX3" s="121"/>
      <c r="EY3" s="120">
        <v>93</v>
      </c>
      <c r="EZ3" s="121"/>
      <c r="FA3" s="120">
        <v>94</v>
      </c>
      <c r="FB3" s="121"/>
      <c r="FC3" s="120">
        <v>95</v>
      </c>
      <c r="FD3" s="121"/>
      <c r="FE3" s="120">
        <v>96</v>
      </c>
      <c r="FF3" s="121"/>
      <c r="FG3" s="120">
        <v>97</v>
      </c>
      <c r="FH3" s="121"/>
      <c r="FI3" s="120">
        <v>98</v>
      </c>
      <c r="FJ3" s="121"/>
      <c r="FK3" s="120">
        <v>99</v>
      </c>
      <c r="FL3" s="121"/>
      <c r="FM3" s="120">
        <v>100</v>
      </c>
      <c r="FN3" s="121"/>
      <c r="FO3" s="120">
        <v>101</v>
      </c>
      <c r="FP3" s="121"/>
      <c r="FQ3" s="120">
        <v>102</v>
      </c>
      <c r="FR3" s="121"/>
      <c r="FS3" s="120">
        <v>103</v>
      </c>
      <c r="FT3" s="121"/>
      <c r="FU3" s="120">
        <v>104</v>
      </c>
      <c r="FV3" s="121"/>
    </row>
    <row r="4" spans="1:178" x14ac:dyDescent="0.25">
      <c r="A4" s="25"/>
      <c r="B4" s="25"/>
      <c r="E4" s="28" t="s">
        <v>479</v>
      </c>
      <c r="F4" s="28" t="s">
        <v>480</v>
      </c>
      <c r="G4" s="28" t="s">
        <v>479</v>
      </c>
      <c r="H4" s="28" t="s">
        <v>480</v>
      </c>
      <c r="I4" s="28" t="s">
        <v>479</v>
      </c>
      <c r="J4" s="28" t="s">
        <v>480</v>
      </c>
      <c r="K4" s="28" t="s">
        <v>479</v>
      </c>
      <c r="L4" s="28" t="s">
        <v>480</v>
      </c>
      <c r="M4" s="28" t="s">
        <v>479</v>
      </c>
      <c r="N4" s="28" t="s">
        <v>480</v>
      </c>
      <c r="O4" s="28" t="s">
        <v>479</v>
      </c>
      <c r="P4" s="28" t="s">
        <v>480</v>
      </c>
      <c r="Q4" s="28" t="s">
        <v>479</v>
      </c>
      <c r="R4" s="28" t="s">
        <v>480</v>
      </c>
      <c r="S4" s="29" t="s">
        <v>479</v>
      </c>
      <c r="T4" s="28" t="s">
        <v>480</v>
      </c>
      <c r="U4" s="28" t="s">
        <v>479</v>
      </c>
      <c r="V4" s="28" t="s">
        <v>480</v>
      </c>
      <c r="W4" s="28" t="s">
        <v>479</v>
      </c>
      <c r="X4" s="28" t="s">
        <v>480</v>
      </c>
      <c r="Y4" s="28" t="s">
        <v>479</v>
      </c>
      <c r="Z4" s="28" t="s">
        <v>480</v>
      </c>
      <c r="AA4" s="28" t="s">
        <v>479</v>
      </c>
      <c r="AB4" s="28" t="s">
        <v>480</v>
      </c>
      <c r="AC4" s="28" t="s">
        <v>479</v>
      </c>
      <c r="AD4" s="28" t="s">
        <v>480</v>
      </c>
      <c r="AE4" s="28" t="s">
        <v>479</v>
      </c>
      <c r="AF4" s="28" t="s">
        <v>480</v>
      </c>
      <c r="AG4" s="28" t="s">
        <v>479</v>
      </c>
      <c r="AH4" s="28" t="s">
        <v>480</v>
      </c>
      <c r="AI4" s="28" t="s">
        <v>479</v>
      </c>
      <c r="AJ4" s="28" t="s">
        <v>480</v>
      </c>
      <c r="AK4" s="28" t="s">
        <v>479</v>
      </c>
      <c r="AL4" s="28" t="s">
        <v>480</v>
      </c>
      <c r="AM4" s="28" t="s">
        <v>479</v>
      </c>
      <c r="AN4" s="28" t="s">
        <v>480</v>
      </c>
      <c r="AO4" s="28" t="s">
        <v>479</v>
      </c>
      <c r="AP4" s="28" t="s">
        <v>480</v>
      </c>
      <c r="AQ4" s="28" t="s">
        <v>479</v>
      </c>
      <c r="AR4" s="28" t="s">
        <v>480</v>
      </c>
      <c r="AS4" s="28" t="s">
        <v>479</v>
      </c>
      <c r="AT4" s="28" t="s">
        <v>480</v>
      </c>
      <c r="AU4" s="28" t="s">
        <v>479</v>
      </c>
      <c r="AV4" s="28" t="s">
        <v>480</v>
      </c>
      <c r="AW4" s="28" t="s">
        <v>479</v>
      </c>
      <c r="AX4" s="28" t="s">
        <v>480</v>
      </c>
      <c r="AY4" s="28" t="s">
        <v>479</v>
      </c>
      <c r="AZ4" s="28" t="s">
        <v>480</v>
      </c>
      <c r="BA4" s="28" t="s">
        <v>479</v>
      </c>
      <c r="BB4" s="28" t="s">
        <v>480</v>
      </c>
      <c r="BC4" s="28" t="s">
        <v>479</v>
      </c>
      <c r="BD4" s="28" t="s">
        <v>480</v>
      </c>
      <c r="BE4" s="28" t="s">
        <v>479</v>
      </c>
      <c r="BF4" s="28" t="s">
        <v>480</v>
      </c>
      <c r="BG4" s="28" t="s">
        <v>479</v>
      </c>
      <c r="BH4" s="28" t="s">
        <v>480</v>
      </c>
      <c r="BI4" s="28" t="s">
        <v>479</v>
      </c>
      <c r="BJ4" s="28" t="s">
        <v>480</v>
      </c>
      <c r="BK4" s="28" t="s">
        <v>479</v>
      </c>
      <c r="BL4" s="28" t="s">
        <v>480</v>
      </c>
      <c r="BM4" s="28" t="s">
        <v>479</v>
      </c>
      <c r="BN4" s="28" t="s">
        <v>480</v>
      </c>
      <c r="BO4" s="28" t="s">
        <v>479</v>
      </c>
      <c r="BP4" s="28" t="s">
        <v>480</v>
      </c>
      <c r="BQ4" s="28" t="s">
        <v>479</v>
      </c>
      <c r="BR4" s="28" t="s">
        <v>480</v>
      </c>
      <c r="BS4" s="28" t="s">
        <v>479</v>
      </c>
      <c r="BT4" s="28" t="s">
        <v>480</v>
      </c>
      <c r="BU4" s="28" t="s">
        <v>479</v>
      </c>
      <c r="BV4" s="28" t="s">
        <v>480</v>
      </c>
      <c r="BW4" s="28" t="s">
        <v>479</v>
      </c>
      <c r="BX4" s="28" t="s">
        <v>480</v>
      </c>
      <c r="BY4" s="28" t="s">
        <v>479</v>
      </c>
      <c r="BZ4" s="28" t="s">
        <v>480</v>
      </c>
      <c r="CA4" s="28" t="s">
        <v>479</v>
      </c>
      <c r="CB4" s="28" t="s">
        <v>480</v>
      </c>
      <c r="CC4" s="28" t="s">
        <v>479</v>
      </c>
      <c r="CD4" s="28" t="s">
        <v>480</v>
      </c>
      <c r="CE4" s="28" t="s">
        <v>479</v>
      </c>
      <c r="CF4" s="28" t="s">
        <v>480</v>
      </c>
      <c r="CG4" s="28" t="s">
        <v>479</v>
      </c>
      <c r="CH4" s="28" t="s">
        <v>480</v>
      </c>
      <c r="CI4" s="28" t="s">
        <v>479</v>
      </c>
      <c r="CJ4" s="28" t="s">
        <v>480</v>
      </c>
      <c r="CK4" s="28" t="s">
        <v>479</v>
      </c>
      <c r="CL4" s="28" t="s">
        <v>480</v>
      </c>
      <c r="CM4" s="28" t="s">
        <v>479</v>
      </c>
      <c r="CN4" s="28" t="s">
        <v>480</v>
      </c>
      <c r="CO4" s="28" t="s">
        <v>479</v>
      </c>
      <c r="CP4" s="28" t="s">
        <v>480</v>
      </c>
      <c r="CQ4" s="28" t="s">
        <v>479</v>
      </c>
      <c r="CR4" s="28" t="s">
        <v>480</v>
      </c>
      <c r="CS4" s="28" t="s">
        <v>479</v>
      </c>
      <c r="CT4" s="28" t="s">
        <v>480</v>
      </c>
      <c r="CU4" s="28" t="s">
        <v>479</v>
      </c>
      <c r="CV4" s="28" t="s">
        <v>480</v>
      </c>
      <c r="CW4" s="28" t="s">
        <v>479</v>
      </c>
      <c r="CX4" s="28" t="s">
        <v>480</v>
      </c>
      <c r="CY4" s="28" t="s">
        <v>479</v>
      </c>
      <c r="CZ4" s="28" t="s">
        <v>480</v>
      </c>
      <c r="DA4" s="28" t="s">
        <v>479</v>
      </c>
      <c r="DB4" s="28" t="s">
        <v>480</v>
      </c>
      <c r="DC4" s="28" t="s">
        <v>479</v>
      </c>
      <c r="DD4" s="28" t="s">
        <v>480</v>
      </c>
      <c r="DE4" s="28" t="s">
        <v>479</v>
      </c>
      <c r="DF4" s="28" t="s">
        <v>480</v>
      </c>
      <c r="DG4" s="28" t="s">
        <v>479</v>
      </c>
      <c r="DH4" s="28" t="s">
        <v>480</v>
      </c>
      <c r="DI4" s="28" t="s">
        <v>479</v>
      </c>
      <c r="DJ4" s="28" t="s">
        <v>480</v>
      </c>
      <c r="DK4" s="28" t="s">
        <v>479</v>
      </c>
      <c r="DL4" s="28" t="s">
        <v>480</v>
      </c>
      <c r="DM4" s="28" t="s">
        <v>479</v>
      </c>
      <c r="DN4" s="28" t="s">
        <v>480</v>
      </c>
      <c r="DO4" s="28" t="s">
        <v>479</v>
      </c>
      <c r="DP4" s="28" t="s">
        <v>480</v>
      </c>
      <c r="DQ4" s="28" t="s">
        <v>479</v>
      </c>
      <c r="DR4" s="28" t="s">
        <v>480</v>
      </c>
      <c r="DS4" s="28" t="s">
        <v>479</v>
      </c>
      <c r="DT4" s="28" t="s">
        <v>480</v>
      </c>
      <c r="DU4" s="28" t="s">
        <v>479</v>
      </c>
      <c r="DV4" s="28" t="s">
        <v>480</v>
      </c>
      <c r="DW4" s="28" t="s">
        <v>479</v>
      </c>
      <c r="DX4" s="28" t="s">
        <v>480</v>
      </c>
      <c r="DY4" s="28" t="s">
        <v>479</v>
      </c>
      <c r="DZ4" s="28" t="s">
        <v>480</v>
      </c>
      <c r="EA4" s="28" t="s">
        <v>479</v>
      </c>
      <c r="EB4" s="28" t="s">
        <v>480</v>
      </c>
      <c r="EC4" s="28" t="s">
        <v>479</v>
      </c>
      <c r="ED4" s="28" t="s">
        <v>480</v>
      </c>
      <c r="EE4" s="28" t="s">
        <v>479</v>
      </c>
      <c r="EF4" s="28" t="s">
        <v>480</v>
      </c>
      <c r="EG4" s="28" t="s">
        <v>479</v>
      </c>
      <c r="EH4" s="28" t="s">
        <v>480</v>
      </c>
      <c r="EI4" s="28" t="s">
        <v>479</v>
      </c>
      <c r="EJ4" s="28" t="s">
        <v>480</v>
      </c>
      <c r="EK4" s="28" t="s">
        <v>479</v>
      </c>
      <c r="EL4" s="28" t="s">
        <v>480</v>
      </c>
      <c r="EM4" s="28" t="s">
        <v>479</v>
      </c>
      <c r="EN4" s="28" t="s">
        <v>480</v>
      </c>
      <c r="EO4" s="28" t="s">
        <v>479</v>
      </c>
      <c r="EP4" s="28" t="s">
        <v>480</v>
      </c>
      <c r="EQ4" s="28" t="s">
        <v>479</v>
      </c>
      <c r="ER4" s="28" t="s">
        <v>480</v>
      </c>
      <c r="ES4" s="28" t="s">
        <v>479</v>
      </c>
      <c r="ET4" s="28" t="s">
        <v>480</v>
      </c>
      <c r="EU4" s="28" t="s">
        <v>479</v>
      </c>
      <c r="EV4" s="28" t="s">
        <v>480</v>
      </c>
      <c r="EW4" s="28" t="s">
        <v>479</v>
      </c>
      <c r="EX4" s="28" t="s">
        <v>480</v>
      </c>
      <c r="EY4" s="28" t="s">
        <v>479</v>
      </c>
      <c r="EZ4" s="28" t="s">
        <v>480</v>
      </c>
      <c r="FA4" s="28" t="s">
        <v>479</v>
      </c>
      <c r="FB4" s="28" t="s">
        <v>480</v>
      </c>
      <c r="FC4" s="28" t="s">
        <v>479</v>
      </c>
      <c r="FD4" s="28" t="s">
        <v>480</v>
      </c>
      <c r="FE4" s="28" t="s">
        <v>479</v>
      </c>
      <c r="FF4" s="28" t="s">
        <v>480</v>
      </c>
      <c r="FG4" s="28" t="s">
        <v>479</v>
      </c>
      <c r="FH4" s="28" t="s">
        <v>480</v>
      </c>
      <c r="FI4" s="28" t="s">
        <v>479</v>
      </c>
      <c r="FJ4" s="28" t="s">
        <v>480</v>
      </c>
      <c r="FK4" s="28" t="s">
        <v>479</v>
      </c>
      <c r="FL4" s="28" t="s">
        <v>480</v>
      </c>
      <c r="FM4" s="28" t="s">
        <v>479</v>
      </c>
      <c r="FN4" s="28" t="s">
        <v>480</v>
      </c>
      <c r="FO4" s="28" t="s">
        <v>479</v>
      </c>
      <c r="FP4" s="28" t="s">
        <v>480</v>
      </c>
      <c r="FQ4" s="28" t="s">
        <v>479</v>
      </c>
      <c r="FR4" s="28" t="s">
        <v>480</v>
      </c>
      <c r="FS4" s="28" t="s">
        <v>479</v>
      </c>
      <c r="FT4" s="28" t="s">
        <v>480</v>
      </c>
      <c r="FU4" s="28" t="s">
        <v>479</v>
      </c>
      <c r="FV4" s="28" t="s">
        <v>480</v>
      </c>
    </row>
    <row r="5" spans="1:178" x14ac:dyDescent="0.25">
      <c r="A5" s="30" t="s">
        <v>428</v>
      </c>
      <c r="B5" s="26"/>
      <c r="C5" s="31" t="s">
        <v>481</v>
      </c>
      <c r="D5" s="31" t="s">
        <v>482</v>
      </c>
      <c r="E5" s="32">
        <v>1</v>
      </c>
      <c r="F5" s="33">
        <v>1</v>
      </c>
      <c r="G5" s="33">
        <v>1</v>
      </c>
      <c r="H5" s="33">
        <v>1</v>
      </c>
      <c r="I5" s="33">
        <v>1</v>
      </c>
      <c r="J5" s="33">
        <v>1</v>
      </c>
      <c r="K5" s="33">
        <v>1</v>
      </c>
      <c r="L5" s="33">
        <v>1</v>
      </c>
      <c r="M5" s="33">
        <v>1</v>
      </c>
      <c r="N5" s="33">
        <v>1</v>
      </c>
      <c r="O5" s="33">
        <v>1</v>
      </c>
      <c r="P5" s="33">
        <v>1</v>
      </c>
      <c r="Q5" s="33">
        <v>1</v>
      </c>
      <c r="R5" s="34">
        <v>1</v>
      </c>
      <c r="S5" s="33">
        <v>1</v>
      </c>
      <c r="T5" s="33">
        <v>1</v>
      </c>
      <c r="U5" s="33">
        <v>1</v>
      </c>
      <c r="V5" s="33">
        <v>1</v>
      </c>
      <c r="W5" s="33">
        <v>1</v>
      </c>
      <c r="X5" s="33">
        <v>1</v>
      </c>
      <c r="Y5" s="33">
        <v>1</v>
      </c>
      <c r="Z5" s="33">
        <v>1</v>
      </c>
      <c r="AA5" s="33">
        <v>1</v>
      </c>
      <c r="AB5" s="33">
        <v>1</v>
      </c>
      <c r="AC5" s="33">
        <v>1</v>
      </c>
      <c r="AD5" s="33">
        <v>1</v>
      </c>
      <c r="AE5" s="33">
        <v>1</v>
      </c>
      <c r="AF5" s="33">
        <v>1</v>
      </c>
      <c r="AG5" s="33">
        <v>1</v>
      </c>
      <c r="AH5" s="33">
        <v>1</v>
      </c>
      <c r="AI5" s="33">
        <v>1</v>
      </c>
      <c r="AJ5" s="33">
        <v>1</v>
      </c>
      <c r="AK5" s="33">
        <v>1</v>
      </c>
      <c r="AL5" s="34">
        <v>1</v>
      </c>
      <c r="AM5" s="32">
        <v>1</v>
      </c>
      <c r="AN5" s="33">
        <v>1</v>
      </c>
      <c r="AO5" s="33">
        <v>1</v>
      </c>
      <c r="AP5" s="33">
        <v>1</v>
      </c>
      <c r="AQ5" s="33">
        <v>1</v>
      </c>
      <c r="AR5" s="33">
        <v>1</v>
      </c>
      <c r="AS5" s="33">
        <v>1</v>
      </c>
      <c r="AT5" s="33">
        <v>1</v>
      </c>
      <c r="AU5" s="33">
        <v>1</v>
      </c>
      <c r="AV5" s="33">
        <v>1</v>
      </c>
      <c r="AW5" s="35">
        <v>1</v>
      </c>
      <c r="AX5" s="35">
        <v>1</v>
      </c>
      <c r="AY5" s="35">
        <v>1</v>
      </c>
      <c r="AZ5" s="35">
        <v>1</v>
      </c>
      <c r="BA5" s="35">
        <v>1</v>
      </c>
      <c r="BB5" s="35">
        <v>1</v>
      </c>
      <c r="BC5" s="35">
        <v>1</v>
      </c>
      <c r="BD5" s="35">
        <v>1</v>
      </c>
      <c r="BE5" s="35">
        <v>1</v>
      </c>
      <c r="BF5" s="36">
        <v>1</v>
      </c>
      <c r="BG5" s="37">
        <v>1</v>
      </c>
      <c r="BH5" s="35">
        <v>1</v>
      </c>
      <c r="BI5" s="35">
        <v>1</v>
      </c>
      <c r="BJ5" s="35">
        <v>1</v>
      </c>
      <c r="BK5" s="35">
        <v>1</v>
      </c>
      <c r="BL5" s="35">
        <v>1</v>
      </c>
      <c r="BM5" s="35">
        <v>1</v>
      </c>
      <c r="BN5" s="35">
        <v>1</v>
      </c>
      <c r="BO5" s="35">
        <v>1</v>
      </c>
      <c r="BP5" s="35">
        <v>1</v>
      </c>
      <c r="BQ5" s="35">
        <v>1</v>
      </c>
      <c r="BR5" s="35">
        <v>1</v>
      </c>
      <c r="BS5" s="35">
        <v>1</v>
      </c>
      <c r="BT5" s="35">
        <v>1</v>
      </c>
      <c r="BU5" s="35">
        <v>1</v>
      </c>
      <c r="BV5" s="35">
        <v>1</v>
      </c>
      <c r="BW5" s="35">
        <v>1</v>
      </c>
      <c r="BX5" s="35">
        <v>1</v>
      </c>
      <c r="BY5" s="35">
        <v>1</v>
      </c>
      <c r="BZ5" s="36">
        <v>1</v>
      </c>
      <c r="CA5" s="37">
        <v>1</v>
      </c>
      <c r="CB5" s="35">
        <v>1</v>
      </c>
      <c r="CC5" s="35">
        <v>1</v>
      </c>
      <c r="CD5" s="35">
        <v>1</v>
      </c>
      <c r="CE5" s="35">
        <v>1</v>
      </c>
      <c r="CF5" s="35">
        <v>1</v>
      </c>
      <c r="CG5" s="35">
        <v>1</v>
      </c>
      <c r="CH5" s="35">
        <v>1</v>
      </c>
      <c r="CI5" s="35">
        <v>1</v>
      </c>
      <c r="CJ5" s="35">
        <v>1</v>
      </c>
      <c r="CK5" s="35">
        <v>1</v>
      </c>
      <c r="CL5" s="35">
        <v>1</v>
      </c>
      <c r="CM5" s="35">
        <v>1</v>
      </c>
      <c r="CN5" s="35">
        <v>1</v>
      </c>
      <c r="CO5" s="35">
        <v>1</v>
      </c>
      <c r="CP5" s="35">
        <v>1</v>
      </c>
      <c r="CQ5" s="35">
        <v>1</v>
      </c>
      <c r="CR5" s="35">
        <v>1</v>
      </c>
      <c r="CS5" s="35">
        <v>1</v>
      </c>
      <c r="CT5" s="36">
        <v>1</v>
      </c>
      <c r="CU5" s="37">
        <v>1</v>
      </c>
      <c r="CV5" s="35">
        <v>1</v>
      </c>
      <c r="CW5" s="35">
        <v>1</v>
      </c>
      <c r="CX5" s="35">
        <v>1</v>
      </c>
      <c r="CY5" s="35">
        <v>1</v>
      </c>
      <c r="CZ5" s="35">
        <v>1</v>
      </c>
      <c r="DA5" s="35">
        <v>1</v>
      </c>
      <c r="DB5" s="35">
        <v>1</v>
      </c>
      <c r="DC5" s="35">
        <v>1</v>
      </c>
      <c r="DD5" s="35">
        <v>1</v>
      </c>
      <c r="DE5" s="35">
        <v>1</v>
      </c>
      <c r="DF5" s="35">
        <v>1</v>
      </c>
      <c r="DG5" s="35">
        <v>1</v>
      </c>
      <c r="DH5" s="35">
        <v>1</v>
      </c>
      <c r="DI5" s="35">
        <v>1</v>
      </c>
      <c r="DJ5" s="35">
        <v>1</v>
      </c>
      <c r="DK5" s="35">
        <v>1</v>
      </c>
      <c r="DL5" s="35">
        <v>1</v>
      </c>
      <c r="DM5" s="35">
        <v>1</v>
      </c>
      <c r="DN5" s="36">
        <v>1</v>
      </c>
      <c r="DO5" s="37">
        <v>1</v>
      </c>
      <c r="DP5" s="35">
        <v>1</v>
      </c>
      <c r="DQ5" s="35">
        <v>1</v>
      </c>
      <c r="DR5" s="35">
        <v>1</v>
      </c>
      <c r="DS5" s="35">
        <v>1</v>
      </c>
      <c r="DT5" s="35">
        <v>1</v>
      </c>
      <c r="DU5" s="35">
        <v>1</v>
      </c>
      <c r="DV5" s="35">
        <v>1</v>
      </c>
      <c r="DW5" s="35">
        <v>1</v>
      </c>
      <c r="DX5" s="35">
        <v>1</v>
      </c>
      <c r="DY5" s="35">
        <v>1</v>
      </c>
      <c r="DZ5" s="35">
        <v>1</v>
      </c>
      <c r="EA5" s="35">
        <v>1</v>
      </c>
      <c r="EB5" s="35">
        <v>1</v>
      </c>
      <c r="EC5" s="35">
        <v>1</v>
      </c>
      <c r="ED5" s="35">
        <v>1</v>
      </c>
      <c r="EE5" s="35">
        <v>1</v>
      </c>
      <c r="EF5" s="35">
        <v>1</v>
      </c>
      <c r="EG5" s="35">
        <v>1</v>
      </c>
      <c r="EH5" s="36">
        <v>1</v>
      </c>
      <c r="EI5" s="37">
        <v>1</v>
      </c>
      <c r="EJ5" s="35">
        <v>1</v>
      </c>
      <c r="EK5" s="35">
        <v>1</v>
      </c>
      <c r="EL5" s="35">
        <v>1</v>
      </c>
      <c r="EM5" s="35">
        <v>1</v>
      </c>
      <c r="EN5" s="35">
        <v>1</v>
      </c>
      <c r="EO5" s="35">
        <v>1</v>
      </c>
      <c r="EP5" s="35">
        <v>1</v>
      </c>
      <c r="EQ5" s="35">
        <v>1</v>
      </c>
      <c r="ER5" s="35">
        <v>1</v>
      </c>
      <c r="ES5" s="35">
        <v>1</v>
      </c>
      <c r="ET5" s="35">
        <v>1</v>
      </c>
      <c r="EU5" s="35">
        <v>1</v>
      </c>
      <c r="EV5" s="35">
        <v>1</v>
      </c>
      <c r="EW5" s="35">
        <v>1</v>
      </c>
      <c r="EX5" s="35">
        <v>1</v>
      </c>
      <c r="EY5" s="35">
        <v>1</v>
      </c>
      <c r="EZ5" s="35">
        <v>1</v>
      </c>
      <c r="FA5" s="35">
        <v>1</v>
      </c>
      <c r="FB5" s="36">
        <v>1</v>
      </c>
      <c r="FC5" s="37">
        <v>1</v>
      </c>
      <c r="FD5" s="35">
        <v>1</v>
      </c>
      <c r="FE5" s="35">
        <v>1</v>
      </c>
      <c r="FF5" s="35">
        <v>1</v>
      </c>
      <c r="FG5" s="35">
        <v>1</v>
      </c>
      <c r="FH5" s="35">
        <v>1</v>
      </c>
      <c r="FI5" s="35">
        <v>1</v>
      </c>
      <c r="FJ5" s="35">
        <v>1</v>
      </c>
      <c r="FK5" s="35">
        <v>1</v>
      </c>
      <c r="FL5" s="35">
        <v>1</v>
      </c>
      <c r="FM5" s="35">
        <v>1</v>
      </c>
      <c r="FN5" s="38">
        <v>1</v>
      </c>
      <c r="FO5" s="38">
        <v>1</v>
      </c>
      <c r="FP5" s="38">
        <v>1</v>
      </c>
      <c r="FQ5" s="38">
        <v>1</v>
      </c>
      <c r="FR5" s="38">
        <v>1</v>
      </c>
      <c r="FS5" s="38">
        <v>1</v>
      </c>
      <c r="FT5" s="38">
        <v>1</v>
      </c>
      <c r="FU5" s="38">
        <v>1</v>
      </c>
      <c r="FV5" s="39">
        <v>1</v>
      </c>
    </row>
    <row r="6" spans="1:178" x14ac:dyDescent="0.25">
      <c r="A6" s="122" t="s">
        <v>432</v>
      </c>
      <c r="B6" s="26"/>
      <c r="C6" s="31" t="s">
        <v>483</v>
      </c>
      <c r="D6" s="31" t="s">
        <v>484</v>
      </c>
      <c r="E6" s="32">
        <v>1</v>
      </c>
      <c r="F6" s="33">
        <v>1</v>
      </c>
      <c r="G6" s="33">
        <v>1</v>
      </c>
      <c r="H6" s="33">
        <v>1</v>
      </c>
      <c r="I6" s="33">
        <v>1</v>
      </c>
      <c r="J6" s="33">
        <v>1</v>
      </c>
      <c r="K6" s="33">
        <v>1</v>
      </c>
      <c r="L6" s="33">
        <v>1</v>
      </c>
      <c r="M6" s="33">
        <v>1</v>
      </c>
      <c r="N6" s="33">
        <v>1</v>
      </c>
      <c r="O6" s="33">
        <v>1</v>
      </c>
      <c r="P6" s="33">
        <v>1</v>
      </c>
      <c r="Q6" s="33">
        <v>1</v>
      </c>
      <c r="R6" s="34">
        <v>1</v>
      </c>
      <c r="S6" s="33">
        <v>1</v>
      </c>
      <c r="T6" s="33">
        <v>1</v>
      </c>
      <c r="U6" s="33">
        <v>1</v>
      </c>
      <c r="V6" s="33">
        <v>1</v>
      </c>
      <c r="W6" s="33">
        <v>1</v>
      </c>
      <c r="X6" s="33">
        <v>1</v>
      </c>
      <c r="Y6" s="33">
        <v>1</v>
      </c>
      <c r="Z6" s="33">
        <v>1</v>
      </c>
      <c r="AA6" s="33">
        <v>1</v>
      </c>
      <c r="AB6" s="33">
        <v>1</v>
      </c>
      <c r="AC6" s="33">
        <v>1</v>
      </c>
      <c r="AD6" s="33">
        <v>1</v>
      </c>
      <c r="AE6" s="33">
        <v>1</v>
      </c>
      <c r="AF6" s="33">
        <v>1</v>
      </c>
      <c r="AG6" s="33">
        <v>1</v>
      </c>
      <c r="AH6" s="33">
        <v>1</v>
      </c>
      <c r="AI6" s="33">
        <v>1</v>
      </c>
      <c r="AJ6" s="33">
        <v>1</v>
      </c>
      <c r="AK6" s="33">
        <v>1</v>
      </c>
      <c r="AL6" s="34">
        <v>1</v>
      </c>
      <c r="AM6" s="32">
        <v>1</v>
      </c>
      <c r="AN6" s="33">
        <v>1</v>
      </c>
      <c r="AO6" s="33">
        <v>1</v>
      </c>
      <c r="AP6" s="33">
        <v>1</v>
      </c>
      <c r="AQ6" s="33">
        <v>1</v>
      </c>
      <c r="AR6" s="33">
        <v>1</v>
      </c>
      <c r="AS6" s="33">
        <v>1</v>
      </c>
      <c r="AT6" s="33">
        <v>1</v>
      </c>
      <c r="AU6" s="33">
        <v>1</v>
      </c>
      <c r="AV6" s="33">
        <v>1</v>
      </c>
      <c r="AW6" s="35">
        <v>1</v>
      </c>
      <c r="AX6" s="35">
        <v>1</v>
      </c>
      <c r="AY6" s="35">
        <v>1</v>
      </c>
      <c r="AZ6" s="35">
        <v>1</v>
      </c>
      <c r="BA6" s="35">
        <v>1</v>
      </c>
      <c r="BB6" s="35">
        <v>1</v>
      </c>
      <c r="BC6" s="35">
        <v>1</v>
      </c>
      <c r="BD6" s="35">
        <v>1</v>
      </c>
      <c r="BE6" s="35">
        <v>1</v>
      </c>
      <c r="BF6" s="36">
        <v>1</v>
      </c>
      <c r="BG6" s="37">
        <v>1</v>
      </c>
      <c r="BH6" s="35">
        <v>1</v>
      </c>
      <c r="BI6" s="35">
        <v>1</v>
      </c>
      <c r="BJ6" s="35">
        <v>1</v>
      </c>
      <c r="BK6" s="35">
        <v>1</v>
      </c>
      <c r="BL6" s="35">
        <v>1</v>
      </c>
      <c r="BM6" s="35">
        <v>1</v>
      </c>
      <c r="BN6" s="35">
        <v>1</v>
      </c>
      <c r="BO6" s="35">
        <v>1</v>
      </c>
      <c r="BP6" s="35">
        <v>1</v>
      </c>
      <c r="BQ6" s="35">
        <v>1</v>
      </c>
      <c r="BR6" s="35">
        <v>1</v>
      </c>
      <c r="BS6" s="35">
        <v>1</v>
      </c>
      <c r="BT6" s="35">
        <v>1</v>
      </c>
      <c r="BU6" s="35">
        <v>1</v>
      </c>
      <c r="BV6" s="35">
        <v>1</v>
      </c>
      <c r="BW6" s="35">
        <v>1</v>
      </c>
      <c r="BX6" s="35">
        <v>1</v>
      </c>
      <c r="BY6" s="35">
        <v>1</v>
      </c>
      <c r="BZ6" s="36">
        <v>1</v>
      </c>
      <c r="CA6" s="37">
        <v>1</v>
      </c>
      <c r="CB6" s="35">
        <v>1</v>
      </c>
      <c r="CC6" s="35">
        <v>1</v>
      </c>
      <c r="CD6" s="35">
        <v>1</v>
      </c>
      <c r="CE6" s="35">
        <v>1</v>
      </c>
      <c r="CF6" s="35">
        <v>1</v>
      </c>
      <c r="CG6" s="35">
        <v>1</v>
      </c>
      <c r="CH6" s="35">
        <v>1</v>
      </c>
      <c r="CI6" s="35">
        <v>1</v>
      </c>
      <c r="CJ6" s="35">
        <v>1</v>
      </c>
      <c r="CK6" s="35">
        <v>1</v>
      </c>
      <c r="CL6" s="35">
        <v>1</v>
      </c>
      <c r="CM6" s="35">
        <v>1</v>
      </c>
      <c r="CN6" s="35">
        <v>1</v>
      </c>
      <c r="CO6" s="35">
        <v>1</v>
      </c>
      <c r="CP6" s="35">
        <v>1</v>
      </c>
      <c r="CQ6" s="35">
        <v>1</v>
      </c>
      <c r="CR6" s="35">
        <v>1</v>
      </c>
      <c r="CS6" s="35">
        <v>1</v>
      </c>
      <c r="CT6" s="36">
        <v>1</v>
      </c>
      <c r="CU6" s="37">
        <v>1</v>
      </c>
      <c r="CV6" s="35">
        <v>1</v>
      </c>
      <c r="CW6" s="35">
        <v>1</v>
      </c>
      <c r="CX6" s="35">
        <v>1</v>
      </c>
      <c r="CY6" s="35">
        <v>1</v>
      </c>
      <c r="CZ6" s="35">
        <v>1</v>
      </c>
      <c r="DA6" s="35">
        <v>1</v>
      </c>
      <c r="DB6" s="35">
        <v>1</v>
      </c>
      <c r="DC6" s="35">
        <v>1</v>
      </c>
      <c r="DD6" s="35">
        <v>1</v>
      </c>
      <c r="DE6" s="35">
        <v>1</v>
      </c>
      <c r="DF6" s="35">
        <v>1</v>
      </c>
      <c r="DG6" s="35">
        <v>1</v>
      </c>
      <c r="DH6" s="35">
        <v>1</v>
      </c>
      <c r="DI6" s="35">
        <v>1</v>
      </c>
      <c r="DJ6" s="35">
        <v>1</v>
      </c>
      <c r="DK6" s="35">
        <v>1</v>
      </c>
      <c r="DL6" s="35">
        <v>1</v>
      </c>
      <c r="DM6" s="35">
        <v>1</v>
      </c>
      <c r="DN6" s="36">
        <v>1</v>
      </c>
      <c r="DO6" s="37">
        <v>1</v>
      </c>
      <c r="DP6" s="35">
        <v>1</v>
      </c>
      <c r="DQ6" s="35">
        <v>1</v>
      </c>
      <c r="DR6" s="35">
        <v>1</v>
      </c>
      <c r="DS6" s="35">
        <v>1</v>
      </c>
      <c r="DT6" s="35">
        <v>1</v>
      </c>
      <c r="DU6" s="35">
        <v>1</v>
      </c>
      <c r="DV6" s="35">
        <v>1</v>
      </c>
      <c r="DW6" s="35">
        <v>1</v>
      </c>
      <c r="DX6" s="35">
        <v>1</v>
      </c>
      <c r="DY6" s="35">
        <v>1</v>
      </c>
      <c r="DZ6" s="35">
        <v>1</v>
      </c>
      <c r="EA6" s="35">
        <v>1</v>
      </c>
      <c r="EB6" s="35">
        <v>1</v>
      </c>
      <c r="EC6" s="35">
        <v>1</v>
      </c>
      <c r="ED6" s="35">
        <v>1</v>
      </c>
      <c r="EE6" s="35">
        <v>1</v>
      </c>
      <c r="EF6" s="35">
        <v>1</v>
      </c>
      <c r="EG6" s="35">
        <v>1</v>
      </c>
      <c r="EH6" s="36">
        <v>1</v>
      </c>
      <c r="EI6" s="37">
        <v>1</v>
      </c>
      <c r="EJ6" s="35">
        <v>1</v>
      </c>
      <c r="EK6" s="35">
        <v>1</v>
      </c>
      <c r="EL6" s="35">
        <v>1</v>
      </c>
      <c r="EM6" s="35">
        <v>1</v>
      </c>
      <c r="EN6" s="35">
        <v>1</v>
      </c>
      <c r="EO6" s="35">
        <v>1</v>
      </c>
      <c r="EP6" s="35">
        <v>1</v>
      </c>
      <c r="EQ6" s="35">
        <v>1</v>
      </c>
      <c r="ER6" s="35">
        <v>1</v>
      </c>
      <c r="ES6" s="35">
        <v>1</v>
      </c>
      <c r="ET6" s="35">
        <v>1</v>
      </c>
      <c r="EU6" s="35">
        <v>1</v>
      </c>
      <c r="EV6" s="35">
        <v>1</v>
      </c>
      <c r="EW6" s="35">
        <v>1</v>
      </c>
      <c r="EX6" s="35">
        <v>1</v>
      </c>
      <c r="EY6" s="35">
        <v>1</v>
      </c>
      <c r="EZ6" s="35">
        <v>1</v>
      </c>
      <c r="FA6" s="35">
        <v>1</v>
      </c>
      <c r="FB6" s="36">
        <v>1</v>
      </c>
      <c r="FC6" s="37">
        <v>1</v>
      </c>
      <c r="FD6" s="35">
        <v>1</v>
      </c>
      <c r="FE6" s="35">
        <v>1</v>
      </c>
      <c r="FF6" s="35">
        <v>1</v>
      </c>
      <c r="FG6" s="35">
        <v>1</v>
      </c>
      <c r="FH6" s="35">
        <v>1</v>
      </c>
      <c r="FI6" s="35">
        <v>1</v>
      </c>
      <c r="FJ6" s="35">
        <v>1</v>
      </c>
      <c r="FK6" s="35">
        <v>1</v>
      </c>
      <c r="FL6" s="35">
        <v>1</v>
      </c>
      <c r="FM6" s="35">
        <v>1</v>
      </c>
      <c r="FN6" s="35">
        <v>1</v>
      </c>
      <c r="FO6" s="35">
        <v>1</v>
      </c>
      <c r="FP6" s="35">
        <v>1</v>
      </c>
      <c r="FQ6" s="35">
        <v>1</v>
      </c>
      <c r="FR6" s="35">
        <v>1</v>
      </c>
      <c r="FS6" s="35">
        <v>1</v>
      </c>
      <c r="FT6" s="35">
        <v>1</v>
      </c>
      <c r="FU6" s="35">
        <v>1</v>
      </c>
      <c r="FV6" s="36">
        <v>1</v>
      </c>
    </row>
    <row r="7" spans="1:178" x14ac:dyDescent="0.25">
      <c r="A7" s="122"/>
      <c r="B7" s="26"/>
      <c r="C7" s="31" t="s">
        <v>485</v>
      </c>
      <c r="D7" s="31" t="s">
        <v>486</v>
      </c>
      <c r="E7" s="32">
        <v>1</v>
      </c>
      <c r="F7" s="33">
        <v>1</v>
      </c>
      <c r="G7" s="33">
        <v>1</v>
      </c>
      <c r="H7" s="33">
        <v>1</v>
      </c>
      <c r="I7" s="33">
        <v>1</v>
      </c>
      <c r="J7" s="33">
        <v>1</v>
      </c>
      <c r="K7" s="33">
        <v>1</v>
      </c>
      <c r="L7" s="33">
        <v>1</v>
      </c>
      <c r="M7" s="33">
        <v>1</v>
      </c>
      <c r="N7" s="33">
        <v>1</v>
      </c>
      <c r="O7" s="33">
        <v>1</v>
      </c>
      <c r="P7" s="33">
        <v>1</v>
      </c>
      <c r="Q7" s="33">
        <v>1</v>
      </c>
      <c r="R7" s="34">
        <v>1</v>
      </c>
      <c r="S7" s="33">
        <v>1</v>
      </c>
      <c r="T7" s="33">
        <v>1</v>
      </c>
      <c r="U7" s="33">
        <v>1</v>
      </c>
      <c r="V7" s="33">
        <v>1</v>
      </c>
      <c r="W7" s="33">
        <v>1</v>
      </c>
      <c r="X7" s="33">
        <v>1</v>
      </c>
      <c r="Y7" s="33">
        <v>1</v>
      </c>
      <c r="Z7" s="33">
        <v>1</v>
      </c>
      <c r="AA7" s="33">
        <v>1</v>
      </c>
      <c r="AB7" s="33">
        <v>1</v>
      </c>
      <c r="AC7" s="33">
        <v>1</v>
      </c>
      <c r="AD7" s="33">
        <v>1</v>
      </c>
      <c r="AE7" s="33">
        <v>1</v>
      </c>
      <c r="AF7" s="33">
        <v>1</v>
      </c>
      <c r="AG7" s="33">
        <v>1</v>
      </c>
      <c r="AH7" s="33">
        <v>1</v>
      </c>
      <c r="AI7" s="33">
        <v>1</v>
      </c>
      <c r="AJ7" s="33">
        <v>1</v>
      </c>
      <c r="AK7" s="33">
        <v>1</v>
      </c>
      <c r="AL7" s="34">
        <v>1</v>
      </c>
      <c r="AM7" s="32">
        <v>1</v>
      </c>
      <c r="AN7" s="33">
        <v>1</v>
      </c>
      <c r="AO7" s="33">
        <v>1</v>
      </c>
      <c r="AP7" s="33">
        <v>1</v>
      </c>
      <c r="AQ7" s="33">
        <v>1</v>
      </c>
      <c r="AR7" s="33">
        <v>1</v>
      </c>
      <c r="AS7" s="33">
        <v>1</v>
      </c>
      <c r="AT7" s="33">
        <v>1</v>
      </c>
      <c r="AU7" s="33">
        <v>1</v>
      </c>
      <c r="AV7" s="33">
        <v>1</v>
      </c>
      <c r="AW7" s="35">
        <v>1</v>
      </c>
      <c r="AX7" s="35">
        <v>1</v>
      </c>
      <c r="AY7" s="35">
        <v>1</v>
      </c>
      <c r="AZ7" s="35">
        <v>1</v>
      </c>
      <c r="BA7" s="35">
        <v>1</v>
      </c>
      <c r="BB7" s="35">
        <v>1</v>
      </c>
      <c r="BC7" s="35">
        <v>1</v>
      </c>
      <c r="BD7" s="35">
        <v>1</v>
      </c>
      <c r="BE7" s="35">
        <v>1</v>
      </c>
      <c r="BF7" s="36">
        <v>1</v>
      </c>
      <c r="BG7" s="37">
        <v>1</v>
      </c>
      <c r="BH7" s="35">
        <v>1</v>
      </c>
      <c r="BI7" s="35">
        <v>1</v>
      </c>
      <c r="BJ7" s="35">
        <v>1</v>
      </c>
      <c r="BK7" s="35">
        <v>1</v>
      </c>
      <c r="BL7" s="35">
        <v>1</v>
      </c>
      <c r="BM7" s="35">
        <v>1</v>
      </c>
      <c r="BN7" s="35">
        <v>1</v>
      </c>
      <c r="BO7" s="35">
        <v>1</v>
      </c>
      <c r="BP7" s="35">
        <v>1</v>
      </c>
      <c r="BQ7" s="35">
        <v>1</v>
      </c>
      <c r="BR7" s="35">
        <v>1</v>
      </c>
      <c r="BS7" s="35">
        <v>1</v>
      </c>
      <c r="BT7" s="35">
        <v>1</v>
      </c>
      <c r="BU7" s="35">
        <v>1</v>
      </c>
      <c r="BV7" s="35">
        <v>1</v>
      </c>
      <c r="BW7" s="35">
        <v>1</v>
      </c>
      <c r="BX7" s="35">
        <v>1</v>
      </c>
      <c r="BY7" s="35">
        <v>1</v>
      </c>
      <c r="BZ7" s="36">
        <v>1</v>
      </c>
      <c r="CA7" s="37">
        <v>1</v>
      </c>
      <c r="CB7" s="35">
        <v>1</v>
      </c>
      <c r="CC7" s="35">
        <v>1</v>
      </c>
      <c r="CD7" s="35">
        <v>1</v>
      </c>
      <c r="CE7" s="35">
        <v>1</v>
      </c>
      <c r="CF7" s="35">
        <v>1</v>
      </c>
      <c r="CG7" s="35">
        <v>1</v>
      </c>
      <c r="CH7" s="35">
        <v>1</v>
      </c>
      <c r="CI7" s="35">
        <v>1</v>
      </c>
      <c r="CJ7" s="35">
        <v>1</v>
      </c>
      <c r="CK7" s="35">
        <v>1</v>
      </c>
      <c r="CL7" s="35">
        <v>1</v>
      </c>
      <c r="CM7" s="35">
        <v>1</v>
      </c>
      <c r="CN7" s="35">
        <v>1</v>
      </c>
      <c r="CO7" s="35">
        <v>1</v>
      </c>
      <c r="CP7" s="35">
        <v>1</v>
      </c>
      <c r="CQ7" s="35">
        <v>1</v>
      </c>
      <c r="CR7" s="35">
        <v>1</v>
      </c>
      <c r="CS7" s="35">
        <v>1</v>
      </c>
      <c r="CT7" s="36">
        <v>1</v>
      </c>
      <c r="CU7" s="37">
        <v>1</v>
      </c>
      <c r="CV7" s="35">
        <v>1</v>
      </c>
      <c r="CW7" s="35">
        <v>1</v>
      </c>
      <c r="CX7" s="35">
        <v>1</v>
      </c>
      <c r="CY7" s="35">
        <v>1</v>
      </c>
      <c r="CZ7" s="35">
        <v>1</v>
      </c>
      <c r="DA7" s="35">
        <v>1</v>
      </c>
      <c r="DB7" s="35">
        <v>1</v>
      </c>
      <c r="DC7" s="35">
        <v>1</v>
      </c>
      <c r="DD7" s="35">
        <v>1</v>
      </c>
      <c r="DE7" s="35">
        <v>1</v>
      </c>
      <c r="DF7" s="35">
        <v>1</v>
      </c>
      <c r="DG7" s="35">
        <v>1</v>
      </c>
      <c r="DH7" s="35">
        <v>1</v>
      </c>
      <c r="DI7" s="35">
        <v>1</v>
      </c>
      <c r="DJ7" s="35">
        <v>1</v>
      </c>
      <c r="DK7" s="35">
        <v>1</v>
      </c>
      <c r="DL7" s="35">
        <v>1</v>
      </c>
      <c r="DM7" s="35">
        <v>1</v>
      </c>
      <c r="DN7" s="36">
        <v>1</v>
      </c>
      <c r="DO7" s="37">
        <v>1</v>
      </c>
      <c r="DP7" s="35">
        <v>1</v>
      </c>
      <c r="DQ7" s="35">
        <v>1</v>
      </c>
      <c r="DR7" s="35">
        <v>1</v>
      </c>
      <c r="DS7" s="35">
        <v>1</v>
      </c>
      <c r="DT7" s="35">
        <v>1</v>
      </c>
      <c r="DU7" s="35">
        <v>1</v>
      </c>
      <c r="DV7" s="35">
        <v>1</v>
      </c>
      <c r="DW7" s="35">
        <v>1</v>
      </c>
      <c r="DX7" s="35">
        <v>1</v>
      </c>
      <c r="DY7" s="35">
        <v>1</v>
      </c>
      <c r="DZ7" s="35">
        <v>1</v>
      </c>
      <c r="EA7" s="35">
        <v>1</v>
      </c>
      <c r="EB7" s="35">
        <v>1</v>
      </c>
      <c r="EC7" s="35">
        <v>1</v>
      </c>
      <c r="ED7" s="35">
        <v>1</v>
      </c>
      <c r="EE7" s="35">
        <v>1</v>
      </c>
      <c r="EF7" s="35">
        <v>1</v>
      </c>
      <c r="EG7" s="35">
        <v>1</v>
      </c>
      <c r="EH7" s="36">
        <v>1</v>
      </c>
      <c r="EI7" s="37">
        <v>1</v>
      </c>
      <c r="EJ7" s="35">
        <v>1</v>
      </c>
      <c r="EK7" s="35">
        <v>1</v>
      </c>
      <c r="EL7" s="35">
        <v>1</v>
      </c>
      <c r="EM7" s="35">
        <v>1</v>
      </c>
      <c r="EN7" s="35">
        <v>1</v>
      </c>
      <c r="EO7" s="35">
        <v>1</v>
      </c>
      <c r="EP7" s="35">
        <v>1</v>
      </c>
      <c r="EQ7" s="35">
        <v>1</v>
      </c>
      <c r="ER7" s="35">
        <v>1</v>
      </c>
      <c r="ES7" s="35">
        <v>1</v>
      </c>
      <c r="ET7" s="35">
        <v>1</v>
      </c>
      <c r="EU7" s="35">
        <v>1</v>
      </c>
      <c r="EV7" s="35">
        <v>1</v>
      </c>
      <c r="EW7" s="35">
        <v>1</v>
      </c>
      <c r="EX7" s="35">
        <v>1</v>
      </c>
      <c r="EY7" s="35">
        <v>1</v>
      </c>
      <c r="EZ7" s="35">
        <v>1</v>
      </c>
      <c r="FA7" s="35">
        <v>1</v>
      </c>
      <c r="FB7" s="36">
        <v>1</v>
      </c>
      <c r="FC7" s="37">
        <v>1</v>
      </c>
      <c r="FD7" s="35">
        <v>1</v>
      </c>
      <c r="FE7" s="35">
        <v>1</v>
      </c>
      <c r="FF7" s="35">
        <v>1</v>
      </c>
      <c r="FG7" s="35">
        <v>1</v>
      </c>
      <c r="FH7" s="35">
        <v>1</v>
      </c>
      <c r="FI7" s="35">
        <v>1</v>
      </c>
      <c r="FJ7" s="35">
        <v>1</v>
      </c>
      <c r="FK7" s="35">
        <v>1</v>
      </c>
      <c r="FL7" s="35">
        <v>1</v>
      </c>
      <c r="FM7" s="35">
        <v>1</v>
      </c>
      <c r="FN7" s="35">
        <v>1</v>
      </c>
      <c r="FO7" s="35">
        <v>1</v>
      </c>
      <c r="FP7" s="35">
        <v>1</v>
      </c>
      <c r="FQ7" s="35">
        <v>1</v>
      </c>
      <c r="FR7" s="35">
        <v>1</v>
      </c>
      <c r="FS7" s="35">
        <v>1</v>
      </c>
      <c r="FT7" s="35">
        <v>1</v>
      </c>
      <c r="FU7" s="35">
        <v>1</v>
      </c>
      <c r="FV7" s="36">
        <v>1</v>
      </c>
    </row>
    <row r="8" spans="1:178" x14ac:dyDescent="0.25">
      <c r="A8" s="122"/>
      <c r="B8" s="26"/>
      <c r="C8" s="31" t="s">
        <v>487</v>
      </c>
      <c r="D8" s="31" t="s">
        <v>488</v>
      </c>
      <c r="E8" s="32">
        <v>1</v>
      </c>
      <c r="F8" s="33">
        <v>1</v>
      </c>
      <c r="G8" s="33">
        <v>1</v>
      </c>
      <c r="H8" s="33">
        <v>1</v>
      </c>
      <c r="I8" s="33">
        <v>1</v>
      </c>
      <c r="J8" s="33">
        <v>1</v>
      </c>
      <c r="K8" s="33">
        <v>1</v>
      </c>
      <c r="L8" s="33">
        <v>1</v>
      </c>
      <c r="M8" s="33">
        <v>1</v>
      </c>
      <c r="N8" s="33">
        <v>1</v>
      </c>
      <c r="O8" s="33">
        <v>1</v>
      </c>
      <c r="P8" s="33">
        <v>1</v>
      </c>
      <c r="Q8" s="33">
        <v>1</v>
      </c>
      <c r="R8" s="34">
        <v>1</v>
      </c>
      <c r="S8" s="33">
        <v>1</v>
      </c>
      <c r="T8" s="33">
        <v>1</v>
      </c>
      <c r="U8" s="33">
        <v>1</v>
      </c>
      <c r="V8" s="33">
        <v>1</v>
      </c>
      <c r="W8" s="33">
        <v>1</v>
      </c>
      <c r="X8" s="33">
        <v>1</v>
      </c>
      <c r="Y8" s="33">
        <v>1</v>
      </c>
      <c r="Z8" s="33">
        <v>1</v>
      </c>
      <c r="AA8" s="33">
        <v>1</v>
      </c>
      <c r="AB8" s="33">
        <v>1</v>
      </c>
      <c r="AC8" s="33">
        <v>1</v>
      </c>
      <c r="AD8" s="33">
        <v>1</v>
      </c>
      <c r="AE8" s="33">
        <v>1</v>
      </c>
      <c r="AF8" s="33">
        <v>1</v>
      </c>
      <c r="AG8" s="33">
        <v>1</v>
      </c>
      <c r="AH8" s="33">
        <v>1</v>
      </c>
      <c r="AI8" s="33">
        <v>1</v>
      </c>
      <c r="AJ8" s="33">
        <v>1</v>
      </c>
      <c r="AK8" s="33">
        <v>1</v>
      </c>
      <c r="AL8" s="34">
        <v>1</v>
      </c>
      <c r="AM8" s="32">
        <v>1</v>
      </c>
      <c r="AN8" s="33">
        <v>1</v>
      </c>
      <c r="AO8" s="33">
        <v>1</v>
      </c>
      <c r="AP8" s="33">
        <v>1</v>
      </c>
      <c r="AQ8" s="33">
        <v>1</v>
      </c>
      <c r="AR8" s="33">
        <v>1</v>
      </c>
      <c r="AS8" s="33">
        <v>1</v>
      </c>
      <c r="AT8" s="33">
        <v>1</v>
      </c>
      <c r="AU8" s="33">
        <v>1</v>
      </c>
      <c r="AV8" s="33">
        <v>1</v>
      </c>
      <c r="AW8" s="35">
        <v>1</v>
      </c>
      <c r="AX8" s="35">
        <v>1</v>
      </c>
      <c r="AY8" s="35">
        <v>1</v>
      </c>
      <c r="AZ8" s="35">
        <v>1</v>
      </c>
      <c r="BA8" s="35">
        <v>1</v>
      </c>
      <c r="BB8" s="35">
        <v>1</v>
      </c>
      <c r="BC8" s="35">
        <v>1</v>
      </c>
      <c r="BD8" s="35">
        <v>1</v>
      </c>
      <c r="BE8" s="35">
        <v>1</v>
      </c>
      <c r="BF8" s="36">
        <v>1</v>
      </c>
      <c r="BG8" s="37">
        <v>1</v>
      </c>
      <c r="BH8" s="35">
        <v>1</v>
      </c>
      <c r="BI8" s="35">
        <v>1</v>
      </c>
      <c r="BJ8" s="35">
        <v>1</v>
      </c>
      <c r="BK8" s="35">
        <v>1</v>
      </c>
      <c r="BL8" s="35">
        <v>1</v>
      </c>
      <c r="BM8" s="35">
        <v>1</v>
      </c>
      <c r="BN8" s="35">
        <v>1</v>
      </c>
      <c r="BO8" s="35">
        <v>1</v>
      </c>
      <c r="BP8" s="35">
        <v>1</v>
      </c>
      <c r="BQ8" s="35">
        <v>1</v>
      </c>
      <c r="BR8" s="35">
        <v>1</v>
      </c>
      <c r="BS8" s="35">
        <v>1</v>
      </c>
      <c r="BT8" s="35">
        <v>1</v>
      </c>
      <c r="BU8" s="35">
        <v>1</v>
      </c>
      <c r="BV8" s="35">
        <v>1</v>
      </c>
      <c r="BW8" s="35">
        <v>1</v>
      </c>
      <c r="BX8" s="35">
        <v>1</v>
      </c>
      <c r="BY8" s="35">
        <v>1</v>
      </c>
      <c r="BZ8" s="36">
        <v>1</v>
      </c>
      <c r="CA8" s="37">
        <v>1</v>
      </c>
      <c r="CB8" s="35">
        <v>1</v>
      </c>
      <c r="CC8" s="35">
        <v>1</v>
      </c>
      <c r="CD8" s="35">
        <v>1</v>
      </c>
      <c r="CE8" s="35">
        <v>1</v>
      </c>
      <c r="CF8" s="35">
        <v>1</v>
      </c>
      <c r="CG8" s="35">
        <v>1</v>
      </c>
      <c r="CH8" s="35">
        <v>1</v>
      </c>
      <c r="CI8" s="35">
        <v>1</v>
      </c>
      <c r="CJ8" s="35">
        <v>1</v>
      </c>
      <c r="CK8" s="35">
        <v>1</v>
      </c>
      <c r="CL8" s="35">
        <v>1</v>
      </c>
      <c r="CM8" s="35">
        <v>1</v>
      </c>
      <c r="CN8" s="35">
        <v>1</v>
      </c>
      <c r="CO8" s="35">
        <v>1</v>
      </c>
      <c r="CP8" s="35">
        <v>1</v>
      </c>
      <c r="CQ8" s="35">
        <v>1</v>
      </c>
      <c r="CR8" s="35">
        <v>1</v>
      </c>
      <c r="CS8" s="35">
        <v>1</v>
      </c>
      <c r="CT8" s="36">
        <v>1</v>
      </c>
      <c r="CU8" s="37">
        <v>1</v>
      </c>
      <c r="CV8" s="35">
        <v>1</v>
      </c>
      <c r="CW8" s="35">
        <v>1</v>
      </c>
      <c r="CX8" s="35">
        <v>1</v>
      </c>
      <c r="CY8" s="35">
        <v>1</v>
      </c>
      <c r="CZ8" s="35">
        <v>1</v>
      </c>
      <c r="DA8" s="35">
        <v>1</v>
      </c>
      <c r="DB8" s="35">
        <v>1</v>
      </c>
      <c r="DC8" s="35">
        <v>1</v>
      </c>
      <c r="DD8" s="35">
        <v>1</v>
      </c>
      <c r="DE8" s="35">
        <v>1</v>
      </c>
      <c r="DF8" s="35">
        <v>1</v>
      </c>
      <c r="DG8" s="35">
        <v>1</v>
      </c>
      <c r="DH8" s="35">
        <v>1</v>
      </c>
      <c r="DI8" s="35">
        <v>1</v>
      </c>
      <c r="DJ8" s="35">
        <v>1</v>
      </c>
      <c r="DK8" s="35">
        <v>1</v>
      </c>
      <c r="DL8" s="35">
        <v>1</v>
      </c>
      <c r="DM8" s="35">
        <v>1</v>
      </c>
      <c r="DN8" s="36">
        <v>1</v>
      </c>
      <c r="DO8" s="37">
        <v>1</v>
      </c>
      <c r="DP8" s="35">
        <v>1</v>
      </c>
      <c r="DQ8" s="35">
        <v>1</v>
      </c>
      <c r="DR8" s="35">
        <v>1</v>
      </c>
      <c r="DS8" s="35">
        <v>1</v>
      </c>
      <c r="DT8" s="35">
        <v>1</v>
      </c>
      <c r="DU8" s="35">
        <v>1</v>
      </c>
      <c r="DV8" s="35">
        <v>1</v>
      </c>
      <c r="DW8" s="35">
        <v>1</v>
      </c>
      <c r="DX8" s="35">
        <v>1</v>
      </c>
      <c r="DY8" s="35">
        <v>1</v>
      </c>
      <c r="DZ8" s="35">
        <v>1</v>
      </c>
      <c r="EA8" s="35">
        <v>1</v>
      </c>
      <c r="EB8" s="35">
        <v>1</v>
      </c>
      <c r="EC8" s="35">
        <v>1</v>
      </c>
      <c r="ED8" s="35">
        <v>1</v>
      </c>
      <c r="EE8" s="35">
        <v>1</v>
      </c>
      <c r="EF8" s="35">
        <v>1</v>
      </c>
      <c r="EG8" s="35">
        <v>1</v>
      </c>
      <c r="EH8" s="36">
        <v>1</v>
      </c>
      <c r="EI8" s="37">
        <v>1</v>
      </c>
      <c r="EJ8" s="35">
        <v>1</v>
      </c>
      <c r="EK8" s="35">
        <v>1</v>
      </c>
      <c r="EL8" s="35">
        <v>1</v>
      </c>
      <c r="EM8" s="35">
        <v>1</v>
      </c>
      <c r="EN8" s="35">
        <v>1</v>
      </c>
      <c r="EO8" s="35">
        <v>1</v>
      </c>
      <c r="EP8" s="35">
        <v>1</v>
      </c>
      <c r="EQ8" s="35">
        <v>1</v>
      </c>
      <c r="ER8" s="35">
        <v>1</v>
      </c>
      <c r="ES8" s="35">
        <v>1</v>
      </c>
      <c r="ET8" s="35">
        <v>1</v>
      </c>
      <c r="EU8" s="35">
        <v>1</v>
      </c>
      <c r="EV8" s="35">
        <v>1</v>
      </c>
      <c r="EW8" s="35">
        <v>1</v>
      </c>
      <c r="EX8" s="35">
        <v>1</v>
      </c>
      <c r="EY8" s="35">
        <v>1</v>
      </c>
      <c r="EZ8" s="35">
        <v>1</v>
      </c>
      <c r="FA8" s="35">
        <v>1</v>
      </c>
      <c r="FB8" s="36">
        <v>1</v>
      </c>
      <c r="FC8" s="37">
        <v>1</v>
      </c>
      <c r="FD8" s="35">
        <v>1</v>
      </c>
      <c r="FE8" s="35">
        <v>1</v>
      </c>
      <c r="FF8" s="35">
        <v>1</v>
      </c>
      <c r="FG8" s="35">
        <v>1</v>
      </c>
      <c r="FH8" s="35">
        <v>1</v>
      </c>
      <c r="FI8" s="35">
        <v>1</v>
      </c>
      <c r="FJ8" s="35">
        <v>1</v>
      </c>
      <c r="FK8" s="35">
        <v>1</v>
      </c>
      <c r="FL8" s="35">
        <v>1</v>
      </c>
      <c r="FM8" s="35">
        <v>1</v>
      </c>
      <c r="FN8" s="35">
        <v>1</v>
      </c>
      <c r="FO8" s="35">
        <v>1</v>
      </c>
      <c r="FP8" s="35">
        <v>1</v>
      </c>
      <c r="FQ8" s="35">
        <v>1</v>
      </c>
      <c r="FR8" s="35">
        <v>1</v>
      </c>
      <c r="FS8" s="35">
        <v>1</v>
      </c>
      <c r="FT8" s="35">
        <v>1</v>
      </c>
      <c r="FU8" s="35">
        <v>1</v>
      </c>
      <c r="FV8" s="36">
        <v>1</v>
      </c>
    </row>
    <row r="9" spans="1:178" x14ac:dyDescent="0.25">
      <c r="A9" s="30" t="s">
        <v>433</v>
      </c>
      <c r="B9" s="26"/>
      <c r="C9" s="31" t="s">
        <v>489</v>
      </c>
      <c r="D9" s="31" t="s">
        <v>490</v>
      </c>
      <c r="E9" s="32">
        <v>1</v>
      </c>
      <c r="F9" s="33">
        <v>1</v>
      </c>
      <c r="G9" s="33">
        <v>1</v>
      </c>
      <c r="H9" s="33">
        <v>1</v>
      </c>
      <c r="I9" s="33">
        <v>1</v>
      </c>
      <c r="J9" s="33">
        <v>1</v>
      </c>
      <c r="K9" s="33">
        <v>1</v>
      </c>
      <c r="L9" s="33">
        <v>1</v>
      </c>
      <c r="M9" s="33">
        <v>1</v>
      </c>
      <c r="N9" s="33">
        <v>1</v>
      </c>
      <c r="O9" s="33">
        <v>1</v>
      </c>
      <c r="P9" s="33">
        <v>1</v>
      </c>
      <c r="Q9" s="33">
        <v>1</v>
      </c>
      <c r="R9" s="34">
        <v>1</v>
      </c>
      <c r="S9" s="33">
        <v>1</v>
      </c>
      <c r="T9" s="33">
        <v>1</v>
      </c>
      <c r="U9" s="33">
        <v>1</v>
      </c>
      <c r="V9" s="33">
        <v>1</v>
      </c>
      <c r="W9" s="33">
        <v>1</v>
      </c>
      <c r="X9" s="33">
        <v>1</v>
      </c>
      <c r="Y9" s="33">
        <v>1</v>
      </c>
      <c r="Z9" s="33">
        <v>1</v>
      </c>
      <c r="AA9" s="33">
        <v>1</v>
      </c>
      <c r="AB9" s="33">
        <v>1</v>
      </c>
      <c r="AC9" s="33">
        <v>1</v>
      </c>
      <c r="AD9" s="33">
        <v>1</v>
      </c>
      <c r="AE9" s="33">
        <v>1</v>
      </c>
      <c r="AF9" s="33">
        <v>1</v>
      </c>
      <c r="AG9" s="33">
        <v>1</v>
      </c>
      <c r="AH9" s="33">
        <v>1</v>
      </c>
      <c r="AI9" s="33">
        <v>1</v>
      </c>
      <c r="AJ9" s="33">
        <v>1</v>
      </c>
      <c r="AK9" s="33">
        <v>1</v>
      </c>
      <c r="AL9" s="34">
        <v>1</v>
      </c>
      <c r="AM9" s="32">
        <v>1</v>
      </c>
      <c r="AN9" s="33">
        <v>1</v>
      </c>
      <c r="AO9" s="33">
        <v>1</v>
      </c>
      <c r="AP9" s="33">
        <v>1</v>
      </c>
      <c r="AQ9" s="33">
        <v>1</v>
      </c>
      <c r="AR9" s="33">
        <v>1</v>
      </c>
      <c r="AS9" s="33">
        <v>1</v>
      </c>
      <c r="AT9" s="33">
        <v>1</v>
      </c>
      <c r="AU9" s="33">
        <v>1</v>
      </c>
      <c r="AV9" s="33">
        <v>1</v>
      </c>
      <c r="AW9" s="35">
        <v>1</v>
      </c>
      <c r="AX9" s="35">
        <v>1</v>
      </c>
      <c r="AY9" s="35">
        <v>1</v>
      </c>
      <c r="AZ9" s="35">
        <v>1</v>
      </c>
      <c r="BA9" s="35">
        <v>1</v>
      </c>
      <c r="BB9" s="35">
        <v>1</v>
      </c>
      <c r="BC9" s="35">
        <v>1</v>
      </c>
      <c r="BD9" s="35">
        <v>1</v>
      </c>
      <c r="BE9" s="35">
        <v>1</v>
      </c>
      <c r="BF9" s="36">
        <v>1</v>
      </c>
      <c r="BG9" s="37">
        <v>1</v>
      </c>
      <c r="BH9" s="35">
        <v>1</v>
      </c>
      <c r="BI9" s="35">
        <v>1</v>
      </c>
      <c r="BJ9" s="35">
        <v>1</v>
      </c>
      <c r="BK9" s="35">
        <v>1</v>
      </c>
      <c r="BL9" s="35">
        <v>1</v>
      </c>
      <c r="BM9" s="35">
        <v>1</v>
      </c>
      <c r="BN9" s="35">
        <v>1</v>
      </c>
      <c r="BO9" s="35">
        <v>1</v>
      </c>
      <c r="BP9" s="35">
        <v>1</v>
      </c>
      <c r="BQ9" s="35">
        <v>1</v>
      </c>
      <c r="BR9" s="35">
        <v>1</v>
      </c>
      <c r="BS9" s="35">
        <v>1</v>
      </c>
      <c r="BT9" s="35">
        <v>1</v>
      </c>
      <c r="BU9" s="35">
        <v>1</v>
      </c>
      <c r="BV9" s="35">
        <v>1</v>
      </c>
      <c r="BW9" s="35">
        <v>1</v>
      </c>
      <c r="BX9" s="35">
        <v>1</v>
      </c>
      <c r="BY9" s="35">
        <v>1</v>
      </c>
      <c r="BZ9" s="36">
        <v>1</v>
      </c>
      <c r="CA9" s="37">
        <v>1</v>
      </c>
      <c r="CB9" s="35">
        <v>1</v>
      </c>
      <c r="CC9" s="35">
        <v>1</v>
      </c>
      <c r="CD9" s="35">
        <v>1</v>
      </c>
      <c r="CE9" s="35">
        <v>1</v>
      </c>
      <c r="CF9" s="35">
        <v>1</v>
      </c>
      <c r="CG9" s="35">
        <v>1</v>
      </c>
      <c r="CH9" s="35">
        <v>1</v>
      </c>
      <c r="CI9" s="35">
        <v>1</v>
      </c>
      <c r="CJ9" s="35">
        <v>1</v>
      </c>
      <c r="CK9" s="35">
        <v>1</v>
      </c>
      <c r="CL9" s="35">
        <v>1</v>
      </c>
      <c r="CM9" s="35">
        <v>1</v>
      </c>
      <c r="CN9" s="35">
        <v>1</v>
      </c>
      <c r="CO9" s="35">
        <v>1</v>
      </c>
      <c r="CP9" s="35">
        <v>1</v>
      </c>
      <c r="CQ9" s="35">
        <v>1</v>
      </c>
      <c r="CR9" s="35">
        <v>1</v>
      </c>
      <c r="CS9" s="35">
        <v>1</v>
      </c>
      <c r="CT9" s="36">
        <v>1</v>
      </c>
      <c r="CU9" s="37">
        <v>1</v>
      </c>
      <c r="CV9" s="35">
        <v>1</v>
      </c>
      <c r="CW9" s="35">
        <v>1</v>
      </c>
      <c r="CX9" s="35">
        <v>1</v>
      </c>
      <c r="CY9" s="35">
        <v>1</v>
      </c>
      <c r="CZ9" s="35">
        <v>1</v>
      </c>
      <c r="DA9" s="35">
        <v>1</v>
      </c>
      <c r="DB9" s="35">
        <v>1</v>
      </c>
      <c r="DC9" s="35">
        <v>1</v>
      </c>
      <c r="DD9" s="35">
        <v>1</v>
      </c>
      <c r="DE9" s="35">
        <v>1</v>
      </c>
      <c r="DF9" s="35">
        <v>1</v>
      </c>
      <c r="DG9" s="35">
        <v>1</v>
      </c>
      <c r="DH9" s="35">
        <v>1</v>
      </c>
      <c r="DI9" s="35">
        <v>1</v>
      </c>
      <c r="DJ9" s="35">
        <v>1</v>
      </c>
      <c r="DK9" s="35">
        <v>1</v>
      </c>
      <c r="DL9" s="35">
        <v>1</v>
      </c>
      <c r="DM9" s="35">
        <v>1</v>
      </c>
      <c r="DN9" s="36">
        <v>1</v>
      </c>
      <c r="DO9" s="37">
        <v>1</v>
      </c>
      <c r="DP9" s="35">
        <v>1</v>
      </c>
      <c r="DQ9" s="35">
        <v>1</v>
      </c>
      <c r="DR9" s="35">
        <v>1</v>
      </c>
      <c r="DS9" s="35">
        <v>1</v>
      </c>
      <c r="DT9" s="35">
        <v>1</v>
      </c>
      <c r="DU9" s="35">
        <v>1</v>
      </c>
      <c r="DV9" s="35">
        <v>1</v>
      </c>
      <c r="DW9" s="35">
        <v>1</v>
      </c>
      <c r="DX9" s="35">
        <v>1</v>
      </c>
      <c r="DY9" s="35">
        <v>1</v>
      </c>
      <c r="DZ9" s="35">
        <v>1</v>
      </c>
      <c r="EA9" s="35">
        <v>1</v>
      </c>
      <c r="EB9" s="35">
        <v>1</v>
      </c>
      <c r="EC9" s="35">
        <v>1</v>
      </c>
      <c r="ED9" s="35">
        <v>1</v>
      </c>
      <c r="EE9" s="35">
        <v>1</v>
      </c>
      <c r="EF9" s="35">
        <v>1</v>
      </c>
      <c r="EG9" s="35">
        <v>1</v>
      </c>
      <c r="EH9" s="36">
        <v>1</v>
      </c>
      <c r="EI9" s="37">
        <v>1</v>
      </c>
      <c r="EJ9" s="35">
        <v>1</v>
      </c>
      <c r="EK9" s="35">
        <v>1</v>
      </c>
      <c r="EL9" s="35">
        <v>1</v>
      </c>
      <c r="EM9" s="35">
        <v>1</v>
      </c>
      <c r="EN9" s="35">
        <v>1</v>
      </c>
      <c r="EO9" s="35">
        <v>1</v>
      </c>
      <c r="EP9" s="35">
        <v>1</v>
      </c>
      <c r="EQ9" s="35">
        <v>1</v>
      </c>
      <c r="ER9" s="35">
        <v>1</v>
      </c>
      <c r="ES9" s="35">
        <v>1</v>
      </c>
      <c r="ET9" s="35">
        <v>1</v>
      </c>
      <c r="EU9" s="35">
        <v>1</v>
      </c>
      <c r="EV9" s="35">
        <v>1</v>
      </c>
      <c r="EW9" s="35">
        <v>1</v>
      </c>
      <c r="EX9" s="35">
        <v>1</v>
      </c>
      <c r="EY9" s="35">
        <v>1</v>
      </c>
      <c r="EZ9" s="35">
        <v>1</v>
      </c>
      <c r="FA9" s="35">
        <v>1</v>
      </c>
      <c r="FB9" s="36">
        <v>1</v>
      </c>
      <c r="FC9" s="37">
        <v>1</v>
      </c>
      <c r="FD9" s="35">
        <v>1</v>
      </c>
      <c r="FE9" s="35">
        <v>1</v>
      </c>
      <c r="FF9" s="35">
        <v>1</v>
      </c>
      <c r="FG9" s="35">
        <v>1</v>
      </c>
      <c r="FH9" s="35">
        <v>1</v>
      </c>
      <c r="FI9" s="35">
        <v>1</v>
      </c>
      <c r="FJ9" s="35">
        <v>1</v>
      </c>
      <c r="FK9" s="35">
        <v>1</v>
      </c>
      <c r="FL9" s="35">
        <v>1</v>
      </c>
      <c r="FM9" s="35">
        <v>1</v>
      </c>
      <c r="FN9" s="35">
        <v>1</v>
      </c>
      <c r="FO9" s="35">
        <v>1</v>
      </c>
      <c r="FP9" s="35">
        <v>1</v>
      </c>
      <c r="FQ9" s="35">
        <v>1</v>
      </c>
      <c r="FR9" s="35">
        <v>1</v>
      </c>
      <c r="FS9" s="35">
        <v>1</v>
      </c>
      <c r="FT9" s="35">
        <v>1</v>
      </c>
      <c r="FU9" s="35">
        <v>1</v>
      </c>
      <c r="FV9" s="36">
        <v>1</v>
      </c>
    </row>
    <row r="10" spans="1:178" ht="30" x14ac:dyDescent="0.25">
      <c r="A10" s="30" t="s">
        <v>434</v>
      </c>
      <c r="B10" s="26"/>
      <c r="C10" s="31" t="s">
        <v>417</v>
      </c>
      <c r="D10" s="31" t="s">
        <v>491</v>
      </c>
      <c r="E10" s="32">
        <v>1</v>
      </c>
      <c r="F10" s="33">
        <v>1</v>
      </c>
      <c r="G10" s="33">
        <v>1</v>
      </c>
      <c r="H10" s="33">
        <v>1</v>
      </c>
      <c r="I10" s="33">
        <v>1</v>
      </c>
      <c r="J10" s="33">
        <v>1</v>
      </c>
      <c r="K10" s="33">
        <v>1</v>
      </c>
      <c r="L10" s="33">
        <v>1</v>
      </c>
      <c r="M10" s="33">
        <v>1</v>
      </c>
      <c r="N10" s="33">
        <v>1</v>
      </c>
      <c r="O10" s="33">
        <v>1</v>
      </c>
      <c r="P10" s="33">
        <v>1</v>
      </c>
      <c r="Q10" s="33">
        <v>1</v>
      </c>
      <c r="R10" s="34">
        <v>1</v>
      </c>
      <c r="S10" s="33">
        <v>1</v>
      </c>
      <c r="T10" s="33">
        <v>1</v>
      </c>
      <c r="U10" s="33">
        <v>1</v>
      </c>
      <c r="V10" s="33">
        <v>1</v>
      </c>
      <c r="W10" s="33">
        <v>1</v>
      </c>
      <c r="X10" s="33">
        <v>1</v>
      </c>
      <c r="Y10" s="33">
        <v>1</v>
      </c>
      <c r="Z10" s="33">
        <v>1</v>
      </c>
      <c r="AA10" s="33">
        <v>1</v>
      </c>
      <c r="AB10" s="33">
        <v>1</v>
      </c>
      <c r="AC10" s="33">
        <v>1</v>
      </c>
      <c r="AD10" s="33">
        <v>1</v>
      </c>
      <c r="AE10" s="33">
        <v>1</v>
      </c>
      <c r="AF10" s="33">
        <v>1</v>
      </c>
      <c r="AG10" s="33">
        <v>1</v>
      </c>
      <c r="AH10" s="33">
        <v>1</v>
      </c>
      <c r="AI10" s="33">
        <v>1</v>
      </c>
      <c r="AJ10" s="33">
        <v>1</v>
      </c>
      <c r="AK10" s="33">
        <v>1</v>
      </c>
      <c r="AL10" s="34">
        <v>1</v>
      </c>
      <c r="AM10" s="32">
        <v>1</v>
      </c>
      <c r="AN10" s="33">
        <v>1</v>
      </c>
      <c r="AO10" s="33">
        <v>1</v>
      </c>
      <c r="AP10" s="33">
        <v>1</v>
      </c>
      <c r="AQ10" s="33">
        <v>1</v>
      </c>
      <c r="AR10" s="33">
        <v>1</v>
      </c>
      <c r="AS10" s="33">
        <v>1</v>
      </c>
      <c r="AT10" s="33">
        <v>1</v>
      </c>
      <c r="AU10" s="33">
        <v>1</v>
      </c>
      <c r="AV10" s="33">
        <v>1</v>
      </c>
      <c r="AW10" s="35">
        <v>1</v>
      </c>
      <c r="AX10" s="35">
        <v>1</v>
      </c>
      <c r="AY10" s="35">
        <v>1</v>
      </c>
      <c r="AZ10" s="35">
        <v>1</v>
      </c>
      <c r="BA10" s="35">
        <v>1</v>
      </c>
      <c r="BB10" s="35">
        <v>1</v>
      </c>
      <c r="BC10" s="35">
        <v>1</v>
      </c>
      <c r="BD10" s="35">
        <v>1</v>
      </c>
      <c r="BE10" s="35">
        <v>1</v>
      </c>
      <c r="BF10" s="36">
        <v>1</v>
      </c>
      <c r="BG10" s="37">
        <v>1</v>
      </c>
      <c r="BH10" s="35">
        <v>1</v>
      </c>
      <c r="BI10" s="35">
        <v>1</v>
      </c>
      <c r="BJ10" s="35">
        <v>1</v>
      </c>
      <c r="BK10" s="35">
        <v>1</v>
      </c>
      <c r="BL10" s="35">
        <v>1</v>
      </c>
      <c r="BM10" s="35">
        <v>1</v>
      </c>
      <c r="BN10" s="35">
        <v>1</v>
      </c>
      <c r="BO10" s="35">
        <v>1</v>
      </c>
      <c r="BP10" s="35">
        <v>1</v>
      </c>
      <c r="BQ10" s="35">
        <v>1</v>
      </c>
      <c r="BR10" s="35">
        <v>1</v>
      </c>
      <c r="BS10" s="35">
        <v>1</v>
      </c>
      <c r="BT10" s="35">
        <v>1</v>
      </c>
      <c r="BU10" s="35">
        <v>1</v>
      </c>
      <c r="BV10" s="35">
        <v>1</v>
      </c>
      <c r="BW10" s="35">
        <v>1</v>
      </c>
      <c r="BX10" s="35">
        <v>1</v>
      </c>
      <c r="BY10" s="35">
        <v>1</v>
      </c>
      <c r="BZ10" s="36">
        <v>1</v>
      </c>
      <c r="CA10" s="37">
        <v>1</v>
      </c>
      <c r="CB10" s="35">
        <v>1</v>
      </c>
      <c r="CC10" s="35">
        <v>1</v>
      </c>
      <c r="CD10" s="35">
        <v>1</v>
      </c>
      <c r="CE10" s="35">
        <v>1</v>
      </c>
      <c r="CF10" s="35">
        <v>1</v>
      </c>
      <c r="CG10" s="35">
        <v>1</v>
      </c>
      <c r="CH10" s="35">
        <v>1</v>
      </c>
      <c r="CI10" s="35">
        <v>1</v>
      </c>
      <c r="CJ10" s="35">
        <v>1</v>
      </c>
      <c r="CK10" s="35">
        <v>1</v>
      </c>
      <c r="CL10" s="35">
        <v>1</v>
      </c>
      <c r="CM10" s="35">
        <v>1</v>
      </c>
      <c r="CN10" s="35">
        <v>1</v>
      </c>
      <c r="CO10" s="35">
        <v>1</v>
      </c>
      <c r="CP10" s="35">
        <v>1</v>
      </c>
      <c r="CQ10" s="35">
        <v>1</v>
      </c>
      <c r="CR10" s="35">
        <v>1</v>
      </c>
      <c r="CS10" s="35">
        <v>1</v>
      </c>
      <c r="CT10" s="36">
        <v>1</v>
      </c>
      <c r="CU10" s="37">
        <v>1</v>
      </c>
      <c r="CV10" s="35">
        <v>1</v>
      </c>
      <c r="CW10" s="35">
        <v>1</v>
      </c>
      <c r="CX10" s="35">
        <v>1</v>
      </c>
      <c r="CY10" s="35">
        <v>1</v>
      </c>
      <c r="CZ10" s="35">
        <v>1</v>
      </c>
      <c r="DA10" s="35">
        <v>1</v>
      </c>
      <c r="DB10" s="35">
        <v>1</v>
      </c>
      <c r="DC10" s="35">
        <v>1</v>
      </c>
      <c r="DD10" s="35">
        <v>1</v>
      </c>
      <c r="DE10" s="35">
        <v>1</v>
      </c>
      <c r="DF10" s="35">
        <v>1</v>
      </c>
      <c r="DG10" s="35">
        <v>1</v>
      </c>
      <c r="DH10" s="35">
        <v>1</v>
      </c>
      <c r="DI10" s="35">
        <v>1</v>
      </c>
      <c r="DJ10" s="35">
        <v>1</v>
      </c>
      <c r="DK10" s="35">
        <v>1</v>
      </c>
      <c r="DL10" s="35">
        <v>1</v>
      </c>
      <c r="DM10" s="35">
        <v>1</v>
      </c>
      <c r="DN10" s="36">
        <v>1</v>
      </c>
      <c r="DO10" s="37">
        <v>1</v>
      </c>
      <c r="DP10" s="35">
        <v>1</v>
      </c>
      <c r="DQ10" s="35">
        <v>1</v>
      </c>
      <c r="DR10" s="35">
        <v>1</v>
      </c>
      <c r="DS10" s="35">
        <v>1</v>
      </c>
      <c r="DT10" s="35">
        <v>1</v>
      </c>
      <c r="DU10" s="35">
        <v>1</v>
      </c>
      <c r="DV10" s="35">
        <v>1</v>
      </c>
      <c r="DW10" s="35">
        <v>1</v>
      </c>
      <c r="DX10" s="35">
        <v>1</v>
      </c>
      <c r="DY10" s="35">
        <v>1</v>
      </c>
      <c r="DZ10" s="35">
        <v>1</v>
      </c>
      <c r="EA10" s="35">
        <v>1</v>
      </c>
      <c r="EB10" s="35">
        <v>1</v>
      </c>
      <c r="EC10" s="35">
        <v>1</v>
      </c>
      <c r="ED10" s="35">
        <v>1</v>
      </c>
      <c r="EE10" s="35">
        <v>1</v>
      </c>
      <c r="EF10" s="35">
        <v>1</v>
      </c>
      <c r="EG10" s="35">
        <v>1</v>
      </c>
      <c r="EH10" s="36">
        <v>1</v>
      </c>
      <c r="EI10" s="37">
        <v>1</v>
      </c>
      <c r="EJ10" s="35">
        <v>1</v>
      </c>
      <c r="EK10" s="35">
        <v>1</v>
      </c>
      <c r="EL10" s="35">
        <v>1</v>
      </c>
      <c r="EM10" s="35">
        <v>1</v>
      </c>
      <c r="EN10" s="35">
        <v>1</v>
      </c>
      <c r="EO10" s="35">
        <v>1</v>
      </c>
      <c r="EP10" s="35">
        <v>1</v>
      </c>
      <c r="EQ10" s="35">
        <v>1</v>
      </c>
      <c r="ER10" s="35">
        <v>1</v>
      </c>
      <c r="ES10" s="35">
        <v>1</v>
      </c>
      <c r="ET10" s="35">
        <v>1</v>
      </c>
      <c r="EU10" s="35">
        <v>1</v>
      </c>
      <c r="EV10" s="35">
        <v>1</v>
      </c>
      <c r="EW10" s="35">
        <v>1</v>
      </c>
      <c r="EX10" s="35">
        <v>1</v>
      </c>
      <c r="EY10" s="35">
        <v>1</v>
      </c>
      <c r="EZ10" s="35">
        <v>1</v>
      </c>
      <c r="FA10" s="35">
        <v>1</v>
      </c>
      <c r="FB10" s="36">
        <v>1</v>
      </c>
      <c r="FC10" s="37">
        <v>1</v>
      </c>
      <c r="FD10" s="35">
        <v>1</v>
      </c>
      <c r="FE10" s="35">
        <v>1</v>
      </c>
      <c r="FF10" s="35">
        <v>1</v>
      </c>
      <c r="FG10" s="35">
        <v>1</v>
      </c>
      <c r="FH10" s="35">
        <v>1</v>
      </c>
      <c r="FI10" s="35">
        <v>1</v>
      </c>
      <c r="FJ10" s="35">
        <v>1</v>
      </c>
      <c r="FK10" s="35">
        <v>1</v>
      </c>
      <c r="FL10" s="35">
        <v>1</v>
      </c>
      <c r="FM10" s="35">
        <v>1</v>
      </c>
      <c r="FN10" s="35">
        <v>1</v>
      </c>
      <c r="FO10" s="35">
        <v>1</v>
      </c>
      <c r="FP10" s="35">
        <v>1</v>
      </c>
      <c r="FQ10" s="35">
        <v>1</v>
      </c>
      <c r="FR10" s="35">
        <v>1</v>
      </c>
      <c r="FS10" s="35">
        <v>1</v>
      </c>
      <c r="FT10" s="35">
        <v>1</v>
      </c>
      <c r="FU10" s="35">
        <v>1</v>
      </c>
      <c r="FV10" s="36">
        <v>1</v>
      </c>
    </row>
    <row r="11" spans="1:178" ht="30" x14ac:dyDescent="0.25">
      <c r="A11" s="30" t="s">
        <v>435</v>
      </c>
      <c r="B11" s="26"/>
      <c r="C11" s="31" t="s">
        <v>416</v>
      </c>
      <c r="D11" s="31" t="s">
        <v>492</v>
      </c>
      <c r="E11" s="32">
        <v>1</v>
      </c>
      <c r="F11" s="33">
        <v>1</v>
      </c>
      <c r="G11" s="33">
        <v>1</v>
      </c>
      <c r="H11" s="33">
        <v>1</v>
      </c>
      <c r="I11" s="33">
        <v>1</v>
      </c>
      <c r="J11" s="33">
        <v>1</v>
      </c>
      <c r="K11" s="33">
        <v>1</v>
      </c>
      <c r="L11" s="33">
        <v>1</v>
      </c>
      <c r="M11" s="33">
        <v>1</v>
      </c>
      <c r="N11" s="33">
        <v>1</v>
      </c>
      <c r="O11" s="33">
        <v>1</v>
      </c>
      <c r="P11" s="33">
        <v>1</v>
      </c>
      <c r="Q11" s="33">
        <v>1</v>
      </c>
      <c r="R11" s="34">
        <v>1</v>
      </c>
      <c r="S11" s="33">
        <v>1</v>
      </c>
      <c r="T11" s="33">
        <v>1</v>
      </c>
      <c r="U11" s="33">
        <v>1</v>
      </c>
      <c r="V11" s="33">
        <v>1</v>
      </c>
      <c r="W11" s="33">
        <v>1</v>
      </c>
      <c r="X11" s="33">
        <v>1</v>
      </c>
      <c r="Y11" s="33">
        <v>1</v>
      </c>
      <c r="Z11" s="33">
        <v>1</v>
      </c>
      <c r="AA11" s="33">
        <v>1</v>
      </c>
      <c r="AB11" s="33">
        <v>1</v>
      </c>
      <c r="AC11" s="33">
        <v>1</v>
      </c>
      <c r="AD11" s="33">
        <v>1</v>
      </c>
      <c r="AE11" s="33">
        <v>1</v>
      </c>
      <c r="AF11" s="33">
        <v>1</v>
      </c>
      <c r="AG11" s="33">
        <v>1</v>
      </c>
      <c r="AH11" s="33">
        <v>1</v>
      </c>
      <c r="AI11" s="33">
        <v>1</v>
      </c>
      <c r="AJ11" s="33">
        <v>1</v>
      </c>
      <c r="AK11" s="33">
        <v>1</v>
      </c>
      <c r="AL11" s="34">
        <v>1</v>
      </c>
      <c r="AM11" s="32">
        <v>1</v>
      </c>
      <c r="AN11" s="33">
        <v>1</v>
      </c>
      <c r="AO11" s="33">
        <v>1</v>
      </c>
      <c r="AP11" s="33">
        <v>1</v>
      </c>
      <c r="AQ11" s="33">
        <v>1</v>
      </c>
      <c r="AR11" s="33">
        <v>1</v>
      </c>
      <c r="AS11" s="33">
        <v>1</v>
      </c>
      <c r="AT11" s="33">
        <v>1</v>
      </c>
      <c r="AU11" s="33">
        <v>1</v>
      </c>
      <c r="AV11" s="33">
        <v>1</v>
      </c>
      <c r="AW11" s="35">
        <v>1</v>
      </c>
      <c r="AX11" s="35">
        <v>1</v>
      </c>
      <c r="AY11" s="35">
        <v>1</v>
      </c>
      <c r="AZ11" s="35">
        <v>1</v>
      </c>
      <c r="BA11" s="35">
        <v>1</v>
      </c>
      <c r="BB11" s="35">
        <v>1</v>
      </c>
      <c r="BC11" s="35">
        <v>1</v>
      </c>
      <c r="BD11" s="35">
        <v>1</v>
      </c>
      <c r="BE11" s="35">
        <v>1</v>
      </c>
      <c r="BF11" s="36">
        <v>1</v>
      </c>
      <c r="BG11" s="37">
        <v>1</v>
      </c>
      <c r="BH11" s="35">
        <v>1</v>
      </c>
      <c r="BI11" s="35">
        <v>1</v>
      </c>
      <c r="BJ11" s="35">
        <v>1</v>
      </c>
      <c r="BK11" s="35">
        <v>1</v>
      </c>
      <c r="BL11" s="35">
        <v>1</v>
      </c>
      <c r="BM11" s="35">
        <v>1</v>
      </c>
      <c r="BN11" s="35">
        <v>1</v>
      </c>
      <c r="BO11" s="35">
        <v>1</v>
      </c>
      <c r="BP11" s="35">
        <v>1</v>
      </c>
      <c r="BQ11" s="35">
        <v>1</v>
      </c>
      <c r="BR11" s="35">
        <v>1</v>
      </c>
      <c r="BS11" s="35">
        <v>1</v>
      </c>
      <c r="BT11" s="35">
        <v>1</v>
      </c>
      <c r="BU11" s="35">
        <v>1</v>
      </c>
      <c r="BV11" s="35">
        <v>1</v>
      </c>
      <c r="BW11" s="35">
        <v>1</v>
      </c>
      <c r="BX11" s="35">
        <v>1</v>
      </c>
      <c r="BY11" s="35">
        <v>1</v>
      </c>
      <c r="BZ11" s="36">
        <v>1</v>
      </c>
      <c r="CA11" s="37">
        <v>1</v>
      </c>
      <c r="CB11" s="35">
        <v>1</v>
      </c>
      <c r="CC11" s="35">
        <v>1</v>
      </c>
      <c r="CD11" s="35">
        <v>1</v>
      </c>
      <c r="CE11" s="35">
        <v>1</v>
      </c>
      <c r="CF11" s="35">
        <v>1</v>
      </c>
      <c r="CG11" s="35">
        <v>1</v>
      </c>
      <c r="CH11" s="35">
        <v>1</v>
      </c>
      <c r="CI11" s="35">
        <v>1</v>
      </c>
      <c r="CJ11" s="35">
        <v>1</v>
      </c>
      <c r="CK11" s="35">
        <v>1</v>
      </c>
      <c r="CL11" s="35">
        <v>1</v>
      </c>
      <c r="CM11" s="35">
        <v>1</v>
      </c>
      <c r="CN11" s="35">
        <v>1</v>
      </c>
      <c r="CO11" s="35">
        <v>1</v>
      </c>
      <c r="CP11" s="35">
        <v>1</v>
      </c>
      <c r="CQ11" s="35">
        <v>1</v>
      </c>
      <c r="CR11" s="35">
        <v>1</v>
      </c>
      <c r="CS11" s="35">
        <v>1</v>
      </c>
      <c r="CT11" s="36">
        <v>1</v>
      </c>
      <c r="CU11" s="37">
        <v>1</v>
      </c>
      <c r="CV11" s="35">
        <v>1</v>
      </c>
      <c r="CW11" s="35">
        <v>1</v>
      </c>
      <c r="CX11" s="35">
        <v>1</v>
      </c>
      <c r="CY11" s="35">
        <v>1</v>
      </c>
      <c r="CZ11" s="35">
        <v>1</v>
      </c>
      <c r="DA11" s="35">
        <v>1</v>
      </c>
      <c r="DB11" s="35">
        <v>1</v>
      </c>
      <c r="DC11" s="35">
        <v>1</v>
      </c>
      <c r="DD11" s="35">
        <v>1</v>
      </c>
      <c r="DE11" s="35">
        <v>1</v>
      </c>
      <c r="DF11" s="35">
        <v>1</v>
      </c>
      <c r="DG11" s="35">
        <v>1</v>
      </c>
      <c r="DH11" s="35">
        <v>1</v>
      </c>
      <c r="DI11" s="35">
        <v>1</v>
      </c>
      <c r="DJ11" s="35">
        <v>1</v>
      </c>
      <c r="DK11" s="35">
        <v>1</v>
      </c>
      <c r="DL11" s="35">
        <v>1</v>
      </c>
      <c r="DM11" s="35">
        <v>1</v>
      </c>
      <c r="DN11" s="36">
        <v>1</v>
      </c>
      <c r="DO11" s="37">
        <v>1</v>
      </c>
      <c r="DP11" s="35">
        <v>1</v>
      </c>
      <c r="DQ11" s="35">
        <v>1</v>
      </c>
      <c r="DR11" s="35">
        <v>1</v>
      </c>
      <c r="DS11" s="35">
        <v>1</v>
      </c>
      <c r="DT11" s="35">
        <v>1</v>
      </c>
      <c r="DU11" s="35">
        <v>1</v>
      </c>
      <c r="DV11" s="35">
        <v>1</v>
      </c>
      <c r="DW11" s="35">
        <v>1</v>
      </c>
      <c r="DX11" s="35">
        <v>1</v>
      </c>
      <c r="DY11" s="35">
        <v>1</v>
      </c>
      <c r="DZ11" s="35">
        <v>1</v>
      </c>
      <c r="EA11" s="35">
        <v>1</v>
      </c>
      <c r="EB11" s="35">
        <v>1</v>
      </c>
      <c r="EC11" s="35">
        <v>1</v>
      </c>
      <c r="ED11" s="35">
        <v>1</v>
      </c>
      <c r="EE11" s="35">
        <v>1</v>
      </c>
      <c r="EF11" s="35">
        <v>1</v>
      </c>
      <c r="EG11" s="35">
        <v>1</v>
      </c>
      <c r="EH11" s="36">
        <v>1</v>
      </c>
      <c r="EI11" s="37">
        <v>1</v>
      </c>
      <c r="EJ11" s="35">
        <v>1</v>
      </c>
      <c r="EK11" s="35">
        <v>1</v>
      </c>
      <c r="EL11" s="35">
        <v>1</v>
      </c>
      <c r="EM11" s="35">
        <v>1</v>
      </c>
      <c r="EN11" s="35">
        <v>1</v>
      </c>
      <c r="EO11" s="35">
        <v>1</v>
      </c>
      <c r="EP11" s="35">
        <v>1</v>
      </c>
      <c r="EQ11" s="35">
        <v>1</v>
      </c>
      <c r="ER11" s="35">
        <v>1</v>
      </c>
      <c r="ES11" s="35">
        <v>1</v>
      </c>
      <c r="ET11" s="35">
        <v>1</v>
      </c>
      <c r="EU11" s="35">
        <v>1</v>
      </c>
      <c r="EV11" s="35">
        <v>1</v>
      </c>
      <c r="EW11" s="35">
        <v>1</v>
      </c>
      <c r="EX11" s="35">
        <v>1</v>
      </c>
      <c r="EY11" s="35">
        <v>1</v>
      </c>
      <c r="EZ11" s="35">
        <v>1</v>
      </c>
      <c r="FA11" s="35">
        <v>1</v>
      </c>
      <c r="FB11" s="36">
        <v>1</v>
      </c>
      <c r="FC11" s="37">
        <v>1</v>
      </c>
      <c r="FD11" s="35">
        <v>1</v>
      </c>
      <c r="FE11" s="35">
        <v>1</v>
      </c>
      <c r="FF11" s="35">
        <v>1</v>
      </c>
      <c r="FG11" s="35">
        <v>1</v>
      </c>
      <c r="FH11" s="35">
        <v>1</v>
      </c>
      <c r="FI11" s="35">
        <v>1</v>
      </c>
      <c r="FJ11" s="35">
        <v>1</v>
      </c>
      <c r="FK11" s="35">
        <v>1</v>
      </c>
      <c r="FL11" s="35">
        <v>1</v>
      </c>
      <c r="FM11" s="35">
        <v>1</v>
      </c>
      <c r="FN11" s="35">
        <v>1</v>
      </c>
      <c r="FO11" s="35">
        <v>1</v>
      </c>
      <c r="FP11" s="35">
        <v>1</v>
      </c>
      <c r="FQ11" s="35">
        <v>1</v>
      </c>
      <c r="FR11" s="35">
        <v>1</v>
      </c>
      <c r="FS11" s="35">
        <v>1</v>
      </c>
      <c r="FT11" s="35">
        <v>1</v>
      </c>
      <c r="FU11" s="35">
        <v>1</v>
      </c>
      <c r="FV11" s="36">
        <v>1</v>
      </c>
    </row>
    <row r="12" spans="1:178" ht="45" customHeight="1" x14ac:dyDescent="0.25">
      <c r="A12" s="122" t="s">
        <v>438</v>
      </c>
      <c r="B12" s="26"/>
      <c r="C12" s="31" t="s">
        <v>414</v>
      </c>
      <c r="D12" s="31" t="s">
        <v>493</v>
      </c>
      <c r="E12" s="32">
        <v>0.5</v>
      </c>
      <c r="F12" s="33">
        <v>0.5</v>
      </c>
      <c r="G12" s="33">
        <v>0.5</v>
      </c>
      <c r="H12" s="33">
        <v>0.5</v>
      </c>
      <c r="I12" s="33">
        <v>0.5</v>
      </c>
      <c r="J12" s="33">
        <v>0.5</v>
      </c>
      <c r="K12" s="33">
        <v>0.5</v>
      </c>
      <c r="L12" s="33">
        <v>0.5</v>
      </c>
      <c r="M12" s="33">
        <v>0.5</v>
      </c>
      <c r="N12" s="33">
        <v>0.5</v>
      </c>
      <c r="O12" s="33">
        <v>0.5</v>
      </c>
      <c r="P12" s="33">
        <v>0.5</v>
      </c>
      <c r="Q12" s="33">
        <v>0.5</v>
      </c>
      <c r="R12" s="34">
        <v>0.5</v>
      </c>
      <c r="S12" s="33">
        <v>0.5</v>
      </c>
      <c r="T12" s="33">
        <v>0.5</v>
      </c>
      <c r="U12" s="33">
        <v>0.5</v>
      </c>
      <c r="V12" s="33">
        <v>0.5</v>
      </c>
      <c r="W12" s="33">
        <v>0.5</v>
      </c>
      <c r="X12" s="33">
        <v>0.5</v>
      </c>
      <c r="Y12" s="33">
        <v>0.5</v>
      </c>
      <c r="Z12" s="33">
        <v>0.5</v>
      </c>
      <c r="AA12" s="33">
        <v>0.5</v>
      </c>
      <c r="AB12" s="33">
        <v>0.5</v>
      </c>
      <c r="AC12" s="33">
        <v>0.5</v>
      </c>
      <c r="AD12" s="33">
        <v>0.5</v>
      </c>
      <c r="AE12" s="33">
        <v>0.5</v>
      </c>
      <c r="AF12" s="33">
        <v>0.5</v>
      </c>
      <c r="AG12" s="33">
        <v>0.5</v>
      </c>
      <c r="AH12" s="33">
        <v>0.5</v>
      </c>
      <c r="AI12" s="33">
        <v>0.5</v>
      </c>
      <c r="AJ12" s="33">
        <v>0.5</v>
      </c>
      <c r="AK12" s="33">
        <v>0.5</v>
      </c>
      <c r="AL12" s="34">
        <v>0.5</v>
      </c>
      <c r="AM12" s="32">
        <v>0.5</v>
      </c>
      <c r="AN12" s="33">
        <v>0.5</v>
      </c>
      <c r="AO12" s="33">
        <v>0.5</v>
      </c>
      <c r="AP12" s="33">
        <v>0.5</v>
      </c>
      <c r="AQ12" s="33">
        <v>0.5</v>
      </c>
      <c r="AR12" s="33">
        <v>0.5</v>
      </c>
      <c r="AS12" s="33">
        <v>0.5</v>
      </c>
      <c r="AT12" s="33">
        <v>0.5</v>
      </c>
      <c r="AU12" s="33">
        <v>0.5</v>
      </c>
      <c r="AV12" s="33">
        <v>0.5</v>
      </c>
      <c r="AW12" s="35">
        <v>0.5</v>
      </c>
      <c r="AX12" s="35">
        <v>0.5</v>
      </c>
      <c r="AY12" s="35">
        <v>0.5</v>
      </c>
      <c r="AZ12" s="35">
        <v>0.5</v>
      </c>
      <c r="BA12" s="35">
        <v>0.5</v>
      </c>
      <c r="BB12" s="35">
        <v>0.5</v>
      </c>
      <c r="BC12" s="35">
        <v>0.5</v>
      </c>
      <c r="BD12" s="35">
        <v>0.5</v>
      </c>
      <c r="BE12" s="35">
        <v>0.5</v>
      </c>
      <c r="BF12" s="36">
        <v>0.5</v>
      </c>
      <c r="BG12" s="37">
        <v>0.5</v>
      </c>
      <c r="BH12" s="35">
        <v>0.5</v>
      </c>
      <c r="BI12" s="35">
        <v>0.5</v>
      </c>
      <c r="BJ12" s="35">
        <v>0.5</v>
      </c>
      <c r="BK12" s="35">
        <v>0.5</v>
      </c>
      <c r="BL12" s="35">
        <v>0.5</v>
      </c>
      <c r="BM12" s="35">
        <v>0.5</v>
      </c>
      <c r="BN12" s="35">
        <v>0.5</v>
      </c>
      <c r="BO12" s="35">
        <v>0.5</v>
      </c>
      <c r="BP12" s="35">
        <v>0.5</v>
      </c>
      <c r="BQ12" s="35">
        <v>0.5</v>
      </c>
      <c r="BR12" s="35">
        <v>0.5</v>
      </c>
      <c r="BS12" s="35">
        <v>0.5</v>
      </c>
      <c r="BT12" s="35">
        <v>0.5</v>
      </c>
      <c r="BU12" s="35">
        <v>0.5</v>
      </c>
      <c r="BV12" s="35">
        <v>0.5</v>
      </c>
      <c r="BW12" s="35">
        <v>0.5</v>
      </c>
      <c r="BX12" s="35">
        <v>0.5</v>
      </c>
      <c r="BY12" s="35">
        <v>0.5</v>
      </c>
      <c r="BZ12" s="36">
        <v>0.5</v>
      </c>
      <c r="CA12" s="37">
        <v>0.5</v>
      </c>
      <c r="CB12" s="35">
        <v>0.5</v>
      </c>
      <c r="CC12" s="35">
        <v>0.5</v>
      </c>
      <c r="CD12" s="35">
        <v>0.5</v>
      </c>
      <c r="CE12" s="35">
        <v>0.5</v>
      </c>
      <c r="CF12" s="35">
        <v>0.5</v>
      </c>
      <c r="CG12" s="35">
        <v>0.5</v>
      </c>
      <c r="CH12" s="35">
        <v>0.5</v>
      </c>
      <c r="CI12" s="35">
        <v>0.5</v>
      </c>
      <c r="CJ12" s="35">
        <v>0.5</v>
      </c>
      <c r="CK12" s="35">
        <v>0.5</v>
      </c>
      <c r="CL12" s="35">
        <v>0.5</v>
      </c>
      <c r="CM12" s="35">
        <v>0.5</v>
      </c>
      <c r="CN12" s="35">
        <v>0.5</v>
      </c>
      <c r="CO12" s="35">
        <v>0.5</v>
      </c>
      <c r="CP12" s="35">
        <v>0.5</v>
      </c>
      <c r="CQ12" s="35">
        <v>0.5</v>
      </c>
      <c r="CR12" s="35">
        <v>0.5</v>
      </c>
      <c r="CS12" s="35">
        <v>0.5</v>
      </c>
      <c r="CT12" s="36">
        <v>0.5</v>
      </c>
      <c r="CU12" s="37">
        <v>0.5</v>
      </c>
      <c r="CV12" s="35">
        <v>0.5</v>
      </c>
      <c r="CW12" s="35">
        <v>0.5</v>
      </c>
      <c r="CX12" s="35">
        <v>0.5</v>
      </c>
      <c r="CY12" s="35">
        <v>0.5</v>
      </c>
      <c r="CZ12" s="35">
        <v>0.5</v>
      </c>
      <c r="DA12" s="35">
        <v>0.5</v>
      </c>
      <c r="DB12" s="35">
        <v>0.5</v>
      </c>
      <c r="DC12" s="35">
        <v>0.5</v>
      </c>
      <c r="DD12" s="35">
        <v>0.5</v>
      </c>
      <c r="DE12" s="35">
        <v>0.5</v>
      </c>
      <c r="DF12" s="35">
        <v>0.5</v>
      </c>
      <c r="DG12" s="35">
        <v>0.5</v>
      </c>
      <c r="DH12" s="35">
        <v>0.5</v>
      </c>
      <c r="DI12" s="35">
        <v>0.5</v>
      </c>
      <c r="DJ12" s="35">
        <v>0.5</v>
      </c>
      <c r="DK12" s="35">
        <v>0.5</v>
      </c>
      <c r="DL12" s="35">
        <v>0.5</v>
      </c>
      <c r="DM12" s="35">
        <v>0.5</v>
      </c>
      <c r="DN12" s="36">
        <v>0.5</v>
      </c>
      <c r="DO12" s="37">
        <v>0.5</v>
      </c>
      <c r="DP12" s="35">
        <v>0.5</v>
      </c>
      <c r="DQ12" s="35">
        <v>0.5</v>
      </c>
      <c r="DR12" s="35">
        <v>0.5</v>
      </c>
      <c r="DS12" s="35">
        <v>0.5</v>
      </c>
      <c r="DT12" s="35">
        <v>0.5</v>
      </c>
      <c r="DU12" s="35">
        <v>0.5</v>
      </c>
      <c r="DV12" s="35">
        <v>0.5</v>
      </c>
      <c r="DW12" s="35">
        <v>0.5</v>
      </c>
      <c r="DX12" s="35">
        <v>0.5</v>
      </c>
      <c r="DY12" s="35">
        <v>0.5</v>
      </c>
      <c r="DZ12" s="35">
        <v>0.5</v>
      </c>
      <c r="EA12" s="35">
        <v>0.5</v>
      </c>
      <c r="EB12" s="35">
        <v>0.5</v>
      </c>
      <c r="EC12" s="35">
        <v>0.5</v>
      </c>
      <c r="ED12" s="35">
        <v>0.5</v>
      </c>
      <c r="EE12" s="35">
        <v>0.5</v>
      </c>
      <c r="EF12" s="35">
        <v>0.5</v>
      </c>
      <c r="EG12" s="35">
        <v>0.5</v>
      </c>
      <c r="EH12" s="36">
        <v>0.5</v>
      </c>
      <c r="EI12" s="37">
        <v>0.5</v>
      </c>
      <c r="EJ12" s="35">
        <v>0.5</v>
      </c>
      <c r="EK12" s="35">
        <v>0.5</v>
      </c>
      <c r="EL12" s="35">
        <v>0.5</v>
      </c>
      <c r="EM12" s="35">
        <v>0.5</v>
      </c>
      <c r="EN12" s="35">
        <v>0.5</v>
      </c>
      <c r="EO12" s="35">
        <v>0.5</v>
      </c>
      <c r="EP12" s="35">
        <v>0.5</v>
      </c>
      <c r="EQ12" s="35">
        <v>0.5</v>
      </c>
      <c r="ER12" s="35">
        <v>0.5</v>
      </c>
      <c r="ES12" s="35">
        <v>0.5</v>
      </c>
      <c r="ET12" s="35">
        <v>0.5</v>
      </c>
      <c r="EU12" s="35">
        <v>0.5</v>
      </c>
      <c r="EV12" s="35">
        <v>0.5</v>
      </c>
      <c r="EW12" s="35">
        <v>0.5</v>
      </c>
      <c r="EX12" s="35">
        <v>0.5</v>
      </c>
      <c r="EY12" s="35">
        <v>0.5</v>
      </c>
      <c r="EZ12" s="35">
        <v>0.5</v>
      </c>
      <c r="FA12" s="35">
        <v>0.5</v>
      </c>
      <c r="FB12" s="36">
        <v>0.5</v>
      </c>
      <c r="FC12" s="37">
        <v>0.5</v>
      </c>
      <c r="FD12" s="35">
        <v>0.5</v>
      </c>
      <c r="FE12" s="35">
        <v>0.5</v>
      </c>
      <c r="FF12" s="35">
        <v>0.5</v>
      </c>
      <c r="FG12" s="35">
        <v>0.5</v>
      </c>
      <c r="FH12" s="35">
        <v>0.5</v>
      </c>
      <c r="FI12" s="35">
        <v>0.5</v>
      </c>
      <c r="FJ12" s="35">
        <v>0.5</v>
      </c>
      <c r="FK12" s="35">
        <v>0.5</v>
      </c>
      <c r="FL12" s="35">
        <v>0.5</v>
      </c>
      <c r="FM12" s="35">
        <v>0.5</v>
      </c>
      <c r="FN12" s="35">
        <v>0.5</v>
      </c>
      <c r="FO12" s="35">
        <v>0.5</v>
      </c>
      <c r="FP12" s="35">
        <v>0.5</v>
      </c>
      <c r="FQ12" s="35">
        <v>0.5</v>
      </c>
      <c r="FR12" s="35">
        <v>0.5</v>
      </c>
      <c r="FS12" s="35">
        <v>0.5</v>
      </c>
      <c r="FT12" s="35">
        <v>0.5</v>
      </c>
      <c r="FU12" s="35">
        <v>0.5</v>
      </c>
      <c r="FV12" s="36">
        <v>0.5</v>
      </c>
    </row>
    <row r="13" spans="1:178" x14ac:dyDescent="0.25">
      <c r="A13" s="122"/>
      <c r="B13" s="26"/>
      <c r="C13" s="31" t="s">
        <v>494</v>
      </c>
      <c r="D13" s="31" t="s">
        <v>495</v>
      </c>
      <c r="E13" s="32">
        <v>0.5</v>
      </c>
      <c r="F13" s="33">
        <v>0.5</v>
      </c>
      <c r="G13" s="33">
        <v>0.5</v>
      </c>
      <c r="H13" s="33">
        <v>0.5</v>
      </c>
      <c r="I13" s="33">
        <v>0.5</v>
      </c>
      <c r="J13" s="33">
        <v>0.5</v>
      </c>
      <c r="K13" s="33">
        <v>0.5</v>
      </c>
      <c r="L13" s="33">
        <v>0.5</v>
      </c>
      <c r="M13" s="33">
        <v>0.5</v>
      </c>
      <c r="N13" s="33">
        <v>0.5</v>
      </c>
      <c r="O13" s="33">
        <v>0.5</v>
      </c>
      <c r="P13" s="33">
        <v>0.5</v>
      </c>
      <c r="Q13" s="33">
        <v>0.5</v>
      </c>
      <c r="R13" s="34">
        <v>0.5</v>
      </c>
      <c r="S13" s="33">
        <v>0.5</v>
      </c>
      <c r="T13" s="33">
        <v>0.5</v>
      </c>
      <c r="U13" s="33">
        <v>0.5</v>
      </c>
      <c r="V13" s="33">
        <v>0.5</v>
      </c>
      <c r="W13" s="33">
        <v>0.5</v>
      </c>
      <c r="X13" s="33">
        <v>0.5</v>
      </c>
      <c r="Y13" s="33">
        <v>0.5</v>
      </c>
      <c r="Z13" s="33">
        <v>0.5</v>
      </c>
      <c r="AA13" s="33">
        <v>0.5</v>
      </c>
      <c r="AB13" s="33">
        <v>0.5</v>
      </c>
      <c r="AC13" s="33">
        <v>0.5</v>
      </c>
      <c r="AD13" s="33">
        <v>0.5</v>
      </c>
      <c r="AE13" s="33">
        <v>0.5</v>
      </c>
      <c r="AF13" s="33">
        <v>0.5</v>
      </c>
      <c r="AG13" s="33">
        <v>0.5</v>
      </c>
      <c r="AH13" s="33">
        <v>0.5</v>
      </c>
      <c r="AI13" s="33">
        <v>0.5</v>
      </c>
      <c r="AJ13" s="33">
        <v>0.5</v>
      </c>
      <c r="AK13" s="33">
        <v>0.5</v>
      </c>
      <c r="AL13" s="34">
        <v>0.5</v>
      </c>
      <c r="AM13" s="32">
        <v>0.5</v>
      </c>
      <c r="AN13" s="33">
        <v>0.5</v>
      </c>
      <c r="AO13" s="33">
        <v>0.5</v>
      </c>
      <c r="AP13" s="33">
        <v>0.5</v>
      </c>
      <c r="AQ13" s="33">
        <v>0.5</v>
      </c>
      <c r="AR13" s="33">
        <v>0.5</v>
      </c>
      <c r="AS13" s="33">
        <v>0.5</v>
      </c>
      <c r="AT13" s="33">
        <v>0.5</v>
      </c>
      <c r="AU13" s="33">
        <v>0.5</v>
      </c>
      <c r="AV13" s="33">
        <v>0.5</v>
      </c>
      <c r="AW13" s="35">
        <v>0.5</v>
      </c>
      <c r="AX13" s="35">
        <v>0.5</v>
      </c>
      <c r="AY13" s="35">
        <v>0.5</v>
      </c>
      <c r="AZ13" s="35">
        <v>0.5</v>
      </c>
      <c r="BA13" s="35">
        <v>0.5</v>
      </c>
      <c r="BB13" s="35">
        <v>0.5</v>
      </c>
      <c r="BC13" s="35">
        <v>0.5</v>
      </c>
      <c r="BD13" s="35">
        <v>0.5</v>
      </c>
      <c r="BE13" s="35">
        <v>0.5</v>
      </c>
      <c r="BF13" s="36">
        <v>0.5</v>
      </c>
      <c r="BG13" s="37">
        <v>0.5</v>
      </c>
      <c r="BH13" s="35">
        <v>0.5</v>
      </c>
      <c r="BI13" s="35">
        <v>0.5</v>
      </c>
      <c r="BJ13" s="35">
        <v>0.5</v>
      </c>
      <c r="BK13" s="35">
        <v>0.5</v>
      </c>
      <c r="BL13" s="35">
        <v>0.5</v>
      </c>
      <c r="BM13" s="35">
        <v>0.5</v>
      </c>
      <c r="BN13" s="35">
        <v>0.5</v>
      </c>
      <c r="BO13" s="35">
        <v>0.5</v>
      </c>
      <c r="BP13" s="35">
        <v>0.5</v>
      </c>
      <c r="BQ13" s="35">
        <v>0.5</v>
      </c>
      <c r="BR13" s="35">
        <v>0.5</v>
      </c>
      <c r="BS13" s="35">
        <v>0.5</v>
      </c>
      <c r="BT13" s="35">
        <v>0.5</v>
      </c>
      <c r="BU13" s="35">
        <v>0.5</v>
      </c>
      <c r="BV13" s="35">
        <v>0.5</v>
      </c>
      <c r="BW13" s="35">
        <v>0.5</v>
      </c>
      <c r="BX13" s="35">
        <v>0.5</v>
      </c>
      <c r="BY13" s="35">
        <v>0.5</v>
      </c>
      <c r="BZ13" s="36">
        <v>0.5</v>
      </c>
      <c r="CA13" s="37">
        <v>0.5</v>
      </c>
      <c r="CB13" s="35">
        <v>0.5</v>
      </c>
      <c r="CC13" s="35">
        <v>0.5</v>
      </c>
      <c r="CD13" s="35">
        <v>0.5</v>
      </c>
      <c r="CE13" s="35">
        <v>0.5</v>
      </c>
      <c r="CF13" s="35">
        <v>0.5</v>
      </c>
      <c r="CG13" s="35">
        <v>0.5</v>
      </c>
      <c r="CH13" s="35">
        <v>0.5</v>
      </c>
      <c r="CI13" s="35">
        <v>0.5</v>
      </c>
      <c r="CJ13" s="35">
        <v>0.5</v>
      </c>
      <c r="CK13" s="35">
        <v>0.5</v>
      </c>
      <c r="CL13" s="35">
        <v>0.5</v>
      </c>
      <c r="CM13" s="35">
        <v>0.5</v>
      </c>
      <c r="CN13" s="35">
        <v>0.5</v>
      </c>
      <c r="CO13" s="35">
        <v>0.5</v>
      </c>
      <c r="CP13" s="35">
        <v>0.5</v>
      </c>
      <c r="CQ13" s="35">
        <v>0.5</v>
      </c>
      <c r="CR13" s="35">
        <v>0.5</v>
      </c>
      <c r="CS13" s="35">
        <v>0.5</v>
      </c>
      <c r="CT13" s="36">
        <v>0.5</v>
      </c>
      <c r="CU13" s="37">
        <v>0.5</v>
      </c>
      <c r="CV13" s="35">
        <v>0.5</v>
      </c>
      <c r="CW13" s="35">
        <v>0.5</v>
      </c>
      <c r="CX13" s="35">
        <v>0.5</v>
      </c>
      <c r="CY13" s="35">
        <v>0.5</v>
      </c>
      <c r="CZ13" s="35">
        <v>0.5</v>
      </c>
      <c r="DA13" s="35">
        <v>0.5</v>
      </c>
      <c r="DB13" s="35">
        <v>0.5</v>
      </c>
      <c r="DC13" s="35">
        <v>0.5</v>
      </c>
      <c r="DD13" s="35">
        <v>0.5</v>
      </c>
      <c r="DE13" s="35">
        <v>0.5</v>
      </c>
      <c r="DF13" s="35">
        <v>0.5</v>
      </c>
      <c r="DG13" s="35">
        <v>0.5</v>
      </c>
      <c r="DH13" s="35">
        <v>0.5</v>
      </c>
      <c r="DI13" s="35">
        <v>0.5</v>
      </c>
      <c r="DJ13" s="35">
        <v>0.5</v>
      </c>
      <c r="DK13" s="35">
        <v>0.5</v>
      </c>
      <c r="DL13" s="35">
        <v>0.5</v>
      </c>
      <c r="DM13" s="35">
        <v>0.5</v>
      </c>
      <c r="DN13" s="36">
        <v>0.5</v>
      </c>
      <c r="DO13" s="37">
        <v>0.5</v>
      </c>
      <c r="DP13" s="35">
        <v>0.5</v>
      </c>
      <c r="DQ13" s="35">
        <v>0.5</v>
      </c>
      <c r="DR13" s="35">
        <v>0.5</v>
      </c>
      <c r="DS13" s="35">
        <v>0.5</v>
      </c>
      <c r="DT13" s="35">
        <v>0.5</v>
      </c>
      <c r="DU13" s="35">
        <v>0.5</v>
      </c>
      <c r="DV13" s="35">
        <v>0.5</v>
      </c>
      <c r="DW13" s="35">
        <v>0.5</v>
      </c>
      <c r="DX13" s="35">
        <v>0.5</v>
      </c>
      <c r="DY13" s="35">
        <v>0.5</v>
      </c>
      <c r="DZ13" s="35">
        <v>0.5</v>
      </c>
      <c r="EA13" s="35">
        <v>0.5</v>
      </c>
      <c r="EB13" s="35">
        <v>0.5</v>
      </c>
      <c r="EC13" s="35">
        <v>0.5</v>
      </c>
      <c r="ED13" s="35">
        <v>0.5</v>
      </c>
      <c r="EE13" s="35">
        <v>0.5</v>
      </c>
      <c r="EF13" s="35">
        <v>0.5</v>
      </c>
      <c r="EG13" s="35">
        <v>0.5</v>
      </c>
      <c r="EH13" s="36">
        <v>0.5</v>
      </c>
      <c r="EI13" s="37">
        <v>0.5</v>
      </c>
      <c r="EJ13" s="35">
        <v>0.5</v>
      </c>
      <c r="EK13" s="35">
        <v>0.5</v>
      </c>
      <c r="EL13" s="35">
        <v>0.5</v>
      </c>
      <c r="EM13" s="35">
        <v>0.5</v>
      </c>
      <c r="EN13" s="35">
        <v>0.5</v>
      </c>
      <c r="EO13" s="35">
        <v>0.5</v>
      </c>
      <c r="EP13" s="35">
        <v>0.5</v>
      </c>
      <c r="EQ13" s="35">
        <v>0.5</v>
      </c>
      <c r="ER13" s="35">
        <v>0.5</v>
      </c>
      <c r="ES13" s="35">
        <v>0.5</v>
      </c>
      <c r="ET13" s="35">
        <v>0.5</v>
      </c>
      <c r="EU13" s="35">
        <v>0.5</v>
      </c>
      <c r="EV13" s="35">
        <v>0.5</v>
      </c>
      <c r="EW13" s="35">
        <v>0.5</v>
      </c>
      <c r="EX13" s="35">
        <v>0.5</v>
      </c>
      <c r="EY13" s="35">
        <v>0.5</v>
      </c>
      <c r="EZ13" s="35">
        <v>0.5</v>
      </c>
      <c r="FA13" s="35">
        <v>0.5</v>
      </c>
      <c r="FB13" s="36">
        <v>0.5</v>
      </c>
      <c r="FC13" s="37">
        <v>0.5</v>
      </c>
      <c r="FD13" s="35">
        <v>0.5</v>
      </c>
      <c r="FE13" s="35">
        <v>0.5</v>
      </c>
      <c r="FF13" s="35">
        <v>0.5</v>
      </c>
      <c r="FG13" s="35">
        <v>0.5</v>
      </c>
      <c r="FH13" s="35">
        <v>0.5</v>
      </c>
      <c r="FI13" s="35">
        <v>0.5</v>
      </c>
      <c r="FJ13" s="35">
        <v>0.5</v>
      </c>
      <c r="FK13" s="35">
        <v>0.5</v>
      </c>
      <c r="FL13" s="35">
        <v>0.5</v>
      </c>
      <c r="FM13" s="35">
        <v>0.5</v>
      </c>
      <c r="FN13" s="35">
        <v>0.5</v>
      </c>
      <c r="FO13" s="35">
        <v>0.5</v>
      </c>
      <c r="FP13" s="35">
        <v>0.5</v>
      </c>
      <c r="FQ13" s="35">
        <v>0.5</v>
      </c>
      <c r="FR13" s="35">
        <v>0.5</v>
      </c>
      <c r="FS13" s="35">
        <v>0.5</v>
      </c>
      <c r="FT13" s="35">
        <v>0.5</v>
      </c>
      <c r="FU13" s="35">
        <v>0.5</v>
      </c>
      <c r="FV13" s="36">
        <v>0.5</v>
      </c>
    </row>
    <row r="14" spans="1:178" ht="30" x14ac:dyDescent="0.25">
      <c r="A14" s="30" t="s">
        <v>439</v>
      </c>
      <c r="B14" s="26"/>
      <c r="C14" s="31" t="s">
        <v>496</v>
      </c>
      <c r="D14" s="31" t="s">
        <v>497</v>
      </c>
      <c r="E14" s="32">
        <f>1/COUNT($E$3:$AL$3)</f>
        <v>5.8823529411764705E-2</v>
      </c>
      <c r="F14" s="33">
        <f t="shared" ref="F14:AK14" si="0">1/COUNT($E$3:$AK$3)</f>
        <v>5.8823529411764705E-2</v>
      </c>
      <c r="G14" s="33">
        <f t="shared" si="0"/>
        <v>5.8823529411764705E-2</v>
      </c>
      <c r="H14" s="33">
        <f t="shared" si="0"/>
        <v>5.8823529411764705E-2</v>
      </c>
      <c r="I14" s="33">
        <f t="shared" si="0"/>
        <v>5.8823529411764705E-2</v>
      </c>
      <c r="J14" s="33">
        <f t="shared" si="0"/>
        <v>5.8823529411764705E-2</v>
      </c>
      <c r="K14" s="33">
        <f t="shared" si="0"/>
        <v>5.8823529411764705E-2</v>
      </c>
      <c r="L14" s="33">
        <f t="shared" si="0"/>
        <v>5.8823529411764705E-2</v>
      </c>
      <c r="M14" s="33">
        <f t="shared" si="0"/>
        <v>5.8823529411764705E-2</v>
      </c>
      <c r="N14" s="33">
        <f t="shared" si="0"/>
        <v>5.8823529411764705E-2</v>
      </c>
      <c r="O14" s="33">
        <f t="shared" si="0"/>
        <v>5.8823529411764705E-2</v>
      </c>
      <c r="P14" s="33">
        <f t="shared" si="0"/>
        <v>5.8823529411764705E-2</v>
      </c>
      <c r="Q14" s="33">
        <f t="shared" si="0"/>
        <v>5.8823529411764705E-2</v>
      </c>
      <c r="R14" s="34">
        <f t="shared" si="0"/>
        <v>5.8823529411764705E-2</v>
      </c>
      <c r="S14" s="33">
        <f t="shared" si="0"/>
        <v>5.8823529411764705E-2</v>
      </c>
      <c r="T14" s="33">
        <f t="shared" si="0"/>
        <v>5.8823529411764705E-2</v>
      </c>
      <c r="U14" s="33">
        <f t="shared" si="0"/>
        <v>5.8823529411764705E-2</v>
      </c>
      <c r="V14" s="33">
        <f t="shared" si="0"/>
        <v>5.8823529411764705E-2</v>
      </c>
      <c r="W14" s="33">
        <f t="shared" si="0"/>
        <v>5.8823529411764705E-2</v>
      </c>
      <c r="X14" s="33">
        <f t="shared" si="0"/>
        <v>5.8823529411764705E-2</v>
      </c>
      <c r="Y14" s="33">
        <f t="shared" si="0"/>
        <v>5.8823529411764705E-2</v>
      </c>
      <c r="Z14" s="33">
        <f t="shared" si="0"/>
        <v>5.8823529411764705E-2</v>
      </c>
      <c r="AA14" s="33">
        <f t="shared" si="0"/>
        <v>5.8823529411764705E-2</v>
      </c>
      <c r="AB14" s="33">
        <f t="shared" si="0"/>
        <v>5.8823529411764705E-2</v>
      </c>
      <c r="AC14" s="33">
        <f t="shared" si="0"/>
        <v>5.8823529411764705E-2</v>
      </c>
      <c r="AD14" s="33">
        <f t="shared" si="0"/>
        <v>5.8823529411764705E-2</v>
      </c>
      <c r="AE14" s="33">
        <f t="shared" si="0"/>
        <v>5.8823529411764705E-2</v>
      </c>
      <c r="AF14" s="33">
        <f t="shared" si="0"/>
        <v>5.8823529411764705E-2</v>
      </c>
      <c r="AG14" s="33">
        <f t="shared" si="0"/>
        <v>5.8823529411764705E-2</v>
      </c>
      <c r="AH14" s="33">
        <f t="shared" si="0"/>
        <v>5.8823529411764705E-2</v>
      </c>
      <c r="AI14" s="33">
        <f t="shared" si="0"/>
        <v>5.8823529411764705E-2</v>
      </c>
      <c r="AJ14" s="33">
        <f t="shared" si="0"/>
        <v>5.8823529411764705E-2</v>
      </c>
      <c r="AK14" s="33">
        <f t="shared" si="0"/>
        <v>5.8823529411764705E-2</v>
      </c>
      <c r="AL14" s="34">
        <f>1/COUNT($E$3:$AL$3)</f>
        <v>5.8823529411764705E-2</v>
      </c>
      <c r="AM14" s="40">
        <v>1</v>
      </c>
      <c r="AN14" s="41">
        <v>1</v>
      </c>
      <c r="AO14" s="41">
        <v>1</v>
      </c>
      <c r="AP14" s="41">
        <v>1</v>
      </c>
      <c r="AQ14" s="41">
        <v>1</v>
      </c>
      <c r="AR14" s="41">
        <v>1</v>
      </c>
      <c r="AS14" s="41">
        <v>1</v>
      </c>
      <c r="AT14" s="41">
        <v>1</v>
      </c>
      <c r="AU14" s="41">
        <v>1</v>
      </c>
      <c r="AV14" s="41">
        <v>1</v>
      </c>
      <c r="AW14" s="42">
        <v>1</v>
      </c>
      <c r="AX14" s="42">
        <v>1</v>
      </c>
      <c r="AY14" s="42">
        <v>1</v>
      </c>
      <c r="AZ14" s="42">
        <v>1</v>
      </c>
      <c r="BA14" s="42">
        <v>1</v>
      </c>
      <c r="BB14" s="42">
        <v>1</v>
      </c>
      <c r="BC14" s="42">
        <v>1</v>
      </c>
      <c r="BD14" s="42">
        <v>1</v>
      </c>
      <c r="BE14" s="42">
        <v>1</v>
      </c>
      <c r="BF14" s="43">
        <v>1</v>
      </c>
      <c r="BG14" s="44">
        <v>1</v>
      </c>
      <c r="BH14" s="42">
        <v>1</v>
      </c>
      <c r="BI14" s="42">
        <v>1</v>
      </c>
      <c r="BJ14" s="42">
        <v>1</v>
      </c>
      <c r="BK14" s="42">
        <v>1</v>
      </c>
      <c r="BL14" s="42">
        <v>1</v>
      </c>
      <c r="BM14" s="42">
        <v>1</v>
      </c>
      <c r="BN14" s="42">
        <v>1</v>
      </c>
      <c r="BO14" s="42">
        <v>1</v>
      </c>
      <c r="BP14" s="42">
        <v>1</v>
      </c>
      <c r="BQ14" s="42">
        <v>1</v>
      </c>
      <c r="BR14" s="42">
        <v>1</v>
      </c>
      <c r="BS14" s="42">
        <v>1</v>
      </c>
      <c r="BT14" s="42">
        <v>1</v>
      </c>
      <c r="BU14" s="42">
        <v>1</v>
      </c>
      <c r="BV14" s="42">
        <v>1</v>
      </c>
      <c r="BW14" s="42">
        <v>1</v>
      </c>
      <c r="BX14" s="42">
        <v>1</v>
      </c>
      <c r="BY14" s="42">
        <v>1</v>
      </c>
      <c r="BZ14" s="43">
        <v>1</v>
      </c>
      <c r="CA14" s="44">
        <v>1</v>
      </c>
      <c r="CB14" s="42">
        <v>1</v>
      </c>
      <c r="CC14" s="42">
        <v>1</v>
      </c>
      <c r="CD14" s="42">
        <v>1</v>
      </c>
      <c r="CE14" s="42">
        <v>1</v>
      </c>
      <c r="CF14" s="42">
        <v>1</v>
      </c>
      <c r="CG14" s="42">
        <v>1</v>
      </c>
      <c r="CH14" s="42">
        <v>1</v>
      </c>
      <c r="CI14" s="42">
        <v>1</v>
      </c>
      <c r="CJ14" s="42">
        <v>1</v>
      </c>
      <c r="CK14" s="42">
        <v>1</v>
      </c>
      <c r="CL14" s="42">
        <v>1</v>
      </c>
      <c r="CM14" s="42">
        <v>1</v>
      </c>
      <c r="CN14" s="42">
        <v>1</v>
      </c>
      <c r="CO14" s="42">
        <v>1</v>
      </c>
      <c r="CP14" s="42">
        <v>1</v>
      </c>
      <c r="CQ14" s="42">
        <v>1</v>
      </c>
      <c r="CR14" s="42">
        <v>1</v>
      </c>
      <c r="CS14" s="42">
        <v>1</v>
      </c>
      <c r="CT14" s="43">
        <v>1</v>
      </c>
      <c r="CU14" s="44">
        <v>1</v>
      </c>
      <c r="CV14" s="42">
        <v>1</v>
      </c>
      <c r="CW14" s="42">
        <v>1</v>
      </c>
      <c r="CX14" s="42">
        <v>1</v>
      </c>
      <c r="CY14" s="42">
        <v>1</v>
      </c>
      <c r="CZ14" s="42">
        <v>1</v>
      </c>
      <c r="DA14" s="42">
        <v>1</v>
      </c>
      <c r="DB14" s="42">
        <v>1</v>
      </c>
      <c r="DC14" s="42">
        <v>1</v>
      </c>
      <c r="DD14" s="42">
        <v>1</v>
      </c>
      <c r="DE14" s="42">
        <v>1</v>
      </c>
      <c r="DF14" s="42">
        <v>1</v>
      </c>
      <c r="DG14" s="42">
        <v>1</v>
      </c>
      <c r="DH14" s="42">
        <v>1</v>
      </c>
      <c r="DI14" s="42">
        <v>1</v>
      </c>
      <c r="DJ14" s="42">
        <v>1</v>
      </c>
      <c r="DK14" s="42">
        <v>1</v>
      </c>
      <c r="DL14" s="42">
        <v>1</v>
      </c>
      <c r="DM14" s="42">
        <v>1</v>
      </c>
      <c r="DN14" s="43">
        <v>1</v>
      </c>
      <c r="DO14" s="44">
        <v>1</v>
      </c>
      <c r="DP14" s="42">
        <v>1</v>
      </c>
      <c r="DQ14" s="42">
        <v>1</v>
      </c>
      <c r="DR14" s="42">
        <v>1</v>
      </c>
      <c r="DS14" s="42">
        <v>1</v>
      </c>
      <c r="DT14" s="42">
        <v>1</v>
      </c>
      <c r="DU14" s="42">
        <v>1</v>
      </c>
      <c r="DV14" s="42">
        <v>1</v>
      </c>
      <c r="DW14" s="42">
        <v>1</v>
      </c>
      <c r="DX14" s="42">
        <v>1</v>
      </c>
      <c r="DY14" s="42">
        <v>1</v>
      </c>
      <c r="DZ14" s="42">
        <v>1</v>
      </c>
      <c r="EA14" s="42">
        <v>1</v>
      </c>
      <c r="EB14" s="42">
        <v>1</v>
      </c>
      <c r="EC14" s="42">
        <v>1</v>
      </c>
      <c r="ED14" s="42">
        <v>1</v>
      </c>
      <c r="EE14" s="42">
        <v>1</v>
      </c>
      <c r="EF14" s="42">
        <v>1</v>
      </c>
      <c r="EG14" s="42">
        <v>1</v>
      </c>
      <c r="EH14" s="43">
        <v>1</v>
      </c>
      <c r="EI14" s="44">
        <v>1</v>
      </c>
      <c r="EJ14" s="42">
        <v>1</v>
      </c>
      <c r="EK14" s="42">
        <v>1</v>
      </c>
      <c r="EL14" s="42">
        <v>1</v>
      </c>
      <c r="EM14" s="42">
        <v>1</v>
      </c>
      <c r="EN14" s="42">
        <v>1</v>
      </c>
      <c r="EO14" s="42">
        <v>1</v>
      </c>
      <c r="EP14" s="42">
        <v>1</v>
      </c>
      <c r="EQ14" s="42">
        <v>1</v>
      </c>
      <c r="ER14" s="42">
        <v>1</v>
      </c>
      <c r="ES14" s="42">
        <v>1</v>
      </c>
      <c r="ET14" s="42">
        <v>1</v>
      </c>
      <c r="EU14" s="42">
        <v>1</v>
      </c>
      <c r="EV14" s="42">
        <v>1</v>
      </c>
      <c r="EW14" s="42">
        <v>1</v>
      </c>
      <c r="EX14" s="42">
        <v>1</v>
      </c>
      <c r="EY14" s="42">
        <v>1</v>
      </c>
      <c r="EZ14" s="42">
        <v>1</v>
      </c>
      <c r="FA14" s="42">
        <v>1</v>
      </c>
      <c r="FB14" s="43">
        <v>1</v>
      </c>
      <c r="FC14" s="44">
        <v>1</v>
      </c>
      <c r="FD14" s="42">
        <v>1</v>
      </c>
      <c r="FE14" s="42">
        <v>1</v>
      </c>
      <c r="FF14" s="42">
        <v>1</v>
      </c>
      <c r="FG14" s="42">
        <v>1</v>
      </c>
      <c r="FH14" s="42">
        <v>1</v>
      </c>
      <c r="FI14" s="42">
        <v>1</v>
      </c>
      <c r="FJ14" s="42">
        <v>1</v>
      </c>
      <c r="FK14" s="42">
        <v>1</v>
      </c>
      <c r="FL14" s="42">
        <v>1</v>
      </c>
      <c r="FM14" s="42">
        <v>1</v>
      </c>
      <c r="FN14" s="42">
        <v>1</v>
      </c>
      <c r="FO14" s="42">
        <v>1</v>
      </c>
      <c r="FP14" s="42">
        <v>1</v>
      </c>
      <c r="FQ14" s="42">
        <v>1</v>
      </c>
      <c r="FR14" s="42">
        <v>1</v>
      </c>
      <c r="FS14" s="42">
        <v>1</v>
      </c>
      <c r="FT14" s="42">
        <v>1</v>
      </c>
      <c r="FU14" s="42">
        <v>1</v>
      </c>
      <c r="FV14" s="43">
        <v>1</v>
      </c>
    </row>
    <row r="15" spans="1:178" ht="30" x14ac:dyDescent="0.25">
      <c r="A15" s="30" t="s">
        <v>440</v>
      </c>
      <c r="B15" s="26"/>
      <c r="C15" s="31" t="s">
        <v>498</v>
      </c>
      <c r="D15" s="31" t="s">
        <v>499</v>
      </c>
      <c r="E15" s="32">
        <f t="shared" ref="E15:AV15" si="1">1/COUNT($E$3:$AU$3)</f>
        <v>4.5454545454545456E-2</v>
      </c>
      <c r="F15" s="33">
        <f t="shared" si="1"/>
        <v>4.5454545454545456E-2</v>
      </c>
      <c r="G15" s="33">
        <f t="shared" si="1"/>
        <v>4.5454545454545456E-2</v>
      </c>
      <c r="H15" s="33">
        <f t="shared" si="1"/>
        <v>4.5454545454545456E-2</v>
      </c>
      <c r="I15" s="33">
        <f t="shared" si="1"/>
        <v>4.5454545454545456E-2</v>
      </c>
      <c r="J15" s="33">
        <f t="shared" si="1"/>
        <v>4.5454545454545456E-2</v>
      </c>
      <c r="K15" s="33">
        <f t="shared" si="1"/>
        <v>4.5454545454545456E-2</v>
      </c>
      <c r="L15" s="33">
        <f t="shared" si="1"/>
        <v>4.5454545454545456E-2</v>
      </c>
      <c r="M15" s="33">
        <f t="shared" si="1"/>
        <v>4.5454545454545456E-2</v>
      </c>
      <c r="N15" s="33">
        <f t="shared" si="1"/>
        <v>4.5454545454545456E-2</v>
      </c>
      <c r="O15" s="33">
        <f t="shared" si="1"/>
        <v>4.5454545454545456E-2</v>
      </c>
      <c r="P15" s="33">
        <f t="shared" si="1"/>
        <v>4.5454545454545456E-2</v>
      </c>
      <c r="Q15" s="33">
        <f t="shared" si="1"/>
        <v>4.5454545454545456E-2</v>
      </c>
      <c r="R15" s="34">
        <f t="shared" si="1"/>
        <v>4.5454545454545456E-2</v>
      </c>
      <c r="S15" s="33">
        <f t="shared" si="1"/>
        <v>4.5454545454545456E-2</v>
      </c>
      <c r="T15" s="33">
        <f t="shared" si="1"/>
        <v>4.5454545454545456E-2</v>
      </c>
      <c r="U15" s="33">
        <f t="shared" si="1"/>
        <v>4.5454545454545456E-2</v>
      </c>
      <c r="V15" s="33">
        <f t="shared" si="1"/>
        <v>4.5454545454545456E-2</v>
      </c>
      <c r="W15" s="33">
        <f t="shared" si="1"/>
        <v>4.5454545454545456E-2</v>
      </c>
      <c r="X15" s="33">
        <f t="shared" si="1"/>
        <v>4.5454545454545456E-2</v>
      </c>
      <c r="Y15" s="33">
        <f t="shared" si="1"/>
        <v>4.5454545454545456E-2</v>
      </c>
      <c r="Z15" s="33">
        <f t="shared" si="1"/>
        <v>4.5454545454545456E-2</v>
      </c>
      <c r="AA15" s="33">
        <f t="shared" si="1"/>
        <v>4.5454545454545456E-2</v>
      </c>
      <c r="AB15" s="33">
        <f t="shared" si="1"/>
        <v>4.5454545454545456E-2</v>
      </c>
      <c r="AC15" s="33">
        <f t="shared" si="1"/>
        <v>4.5454545454545456E-2</v>
      </c>
      <c r="AD15" s="33">
        <f t="shared" si="1"/>
        <v>4.5454545454545456E-2</v>
      </c>
      <c r="AE15" s="33">
        <f t="shared" si="1"/>
        <v>4.5454545454545456E-2</v>
      </c>
      <c r="AF15" s="33">
        <f t="shared" si="1"/>
        <v>4.5454545454545456E-2</v>
      </c>
      <c r="AG15" s="33">
        <f t="shared" si="1"/>
        <v>4.5454545454545456E-2</v>
      </c>
      <c r="AH15" s="33">
        <f t="shared" si="1"/>
        <v>4.5454545454545456E-2</v>
      </c>
      <c r="AI15" s="33">
        <f t="shared" si="1"/>
        <v>4.5454545454545456E-2</v>
      </c>
      <c r="AJ15" s="33">
        <f t="shared" si="1"/>
        <v>4.5454545454545456E-2</v>
      </c>
      <c r="AK15" s="33">
        <f t="shared" si="1"/>
        <v>4.5454545454545456E-2</v>
      </c>
      <c r="AL15" s="34">
        <f t="shared" si="1"/>
        <v>4.5454545454545456E-2</v>
      </c>
      <c r="AM15" s="32">
        <f t="shared" si="1"/>
        <v>4.5454545454545456E-2</v>
      </c>
      <c r="AN15" s="33">
        <f t="shared" si="1"/>
        <v>4.5454545454545456E-2</v>
      </c>
      <c r="AO15" s="33">
        <f t="shared" si="1"/>
        <v>4.5454545454545456E-2</v>
      </c>
      <c r="AP15" s="33">
        <f t="shared" si="1"/>
        <v>4.5454545454545456E-2</v>
      </c>
      <c r="AQ15" s="33">
        <f t="shared" si="1"/>
        <v>4.5454545454545456E-2</v>
      </c>
      <c r="AR15" s="33">
        <f t="shared" si="1"/>
        <v>4.5454545454545456E-2</v>
      </c>
      <c r="AS15" s="33">
        <f t="shared" si="1"/>
        <v>4.5454545454545456E-2</v>
      </c>
      <c r="AT15" s="33">
        <f t="shared" si="1"/>
        <v>4.5454545454545456E-2</v>
      </c>
      <c r="AU15" s="33">
        <f t="shared" si="1"/>
        <v>4.5454545454545456E-2</v>
      </c>
      <c r="AV15" s="33">
        <f t="shared" si="1"/>
        <v>4.5454545454545456E-2</v>
      </c>
      <c r="AW15" s="42">
        <v>1</v>
      </c>
      <c r="AX15" s="42">
        <v>1</v>
      </c>
      <c r="AY15" s="42">
        <v>1</v>
      </c>
      <c r="AZ15" s="42">
        <v>1</v>
      </c>
      <c r="BA15" s="42">
        <v>1</v>
      </c>
      <c r="BB15" s="42">
        <v>1</v>
      </c>
      <c r="BC15" s="42">
        <v>1</v>
      </c>
      <c r="BD15" s="42">
        <v>1</v>
      </c>
      <c r="BE15" s="42">
        <v>1</v>
      </c>
      <c r="BF15" s="43">
        <v>1</v>
      </c>
      <c r="BG15" s="44">
        <v>1</v>
      </c>
      <c r="BH15" s="42">
        <v>1</v>
      </c>
      <c r="BI15" s="42">
        <v>1</v>
      </c>
      <c r="BJ15" s="42">
        <v>1</v>
      </c>
      <c r="BK15" s="42">
        <v>1</v>
      </c>
      <c r="BL15" s="42">
        <v>1</v>
      </c>
      <c r="BM15" s="42">
        <v>1</v>
      </c>
      <c r="BN15" s="42">
        <v>1</v>
      </c>
      <c r="BO15" s="42">
        <v>1</v>
      </c>
      <c r="BP15" s="42">
        <v>1</v>
      </c>
      <c r="BQ15" s="42">
        <v>1</v>
      </c>
      <c r="BR15" s="42">
        <v>1</v>
      </c>
      <c r="BS15" s="42">
        <v>1</v>
      </c>
      <c r="BT15" s="42">
        <v>1</v>
      </c>
      <c r="BU15" s="42">
        <v>1</v>
      </c>
      <c r="BV15" s="42">
        <v>1</v>
      </c>
      <c r="BW15" s="42">
        <v>1</v>
      </c>
      <c r="BX15" s="42">
        <v>1</v>
      </c>
      <c r="BY15" s="42">
        <v>1</v>
      </c>
      <c r="BZ15" s="43">
        <v>1</v>
      </c>
      <c r="CA15" s="44">
        <v>1</v>
      </c>
      <c r="CB15" s="42">
        <v>1</v>
      </c>
      <c r="CC15" s="42">
        <v>1</v>
      </c>
      <c r="CD15" s="42">
        <v>1</v>
      </c>
      <c r="CE15" s="42">
        <v>1</v>
      </c>
      <c r="CF15" s="42">
        <v>1</v>
      </c>
      <c r="CG15" s="42">
        <v>1</v>
      </c>
      <c r="CH15" s="42">
        <v>1</v>
      </c>
      <c r="CI15" s="42">
        <v>1</v>
      </c>
      <c r="CJ15" s="42">
        <v>1</v>
      </c>
      <c r="CK15" s="42">
        <v>1</v>
      </c>
      <c r="CL15" s="42">
        <v>1</v>
      </c>
      <c r="CM15" s="42">
        <v>1</v>
      </c>
      <c r="CN15" s="42">
        <v>1</v>
      </c>
      <c r="CO15" s="42">
        <v>1</v>
      </c>
      <c r="CP15" s="42">
        <v>1</v>
      </c>
      <c r="CQ15" s="42">
        <v>1</v>
      </c>
      <c r="CR15" s="42">
        <v>1</v>
      </c>
      <c r="CS15" s="42">
        <v>1</v>
      </c>
      <c r="CT15" s="43">
        <v>1</v>
      </c>
      <c r="CU15" s="44">
        <v>1</v>
      </c>
      <c r="CV15" s="42">
        <v>1</v>
      </c>
      <c r="CW15" s="42">
        <v>1</v>
      </c>
      <c r="CX15" s="42">
        <v>1</v>
      </c>
      <c r="CY15" s="42">
        <v>1</v>
      </c>
      <c r="CZ15" s="42">
        <v>1</v>
      </c>
      <c r="DA15" s="42">
        <v>1</v>
      </c>
      <c r="DB15" s="42">
        <v>1</v>
      </c>
      <c r="DC15" s="42">
        <v>1</v>
      </c>
      <c r="DD15" s="42">
        <v>1</v>
      </c>
      <c r="DE15" s="42">
        <v>1</v>
      </c>
      <c r="DF15" s="42">
        <v>1</v>
      </c>
      <c r="DG15" s="42">
        <v>1</v>
      </c>
      <c r="DH15" s="42">
        <v>1</v>
      </c>
      <c r="DI15" s="42">
        <v>1</v>
      </c>
      <c r="DJ15" s="42">
        <v>1</v>
      </c>
      <c r="DK15" s="42">
        <v>1</v>
      </c>
      <c r="DL15" s="42">
        <v>1</v>
      </c>
      <c r="DM15" s="42">
        <v>1</v>
      </c>
      <c r="DN15" s="43">
        <v>1</v>
      </c>
      <c r="DO15" s="44">
        <v>1</v>
      </c>
      <c r="DP15" s="42">
        <v>1</v>
      </c>
      <c r="DQ15" s="42">
        <v>1</v>
      </c>
      <c r="DR15" s="42">
        <v>1</v>
      </c>
      <c r="DS15" s="42">
        <v>1</v>
      </c>
      <c r="DT15" s="42">
        <v>1</v>
      </c>
      <c r="DU15" s="42">
        <v>1</v>
      </c>
      <c r="DV15" s="42">
        <v>1</v>
      </c>
      <c r="DW15" s="42">
        <v>1</v>
      </c>
      <c r="DX15" s="42">
        <v>1</v>
      </c>
      <c r="DY15" s="42">
        <v>1</v>
      </c>
      <c r="DZ15" s="42">
        <v>1</v>
      </c>
      <c r="EA15" s="42">
        <v>1</v>
      </c>
      <c r="EB15" s="42">
        <v>1</v>
      </c>
      <c r="EC15" s="42">
        <v>1</v>
      </c>
      <c r="ED15" s="42">
        <v>1</v>
      </c>
      <c r="EE15" s="42">
        <v>1</v>
      </c>
      <c r="EF15" s="42">
        <v>1</v>
      </c>
      <c r="EG15" s="42">
        <v>1</v>
      </c>
      <c r="EH15" s="43">
        <v>1</v>
      </c>
      <c r="EI15" s="44">
        <v>1</v>
      </c>
      <c r="EJ15" s="42">
        <v>1</v>
      </c>
      <c r="EK15" s="42">
        <v>1</v>
      </c>
      <c r="EL15" s="42">
        <v>1</v>
      </c>
      <c r="EM15" s="42">
        <v>1</v>
      </c>
      <c r="EN15" s="42">
        <v>1</v>
      </c>
      <c r="EO15" s="42">
        <v>1</v>
      </c>
      <c r="EP15" s="42">
        <v>1</v>
      </c>
      <c r="EQ15" s="42">
        <v>1</v>
      </c>
      <c r="ER15" s="42">
        <v>1</v>
      </c>
      <c r="ES15" s="42">
        <v>1</v>
      </c>
      <c r="ET15" s="42">
        <v>1</v>
      </c>
      <c r="EU15" s="42">
        <v>1</v>
      </c>
      <c r="EV15" s="42">
        <v>1</v>
      </c>
      <c r="EW15" s="42">
        <v>1</v>
      </c>
      <c r="EX15" s="42">
        <v>1</v>
      </c>
      <c r="EY15" s="42">
        <v>1</v>
      </c>
      <c r="EZ15" s="42">
        <v>1</v>
      </c>
      <c r="FA15" s="42">
        <v>1</v>
      </c>
      <c r="FB15" s="43">
        <v>1</v>
      </c>
      <c r="FC15" s="44">
        <v>1</v>
      </c>
      <c r="FD15" s="42">
        <v>1</v>
      </c>
      <c r="FE15" s="42">
        <v>1</v>
      </c>
      <c r="FF15" s="42">
        <v>1</v>
      </c>
      <c r="FG15" s="42">
        <v>1</v>
      </c>
      <c r="FH15" s="42">
        <v>1</v>
      </c>
      <c r="FI15" s="42">
        <v>1</v>
      </c>
      <c r="FJ15" s="42">
        <v>1</v>
      </c>
      <c r="FK15" s="42">
        <v>1</v>
      </c>
      <c r="FL15" s="42">
        <v>1</v>
      </c>
      <c r="FM15" s="42">
        <v>1</v>
      </c>
      <c r="FN15" s="42">
        <v>1</v>
      </c>
      <c r="FO15" s="42">
        <v>1</v>
      </c>
      <c r="FP15" s="42">
        <v>1</v>
      </c>
      <c r="FQ15" s="42">
        <v>1</v>
      </c>
      <c r="FR15" s="42">
        <v>1</v>
      </c>
      <c r="FS15" s="42">
        <v>1</v>
      </c>
      <c r="FT15" s="42">
        <v>1</v>
      </c>
      <c r="FU15" s="42">
        <v>1</v>
      </c>
      <c r="FV15" s="43">
        <v>1</v>
      </c>
    </row>
    <row r="16" spans="1:178" x14ac:dyDescent="0.25">
      <c r="A16" s="26" t="s">
        <v>441</v>
      </c>
      <c r="B16" s="26"/>
      <c r="C16" s="45" t="s">
        <v>500</v>
      </c>
      <c r="D16" s="45" t="s">
        <v>501</v>
      </c>
      <c r="E16" s="46">
        <v>0</v>
      </c>
      <c r="F16" s="47">
        <v>1</v>
      </c>
      <c r="G16" s="47">
        <v>0</v>
      </c>
      <c r="H16" s="47">
        <v>1</v>
      </c>
      <c r="I16" s="47">
        <v>0</v>
      </c>
      <c r="J16" s="47">
        <v>1</v>
      </c>
      <c r="K16" s="47">
        <v>0</v>
      </c>
      <c r="L16" s="47">
        <v>1</v>
      </c>
      <c r="M16" s="47">
        <v>0</v>
      </c>
      <c r="N16" s="47">
        <v>1</v>
      </c>
      <c r="O16" s="47">
        <v>0</v>
      </c>
      <c r="P16" s="47">
        <v>1</v>
      </c>
      <c r="Q16" s="47">
        <v>0</v>
      </c>
      <c r="R16" s="48">
        <v>1</v>
      </c>
      <c r="S16" s="47">
        <v>0</v>
      </c>
      <c r="T16" s="47">
        <v>1</v>
      </c>
      <c r="U16" s="47">
        <v>0</v>
      </c>
      <c r="V16" s="47">
        <v>1</v>
      </c>
      <c r="W16" s="47">
        <v>0</v>
      </c>
      <c r="X16" s="47">
        <v>1</v>
      </c>
      <c r="Y16" s="47">
        <v>0</v>
      </c>
      <c r="Z16" s="47">
        <v>1</v>
      </c>
      <c r="AA16" s="47">
        <v>0</v>
      </c>
      <c r="AB16" s="47">
        <v>1</v>
      </c>
      <c r="AC16" s="47">
        <v>0</v>
      </c>
      <c r="AD16" s="47">
        <v>1</v>
      </c>
      <c r="AE16" s="47">
        <v>0</v>
      </c>
      <c r="AF16" s="47">
        <v>1</v>
      </c>
      <c r="AG16" s="47">
        <v>0</v>
      </c>
      <c r="AH16" s="47">
        <v>1</v>
      </c>
      <c r="AI16" s="47">
        <v>0</v>
      </c>
      <c r="AJ16" s="47">
        <v>1</v>
      </c>
      <c r="AK16" s="47">
        <v>0</v>
      </c>
      <c r="AL16" s="48">
        <v>1</v>
      </c>
      <c r="AM16" s="46">
        <v>0</v>
      </c>
      <c r="AN16" s="47">
        <v>1</v>
      </c>
      <c r="AO16" s="47">
        <v>0</v>
      </c>
      <c r="AP16" s="47">
        <v>1</v>
      </c>
      <c r="AQ16" s="47">
        <v>0</v>
      </c>
      <c r="AR16" s="47">
        <v>1</v>
      </c>
      <c r="AS16" s="47">
        <v>0</v>
      </c>
      <c r="AT16" s="47">
        <v>1</v>
      </c>
      <c r="AU16" s="47">
        <v>0</v>
      </c>
      <c r="AV16" s="47">
        <v>1</v>
      </c>
      <c r="AW16" s="47">
        <v>0</v>
      </c>
      <c r="AX16" s="47">
        <v>1</v>
      </c>
      <c r="AY16" s="47">
        <v>0</v>
      </c>
      <c r="AZ16" s="47">
        <v>1</v>
      </c>
      <c r="BA16" s="47">
        <v>0</v>
      </c>
      <c r="BB16" s="47">
        <v>1</v>
      </c>
      <c r="BC16" s="47">
        <v>0</v>
      </c>
      <c r="BD16" s="47">
        <v>1</v>
      </c>
      <c r="BE16" s="47">
        <v>0</v>
      </c>
      <c r="BF16" s="48">
        <v>1</v>
      </c>
      <c r="BG16" s="46">
        <v>0</v>
      </c>
      <c r="BH16" s="47">
        <v>1</v>
      </c>
      <c r="BI16" s="47">
        <v>0</v>
      </c>
      <c r="BJ16" s="47">
        <v>1</v>
      </c>
      <c r="BK16" s="47">
        <v>0</v>
      </c>
      <c r="BL16" s="47">
        <v>1</v>
      </c>
      <c r="BM16" s="47">
        <v>0</v>
      </c>
      <c r="BN16" s="47">
        <v>1</v>
      </c>
      <c r="BO16" s="47">
        <v>0</v>
      </c>
      <c r="BP16" s="47">
        <v>1</v>
      </c>
      <c r="BQ16" s="47">
        <v>0</v>
      </c>
      <c r="BR16" s="47">
        <v>1</v>
      </c>
      <c r="BS16" s="47">
        <v>0</v>
      </c>
      <c r="BT16" s="47">
        <v>1</v>
      </c>
      <c r="BU16" s="47">
        <v>0</v>
      </c>
      <c r="BV16" s="47">
        <v>1</v>
      </c>
      <c r="BW16" s="47">
        <v>0</v>
      </c>
      <c r="BX16" s="47">
        <v>1</v>
      </c>
      <c r="BY16" s="47">
        <v>0</v>
      </c>
      <c r="BZ16" s="48">
        <v>1</v>
      </c>
      <c r="CA16" s="46">
        <v>0</v>
      </c>
      <c r="CB16" s="47">
        <v>1</v>
      </c>
      <c r="CC16" s="47">
        <v>0</v>
      </c>
      <c r="CD16" s="47">
        <v>1</v>
      </c>
      <c r="CE16" s="47">
        <v>0</v>
      </c>
      <c r="CF16" s="47">
        <v>1</v>
      </c>
      <c r="CG16" s="47">
        <v>0</v>
      </c>
      <c r="CH16" s="47">
        <v>1</v>
      </c>
      <c r="CI16" s="47">
        <v>0</v>
      </c>
      <c r="CJ16" s="47">
        <v>1</v>
      </c>
      <c r="CK16" s="47">
        <v>0</v>
      </c>
      <c r="CL16" s="47">
        <v>1</v>
      </c>
      <c r="CM16" s="47">
        <v>0</v>
      </c>
      <c r="CN16" s="47">
        <v>1</v>
      </c>
      <c r="CO16" s="47">
        <v>0</v>
      </c>
      <c r="CP16" s="47">
        <v>1</v>
      </c>
      <c r="CQ16" s="47">
        <v>0</v>
      </c>
      <c r="CR16" s="47">
        <v>1</v>
      </c>
      <c r="CS16" s="47">
        <v>0</v>
      </c>
      <c r="CT16" s="48">
        <v>1</v>
      </c>
      <c r="CU16" s="46">
        <v>0</v>
      </c>
      <c r="CV16" s="47">
        <v>1</v>
      </c>
      <c r="CW16" s="47">
        <v>0</v>
      </c>
      <c r="CX16" s="47">
        <v>1</v>
      </c>
      <c r="CY16" s="47">
        <v>0</v>
      </c>
      <c r="CZ16" s="47">
        <v>1</v>
      </c>
      <c r="DA16" s="47">
        <v>0</v>
      </c>
      <c r="DB16" s="47">
        <v>1</v>
      </c>
      <c r="DC16" s="47">
        <v>0</v>
      </c>
      <c r="DD16" s="47">
        <v>1</v>
      </c>
      <c r="DE16" s="47">
        <v>0</v>
      </c>
      <c r="DF16" s="47">
        <v>1</v>
      </c>
      <c r="DG16" s="47">
        <v>0</v>
      </c>
      <c r="DH16" s="47">
        <v>1</v>
      </c>
      <c r="DI16" s="47">
        <v>0</v>
      </c>
      <c r="DJ16" s="47">
        <v>1</v>
      </c>
      <c r="DK16" s="47">
        <v>0</v>
      </c>
      <c r="DL16" s="47">
        <v>1</v>
      </c>
      <c r="DM16" s="47">
        <v>0</v>
      </c>
      <c r="DN16" s="48">
        <v>1</v>
      </c>
      <c r="DO16" s="46">
        <v>0</v>
      </c>
      <c r="DP16" s="47">
        <v>1</v>
      </c>
      <c r="DQ16" s="47">
        <v>0</v>
      </c>
      <c r="DR16" s="47">
        <v>1</v>
      </c>
      <c r="DS16" s="47">
        <v>0</v>
      </c>
      <c r="DT16" s="47">
        <v>1</v>
      </c>
      <c r="DU16" s="47">
        <v>0</v>
      </c>
      <c r="DV16" s="47">
        <v>1</v>
      </c>
      <c r="DW16" s="47">
        <v>0</v>
      </c>
      <c r="DX16" s="47">
        <v>1</v>
      </c>
      <c r="DY16" s="47">
        <v>0</v>
      </c>
      <c r="DZ16" s="47">
        <v>1</v>
      </c>
      <c r="EA16" s="47">
        <v>0</v>
      </c>
      <c r="EB16" s="47">
        <v>1</v>
      </c>
      <c r="EC16" s="47">
        <v>0</v>
      </c>
      <c r="ED16" s="47">
        <v>1</v>
      </c>
      <c r="EE16" s="47">
        <v>0</v>
      </c>
      <c r="EF16" s="47">
        <v>1</v>
      </c>
      <c r="EG16" s="47">
        <v>0</v>
      </c>
      <c r="EH16" s="48">
        <v>1</v>
      </c>
      <c r="EI16" s="46">
        <v>0</v>
      </c>
      <c r="EJ16" s="47">
        <v>1</v>
      </c>
      <c r="EK16" s="47">
        <v>0</v>
      </c>
      <c r="EL16" s="47">
        <v>1</v>
      </c>
      <c r="EM16" s="47">
        <v>0</v>
      </c>
      <c r="EN16" s="47">
        <v>1</v>
      </c>
      <c r="EO16" s="47">
        <v>0</v>
      </c>
      <c r="EP16" s="47">
        <v>1</v>
      </c>
      <c r="EQ16" s="47">
        <v>0</v>
      </c>
      <c r="ER16" s="47">
        <v>1</v>
      </c>
      <c r="ES16" s="47">
        <v>0</v>
      </c>
      <c r="ET16" s="47">
        <v>1</v>
      </c>
      <c r="EU16" s="47">
        <v>0</v>
      </c>
      <c r="EV16" s="47">
        <v>1</v>
      </c>
      <c r="EW16" s="47">
        <v>0</v>
      </c>
      <c r="EX16" s="47">
        <v>1</v>
      </c>
      <c r="EY16" s="47">
        <v>0</v>
      </c>
      <c r="EZ16" s="47">
        <v>1</v>
      </c>
      <c r="FA16" s="47">
        <v>0</v>
      </c>
      <c r="FB16" s="48">
        <v>1</v>
      </c>
      <c r="FC16" s="46">
        <v>0</v>
      </c>
      <c r="FD16" s="47">
        <v>1</v>
      </c>
      <c r="FE16" s="47">
        <v>0</v>
      </c>
      <c r="FF16" s="47">
        <v>1</v>
      </c>
      <c r="FG16" s="47">
        <v>0</v>
      </c>
      <c r="FH16" s="47">
        <v>1</v>
      </c>
      <c r="FI16" s="47">
        <v>0</v>
      </c>
      <c r="FJ16" s="47">
        <v>1</v>
      </c>
      <c r="FK16" s="47">
        <v>0</v>
      </c>
      <c r="FL16" s="47">
        <v>1</v>
      </c>
      <c r="FM16" s="47">
        <v>0</v>
      </c>
      <c r="FN16" s="47">
        <v>1</v>
      </c>
      <c r="FO16" s="47">
        <v>0</v>
      </c>
      <c r="FP16" s="47">
        <v>1</v>
      </c>
      <c r="FQ16" s="47">
        <v>0</v>
      </c>
      <c r="FR16" s="47">
        <v>1</v>
      </c>
      <c r="FS16" s="47">
        <v>0</v>
      </c>
      <c r="FT16" s="47">
        <v>1</v>
      </c>
      <c r="FU16" s="47">
        <v>0</v>
      </c>
      <c r="FV16" s="48">
        <v>1</v>
      </c>
    </row>
    <row r="17" spans="1:178" ht="45" x14ac:dyDescent="0.25">
      <c r="A17" s="30" t="s">
        <v>443</v>
      </c>
      <c r="B17" s="26"/>
      <c r="C17" s="31" t="s">
        <v>424</v>
      </c>
      <c r="D17" s="31" t="s">
        <v>502</v>
      </c>
      <c r="E17" s="32">
        <v>0</v>
      </c>
      <c r="F17" s="33">
        <v>0</v>
      </c>
      <c r="G17" s="33">
        <v>0</v>
      </c>
      <c r="H17" s="33">
        <v>0</v>
      </c>
      <c r="I17" s="33">
        <v>0</v>
      </c>
      <c r="J17" s="33">
        <v>0</v>
      </c>
      <c r="K17" s="33">
        <v>0</v>
      </c>
      <c r="L17" s="33">
        <v>0</v>
      </c>
      <c r="M17" s="33">
        <v>0</v>
      </c>
      <c r="N17" s="33">
        <v>0</v>
      </c>
      <c r="O17" s="33">
        <v>0</v>
      </c>
      <c r="P17" s="33">
        <v>0</v>
      </c>
      <c r="Q17" s="33">
        <v>0</v>
      </c>
      <c r="R17" s="34">
        <v>0</v>
      </c>
      <c r="S17" s="33">
        <f>1/COUNT(S3:AL3)</f>
        <v>0.1</v>
      </c>
      <c r="T17" s="33">
        <f t="shared" ref="T17:AL17" si="2">1/COUNT(T3:AM3)</f>
        <v>0.1</v>
      </c>
      <c r="U17" s="33">
        <f t="shared" si="2"/>
        <v>0.1</v>
      </c>
      <c r="V17" s="33">
        <f t="shared" si="2"/>
        <v>0.1</v>
      </c>
      <c r="W17" s="33">
        <f t="shared" si="2"/>
        <v>0.1</v>
      </c>
      <c r="X17" s="33">
        <f t="shared" si="2"/>
        <v>0.1</v>
      </c>
      <c r="Y17" s="33">
        <f t="shared" si="2"/>
        <v>0.1</v>
      </c>
      <c r="Z17" s="33">
        <f t="shared" si="2"/>
        <v>0.1</v>
      </c>
      <c r="AA17" s="33">
        <f t="shared" si="2"/>
        <v>0.1</v>
      </c>
      <c r="AB17" s="33">
        <f t="shared" si="2"/>
        <v>0.1</v>
      </c>
      <c r="AC17" s="33">
        <f t="shared" si="2"/>
        <v>0.1</v>
      </c>
      <c r="AD17" s="33">
        <f t="shared" si="2"/>
        <v>0.1</v>
      </c>
      <c r="AE17" s="33">
        <f t="shared" si="2"/>
        <v>0.1</v>
      </c>
      <c r="AF17" s="33">
        <f t="shared" si="2"/>
        <v>0.1</v>
      </c>
      <c r="AG17" s="33">
        <f t="shared" si="2"/>
        <v>0.1</v>
      </c>
      <c r="AH17" s="33">
        <f t="shared" si="2"/>
        <v>0.1</v>
      </c>
      <c r="AI17" s="33">
        <f t="shared" si="2"/>
        <v>0.1</v>
      </c>
      <c r="AJ17" s="33">
        <f t="shared" si="2"/>
        <v>0.1</v>
      </c>
      <c r="AK17" s="33">
        <f t="shared" si="2"/>
        <v>0.1</v>
      </c>
      <c r="AL17" s="34">
        <f t="shared" si="2"/>
        <v>0.1</v>
      </c>
      <c r="AM17" s="32">
        <f>1/COUNT($AM$3:$BF$3)</f>
        <v>0.1</v>
      </c>
      <c r="AN17" s="33">
        <f t="shared" ref="AN17:BF17" si="3">1/COUNT($AM$3:$BF$3)</f>
        <v>0.1</v>
      </c>
      <c r="AO17" s="33">
        <f t="shared" si="3"/>
        <v>0.1</v>
      </c>
      <c r="AP17" s="33">
        <f t="shared" si="3"/>
        <v>0.1</v>
      </c>
      <c r="AQ17" s="33">
        <f t="shared" si="3"/>
        <v>0.1</v>
      </c>
      <c r="AR17" s="33">
        <f t="shared" si="3"/>
        <v>0.1</v>
      </c>
      <c r="AS17" s="33">
        <f t="shared" si="3"/>
        <v>0.1</v>
      </c>
      <c r="AT17" s="33">
        <f t="shared" si="3"/>
        <v>0.1</v>
      </c>
      <c r="AU17" s="33">
        <f t="shared" si="3"/>
        <v>0.1</v>
      </c>
      <c r="AV17" s="33">
        <f t="shared" si="3"/>
        <v>0.1</v>
      </c>
      <c r="AW17" s="33">
        <f t="shared" si="3"/>
        <v>0.1</v>
      </c>
      <c r="AX17" s="33">
        <f t="shared" si="3"/>
        <v>0.1</v>
      </c>
      <c r="AY17" s="33">
        <f t="shared" si="3"/>
        <v>0.1</v>
      </c>
      <c r="AZ17" s="33">
        <f t="shared" si="3"/>
        <v>0.1</v>
      </c>
      <c r="BA17" s="33">
        <f t="shared" si="3"/>
        <v>0.1</v>
      </c>
      <c r="BB17" s="33">
        <f t="shared" si="3"/>
        <v>0.1</v>
      </c>
      <c r="BC17" s="33">
        <f t="shared" si="3"/>
        <v>0.1</v>
      </c>
      <c r="BD17" s="33">
        <f t="shared" si="3"/>
        <v>0.1</v>
      </c>
      <c r="BE17" s="33">
        <f t="shared" si="3"/>
        <v>0.1</v>
      </c>
      <c r="BF17" s="34">
        <f t="shared" si="3"/>
        <v>0.1</v>
      </c>
      <c r="BG17" s="32">
        <f>1/COUNT($BG$3:$BZ$3)</f>
        <v>0.1</v>
      </c>
      <c r="BH17" s="33">
        <f t="shared" ref="BH17:BZ17" si="4">1/COUNT($BG$3:$BZ$3)</f>
        <v>0.1</v>
      </c>
      <c r="BI17" s="33">
        <f t="shared" si="4"/>
        <v>0.1</v>
      </c>
      <c r="BJ17" s="33">
        <f t="shared" si="4"/>
        <v>0.1</v>
      </c>
      <c r="BK17" s="33">
        <f t="shared" si="4"/>
        <v>0.1</v>
      </c>
      <c r="BL17" s="33">
        <f t="shared" si="4"/>
        <v>0.1</v>
      </c>
      <c r="BM17" s="33">
        <f t="shared" si="4"/>
        <v>0.1</v>
      </c>
      <c r="BN17" s="33">
        <f t="shared" si="4"/>
        <v>0.1</v>
      </c>
      <c r="BO17" s="33">
        <f t="shared" si="4"/>
        <v>0.1</v>
      </c>
      <c r="BP17" s="33">
        <f t="shared" si="4"/>
        <v>0.1</v>
      </c>
      <c r="BQ17" s="33">
        <f t="shared" si="4"/>
        <v>0.1</v>
      </c>
      <c r="BR17" s="33">
        <f t="shared" si="4"/>
        <v>0.1</v>
      </c>
      <c r="BS17" s="33">
        <f t="shared" si="4"/>
        <v>0.1</v>
      </c>
      <c r="BT17" s="33">
        <f t="shared" si="4"/>
        <v>0.1</v>
      </c>
      <c r="BU17" s="33">
        <f t="shared" si="4"/>
        <v>0.1</v>
      </c>
      <c r="BV17" s="33">
        <f t="shared" si="4"/>
        <v>0.1</v>
      </c>
      <c r="BW17" s="33">
        <f t="shared" si="4"/>
        <v>0.1</v>
      </c>
      <c r="BX17" s="33">
        <f t="shared" si="4"/>
        <v>0.1</v>
      </c>
      <c r="BY17" s="33">
        <f t="shared" si="4"/>
        <v>0.1</v>
      </c>
      <c r="BZ17" s="34">
        <f t="shared" si="4"/>
        <v>0.1</v>
      </c>
      <c r="CA17" s="32">
        <f>1/COUNT($CA$3:$CT$3)</f>
        <v>0.1</v>
      </c>
      <c r="CB17" s="33">
        <f t="shared" ref="CB17:CT17" si="5">1/COUNT($CA$3:$CT$3)</f>
        <v>0.1</v>
      </c>
      <c r="CC17" s="33">
        <f t="shared" si="5"/>
        <v>0.1</v>
      </c>
      <c r="CD17" s="33">
        <f t="shared" si="5"/>
        <v>0.1</v>
      </c>
      <c r="CE17" s="33">
        <f t="shared" si="5"/>
        <v>0.1</v>
      </c>
      <c r="CF17" s="33">
        <f t="shared" si="5"/>
        <v>0.1</v>
      </c>
      <c r="CG17" s="33">
        <f t="shared" si="5"/>
        <v>0.1</v>
      </c>
      <c r="CH17" s="33">
        <f t="shared" si="5"/>
        <v>0.1</v>
      </c>
      <c r="CI17" s="33">
        <f t="shared" si="5"/>
        <v>0.1</v>
      </c>
      <c r="CJ17" s="33">
        <f t="shared" si="5"/>
        <v>0.1</v>
      </c>
      <c r="CK17" s="33">
        <f t="shared" si="5"/>
        <v>0.1</v>
      </c>
      <c r="CL17" s="33">
        <f t="shared" si="5"/>
        <v>0.1</v>
      </c>
      <c r="CM17" s="33">
        <f t="shared" si="5"/>
        <v>0.1</v>
      </c>
      <c r="CN17" s="33">
        <f t="shared" si="5"/>
        <v>0.1</v>
      </c>
      <c r="CO17" s="33">
        <f t="shared" si="5"/>
        <v>0.1</v>
      </c>
      <c r="CP17" s="33">
        <f t="shared" si="5"/>
        <v>0.1</v>
      </c>
      <c r="CQ17" s="33">
        <f t="shared" si="5"/>
        <v>0.1</v>
      </c>
      <c r="CR17" s="33">
        <f t="shared" si="5"/>
        <v>0.1</v>
      </c>
      <c r="CS17" s="33">
        <f t="shared" si="5"/>
        <v>0.1</v>
      </c>
      <c r="CT17" s="34">
        <f t="shared" si="5"/>
        <v>0.1</v>
      </c>
      <c r="CU17" s="32">
        <f>1/COUNT($CU$3:$DN$3)</f>
        <v>0.1</v>
      </c>
      <c r="CV17" s="33">
        <f t="shared" ref="CV17:DN17" si="6">1/COUNT($CU$3:$DN$3)</f>
        <v>0.1</v>
      </c>
      <c r="CW17" s="33">
        <f t="shared" si="6"/>
        <v>0.1</v>
      </c>
      <c r="CX17" s="33">
        <f t="shared" si="6"/>
        <v>0.1</v>
      </c>
      <c r="CY17" s="33">
        <f t="shared" si="6"/>
        <v>0.1</v>
      </c>
      <c r="CZ17" s="33">
        <f t="shared" si="6"/>
        <v>0.1</v>
      </c>
      <c r="DA17" s="33">
        <f t="shared" si="6"/>
        <v>0.1</v>
      </c>
      <c r="DB17" s="33">
        <f t="shared" si="6"/>
        <v>0.1</v>
      </c>
      <c r="DC17" s="33">
        <f t="shared" si="6"/>
        <v>0.1</v>
      </c>
      <c r="DD17" s="33">
        <f t="shared" si="6"/>
        <v>0.1</v>
      </c>
      <c r="DE17" s="33">
        <f t="shared" si="6"/>
        <v>0.1</v>
      </c>
      <c r="DF17" s="33">
        <f t="shared" si="6"/>
        <v>0.1</v>
      </c>
      <c r="DG17" s="33">
        <f t="shared" si="6"/>
        <v>0.1</v>
      </c>
      <c r="DH17" s="33">
        <f t="shared" si="6"/>
        <v>0.1</v>
      </c>
      <c r="DI17" s="33">
        <f t="shared" si="6"/>
        <v>0.1</v>
      </c>
      <c r="DJ17" s="33">
        <f t="shared" si="6"/>
        <v>0.1</v>
      </c>
      <c r="DK17" s="33">
        <f t="shared" si="6"/>
        <v>0.1</v>
      </c>
      <c r="DL17" s="33">
        <f t="shared" si="6"/>
        <v>0.1</v>
      </c>
      <c r="DM17" s="33">
        <f t="shared" si="6"/>
        <v>0.1</v>
      </c>
      <c r="DN17" s="34">
        <f t="shared" si="6"/>
        <v>0.1</v>
      </c>
      <c r="DO17" s="32">
        <f>1/COUNT($DO$3:$EH$3)</f>
        <v>0.1</v>
      </c>
      <c r="DP17" s="33">
        <f t="shared" ref="DP17:EH17" si="7">1/COUNT($DO$3:$EH$3)</f>
        <v>0.1</v>
      </c>
      <c r="DQ17" s="33">
        <f t="shared" si="7"/>
        <v>0.1</v>
      </c>
      <c r="DR17" s="33">
        <f t="shared" si="7"/>
        <v>0.1</v>
      </c>
      <c r="DS17" s="33">
        <f t="shared" si="7"/>
        <v>0.1</v>
      </c>
      <c r="DT17" s="33">
        <f t="shared" si="7"/>
        <v>0.1</v>
      </c>
      <c r="DU17" s="33">
        <f t="shared" si="7"/>
        <v>0.1</v>
      </c>
      <c r="DV17" s="33">
        <f t="shared" si="7"/>
        <v>0.1</v>
      </c>
      <c r="DW17" s="33">
        <f t="shared" si="7"/>
        <v>0.1</v>
      </c>
      <c r="DX17" s="33">
        <f t="shared" si="7"/>
        <v>0.1</v>
      </c>
      <c r="DY17" s="33">
        <f t="shared" si="7"/>
        <v>0.1</v>
      </c>
      <c r="DZ17" s="33">
        <f t="shared" si="7"/>
        <v>0.1</v>
      </c>
      <c r="EA17" s="33">
        <f t="shared" si="7"/>
        <v>0.1</v>
      </c>
      <c r="EB17" s="33">
        <f t="shared" si="7"/>
        <v>0.1</v>
      </c>
      <c r="EC17" s="33">
        <f t="shared" si="7"/>
        <v>0.1</v>
      </c>
      <c r="ED17" s="33">
        <f t="shared" si="7"/>
        <v>0.1</v>
      </c>
      <c r="EE17" s="33">
        <f t="shared" si="7"/>
        <v>0.1</v>
      </c>
      <c r="EF17" s="33">
        <f t="shared" si="7"/>
        <v>0.1</v>
      </c>
      <c r="EG17" s="33">
        <f t="shared" si="7"/>
        <v>0.1</v>
      </c>
      <c r="EH17" s="34">
        <f t="shared" si="7"/>
        <v>0.1</v>
      </c>
      <c r="EI17" s="32">
        <f>1/COUNT($EI$3:$FB$3)</f>
        <v>0.1</v>
      </c>
      <c r="EJ17" s="33">
        <f t="shared" ref="EJ17:FB17" si="8">1/COUNT($EI$3:$FB$3)</f>
        <v>0.1</v>
      </c>
      <c r="EK17" s="33">
        <f t="shared" si="8"/>
        <v>0.1</v>
      </c>
      <c r="EL17" s="33">
        <f t="shared" si="8"/>
        <v>0.1</v>
      </c>
      <c r="EM17" s="33">
        <f t="shared" si="8"/>
        <v>0.1</v>
      </c>
      <c r="EN17" s="33">
        <f t="shared" si="8"/>
        <v>0.1</v>
      </c>
      <c r="EO17" s="33">
        <f t="shared" si="8"/>
        <v>0.1</v>
      </c>
      <c r="EP17" s="33">
        <f t="shared" si="8"/>
        <v>0.1</v>
      </c>
      <c r="EQ17" s="33">
        <f t="shared" si="8"/>
        <v>0.1</v>
      </c>
      <c r="ER17" s="33">
        <f t="shared" si="8"/>
        <v>0.1</v>
      </c>
      <c r="ES17" s="33">
        <f t="shared" si="8"/>
        <v>0.1</v>
      </c>
      <c r="ET17" s="33">
        <f t="shared" si="8"/>
        <v>0.1</v>
      </c>
      <c r="EU17" s="33">
        <f t="shared" si="8"/>
        <v>0.1</v>
      </c>
      <c r="EV17" s="33">
        <f t="shared" si="8"/>
        <v>0.1</v>
      </c>
      <c r="EW17" s="33">
        <f t="shared" si="8"/>
        <v>0.1</v>
      </c>
      <c r="EX17" s="33">
        <f t="shared" si="8"/>
        <v>0.1</v>
      </c>
      <c r="EY17" s="33">
        <f t="shared" si="8"/>
        <v>0.1</v>
      </c>
      <c r="EZ17" s="33">
        <f t="shared" si="8"/>
        <v>0.1</v>
      </c>
      <c r="FA17" s="33">
        <f t="shared" si="8"/>
        <v>0.1</v>
      </c>
      <c r="FB17" s="34">
        <f t="shared" si="8"/>
        <v>0.1</v>
      </c>
      <c r="FC17" s="32">
        <f>1/COUNT($FC$3:$FV$3)</f>
        <v>0.1</v>
      </c>
      <c r="FD17" s="33">
        <f t="shared" ref="FD17:FV17" si="9">1/COUNT($FC$3:$FV$3)</f>
        <v>0.1</v>
      </c>
      <c r="FE17" s="33">
        <f t="shared" si="9"/>
        <v>0.1</v>
      </c>
      <c r="FF17" s="33">
        <f t="shared" si="9"/>
        <v>0.1</v>
      </c>
      <c r="FG17" s="33">
        <f t="shared" si="9"/>
        <v>0.1</v>
      </c>
      <c r="FH17" s="33">
        <f t="shared" si="9"/>
        <v>0.1</v>
      </c>
      <c r="FI17" s="33">
        <f t="shared" si="9"/>
        <v>0.1</v>
      </c>
      <c r="FJ17" s="33">
        <f t="shared" si="9"/>
        <v>0.1</v>
      </c>
      <c r="FK17" s="33">
        <f t="shared" si="9"/>
        <v>0.1</v>
      </c>
      <c r="FL17" s="33">
        <f t="shared" si="9"/>
        <v>0.1</v>
      </c>
      <c r="FM17" s="33">
        <f t="shared" si="9"/>
        <v>0.1</v>
      </c>
      <c r="FN17" s="33">
        <f t="shared" si="9"/>
        <v>0.1</v>
      </c>
      <c r="FO17" s="33">
        <f t="shared" si="9"/>
        <v>0.1</v>
      </c>
      <c r="FP17" s="33">
        <f t="shared" si="9"/>
        <v>0.1</v>
      </c>
      <c r="FQ17" s="33">
        <f t="shared" si="9"/>
        <v>0.1</v>
      </c>
      <c r="FR17" s="33">
        <f t="shared" si="9"/>
        <v>0.1</v>
      </c>
      <c r="FS17" s="33">
        <f t="shared" si="9"/>
        <v>0.1</v>
      </c>
      <c r="FT17" s="33">
        <f t="shared" si="9"/>
        <v>0.1</v>
      </c>
      <c r="FU17" s="33">
        <f t="shared" si="9"/>
        <v>0.1</v>
      </c>
      <c r="FV17" s="34">
        <f t="shared" si="9"/>
        <v>0.1</v>
      </c>
    </row>
    <row r="18" spans="1:178" ht="39.75" customHeight="1" x14ac:dyDescent="0.25">
      <c r="A18" s="123" t="s">
        <v>444</v>
      </c>
      <c r="C18" s="31" t="s">
        <v>503</v>
      </c>
      <c r="D18" s="31" t="s">
        <v>504</v>
      </c>
      <c r="E18" s="32">
        <v>0.5</v>
      </c>
      <c r="F18" s="33">
        <v>0.5</v>
      </c>
      <c r="G18" s="33">
        <v>0.5</v>
      </c>
      <c r="H18" s="33">
        <v>0.5</v>
      </c>
      <c r="I18" s="33">
        <v>0.5</v>
      </c>
      <c r="J18" s="33">
        <v>0.5</v>
      </c>
      <c r="K18" s="33">
        <v>0.5</v>
      </c>
      <c r="L18" s="33">
        <v>0.5</v>
      </c>
      <c r="M18" s="33">
        <v>0.5</v>
      </c>
      <c r="N18" s="33">
        <v>0.5</v>
      </c>
      <c r="O18" s="33">
        <v>0.5</v>
      </c>
      <c r="P18" s="33">
        <v>0.5</v>
      </c>
      <c r="Q18" s="33">
        <v>0.5</v>
      </c>
      <c r="R18" s="34">
        <v>0.5</v>
      </c>
      <c r="S18" s="33">
        <v>0.5</v>
      </c>
      <c r="T18" s="33">
        <v>0.5</v>
      </c>
      <c r="U18" s="33">
        <v>0.5</v>
      </c>
      <c r="V18" s="33">
        <v>0.5</v>
      </c>
      <c r="W18" s="33">
        <v>0.5</v>
      </c>
      <c r="X18" s="33">
        <v>0.5</v>
      </c>
      <c r="Y18" s="33">
        <v>0.5</v>
      </c>
      <c r="Z18" s="33">
        <v>0.5</v>
      </c>
      <c r="AA18" s="33">
        <v>0.5</v>
      </c>
      <c r="AB18" s="33">
        <v>0.5</v>
      </c>
      <c r="AC18" s="33">
        <v>0.5</v>
      </c>
      <c r="AD18" s="33">
        <v>0.5</v>
      </c>
      <c r="AE18" s="33">
        <v>0.5</v>
      </c>
      <c r="AF18" s="33">
        <v>0.5</v>
      </c>
      <c r="AG18" s="33">
        <v>0.5</v>
      </c>
      <c r="AH18" s="33">
        <v>0.5</v>
      </c>
      <c r="AI18" s="33">
        <v>0.5</v>
      </c>
      <c r="AJ18" s="33">
        <v>0.5</v>
      </c>
      <c r="AK18" s="33">
        <v>0.5</v>
      </c>
      <c r="AL18" s="34">
        <v>0.5</v>
      </c>
      <c r="AM18" s="32">
        <v>0.5</v>
      </c>
      <c r="AN18" s="33">
        <v>0.5</v>
      </c>
      <c r="AO18" s="33">
        <v>0.5</v>
      </c>
      <c r="AP18" s="33">
        <v>0.5</v>
      </c>
      <c r="AQ18" s="33">
        <v>0.5</v>
      </c>
      <c r="AR18" s="33">
        <v>0.5</v>
      </c>
      <c r="AS18" s="33">
        <v>0.5</v>
      </c>
      <c r="AT18" s="33">
        <v>0.5</v>
      </c>
      <c r="AU18" s="33">
        <v>0.5</v>
      </c>
      <c r="AV18" s="33">
        <v>0.5</v>
      </c>
      <c r="AW18" s="33">
        <v>0.5</v>
      </c>
      <c r="AX18" s="33">
        <v>0.5</v>
      </c>
      <c r="AY18" s="33">
        <v>0.5</v>
      </c>
      <c r="AZ18" s="33">
        <v>0.5</v>
      </c>
      <c r="BA18" s="33">
        <v>0.5</v>
      </c>
      <c r="BB18" s="33">
        <v>0.5</v>
      </c>
      <c r="BC18" s="33">
        <v>0.5</v>
      </c>
      <c r="BD18" s="33">
        <v>0.5</v>
      </c>
      <c r="BE18" s="33">
        <v>0.5</v>
      </c>
      <c r="BF18" s="34">
        <v>0.5</v>
      </c>
      <c r="BG18" s="32">
        <v>0.5</v>
      </c>
      <c r="BH18" s="33">
        <v>0.5</v>
      </c>
      <c r="BI18" s="33">
        <v>0.5</v>
      </c>
      <c r="BJ18" s="33">
        <v>0.5</v>
      </c>
      <c r="BK18" s="33">
        <v>0.5</v>
      </c>
      <c r="BL18" s="33">
        <v>0.5</v>
      </c>
      <c r="BM18" s="33">
        <v>0.5</v>
      </c>
      <c r="BN18" s="33">
        <v>0.5</v>
      </c>
      <c r="BO18" s="33">
        <v>0.5</v>
      </c>
      <c r="BP18" s="33">
        <v>0.5</v>
      </c>
      <c r="BQ18" s="33">
        <v>0.5</v>
      </c>
      <c r="BR18" s="33">
        <v>0.5</v>
      </c>
      <c r="BS18" s="33">
        <v>0.5</v>
      </c>
      <c r="BT18" s="33">
        <v>0.5</v>
      </c>
      <c r="BU18" s="33">
        <v>0.5</v>
      </c>
      <c r="BV18" s="33">
        <v>0.5</v>
      </c>
      <c r="BW18" s="33">
        <v>0.5</v>
      </c>
      <c r="BX18" s="33">
        <v>0.5</v>
      </c>
      <c r="BY18" s="33">
        <v>0.5</v>
      </c>
      <c r="BZ18" s="34">
        <v>0.5</v>
      </c>
      <c r="CA18" s="32">
        <v>0.5</v>
      </c>
      <c r="CB18" s="33">
        <v>0.5</v>
      </c>
      <c r="CC18" s="33">
        <v>0.5</v>
      </c>
      <c r="CD18" s="33">
        <v>0.5</v>
      </c>
      <c r="CE18" s="33">
        <v>0.5</v>
      </c>
      <c r="CF18" s="33">
        <v>0.5</v>
      </c>
      <c r="CG18" s="33">
        <v>0.5</v>
      </c>
      <c r="CH18" s="33">
        <v>0.5</v>
      </c>
      <c r="CI18" s="33">
        <v>0.5</v>
      </c>
      <c r="CJ18" s="33">
        <v>0.5</v>
      </c>
      <c r="CK18" s="33">
        <v>0.5</v>
      </c>
      <c r="CL18" s="33">
        <v>0.5</v>
      </c>
      <c r="CM18" s="33">
        <v>0.5</v>
      </c>
      <c r="CN18" s="33">
        <v>0.5</v>
      </c>
      <c r="CO18" s="33">
        <v>0.5</v>
      </c>
      <c r="CP18" s="33">
        <v>0.5</v>
      </c>
      <c r="CQ18" s="33">
        <v>0.5</v>
      </c>
      <c r="CR18" s="33">
        <v>0.5</v>
      </c>
      <c r="CS18" s="33">
        <v>0.5</v>
      </c>
      <c r="CT18" s="34">
        <v>0.5</v>
      </c>
      <c r="CU18" s="32">
        <v>0.5</v>
      </c>
      <c r="CV18" s="33">
        <v>0.5</v>
      </c>
      <c r="CW18" s="33">
        <v>0.5</v>
      </c>
      <c r="CX18" s="33">
        <v>0.5</v>
      </c>
      <c r="CY18" s="33">
        <v>0.5</v>
      </c>
      <c r="CZ18" s="33">
        <v>0.5</v>
      </c>
      <c r="DA18" s="33">
        <v>0.5</v>
      </c>
      <c r="DB18" s="33">
        <v>0.5</v>
      </c>
      <c r="DC18" s="33">
        <v>0.5</v>
      </c>
      <c r="DD18" s="33">
        <v>0.5</v>
      </c>
      <c r="DE18" s="33">
        <v>0.5</v>
      </c>
      <c r="DF18" s="33">
        <v>0.5</v>
      </c>
      <c r="DG18" s="33">
        <v>0.5</v>
      </c>
      <c r="DH18" s="33">
        <v>0.5</v>
      </c>
      <c r="DI18" s="33">
        <v>0.5</v>
      </c>
      <c r="DJ18" s="33">
        <v>0.5</v>
      </c>
      <c r="DK18" s="33">
        <v>0.5</v>
      </c>
      <c r="DL18" s="33">
        <v>0.5</v>
      </c>
      <c r="DM18" s="33">
        <v>0.5</v>
      </c>
      <c r="DN18" s="34">
        <v>0.5</v>
      </c>
      <c r="DO18" s="32">
        <v>0.5</v>
      </c>
      <c r="DP18" s="33">
        <v>0.5</v>
      </c>
      <c r="DQ18" s="33">
        <v>0.5</v>
      </c>
      <c r="DR18" s="33">
        <v>0.5</v>
      </c>
      <c r="DS18" s="33">
        <v>0.5</v>
      </c>
      <c r="DT18" s="33">
        <v>0.5</v>
      </c>
      <c r="DU18" s="33">
        <v>0.5</v>
      </c>
      <c r="DV18" s="33">
        <v>0.5</v>
      </c>
      <c r="DW18" s="33">
        <v>0.5</v>
      </c>
      <c r="DX18" s="33">
        <v>0.5</v>
      </c>
      <c r="DY18" s="33">
        <v>0.5</v>
      </c>
      <c r="DZ18" s="33">
        <v>0.5</v>
      </c>
      <c r="EA18" s="33">
        <v>0.5</v>
      </c>
      <c r="EB18" s="33">
        <v>0.5</v>
      </c>
      <c r="EC18" s="33">
        <v>0.5</v>
      </c>
      <c r="ED18" s="33">
        <v>0.5</v>
      </c>
      <c r="EE18" s="33">
        <v>0.5</v>
      </c>
      <c r="EF18" s="33">
        <v>0.5</v>
      </c>
      <c r="EG18" s="33">
        <v>0.5</v>
      </c>
      <c r="EH18" s="34">
        <v>0.5</v>
      </c>
      <c r="EI18" s="32">
        <v>0.5</v>
      </c>
      <c r="EJ18" s="33">
        <v>0.5</v>
      </c>
      <c r="EK18" s="33">
        <v>0.5</v>
      </c>
      <c r="EL18" s="33">
        <v>0.5</v>
      </c>
      <c r="EM18" s="33">
        <v>0.5</v>
      </c>
      <c r="EN18" s="33">
        <v>0.5</v>
      </c>
      <c r="EO18" s="33">
        <v>0.5</v>
      </c>
      <c r="EP18" s="33">
        <v>0.5</v>
      </c>
      <c r="EQ18" s="33">
        <v>0.5</v>
      </c>
      <c r="ER18" s="33">
        <v>0.5</v>
      </c>
      <c r="ES18" s="33">
        <v>0.5</v>
      </c>
      <c r="ET18" s="33">
        <v>0.5</v>
      </c>
      <c r="EU18" s="33">
        <v>0.5</v>
      </c>
      <c r="EV18" s="33">
        <v>0.5</v>
      </c>
      <c r="EW18" s="33">
        <v>0.5</v>
      </c>
      <c r="EX18" s="33">
        <v>0.5</v>
      </c>
      <c r="EY18" s="33">
        <v>0.5</v>
      </c>
      <c r="EZ18" s="33">
        <v>0.5</v>
      </c>
      <c r="FA18" s="33">
        <v>0.5</v>
      </c>
      <c r="FB18" s="34">
        <v>0.5</v>
      </c>
      <c r="FC18" s="32">
        <v>0.5</v>
      </c>
      <c r="FD18" s="33">
        <v>0.5</v>
      </c>
      <c r="FE18" s="33">
        <v>0.5</v>
      </c>
      <c r="FF18" s="33">
        <v>0.5</v>
      </c>
      <c r="FG18" s="33">
        <v>0.5</v>
      </c>
      <c r="FH18" s="33">
        <v>0.5</v>
      </c>
      <c r="FI18" s="33">
        <v>0.5</v>
      </c>
      <c r="FJ18" s="33">
        <v>0.5</v>
      </c>
      <c r="FK18" s="33">
        <v>0.5</v>
      </c>
      <c r="FL18" s="33">
        <v>0.5</v>
      </c>
      <c r="FM18" s="33">
        <v>0.5</v>
      </c>
      <c r="FN18" s="33">
        <v>0.5</v>
      </c>
      <c r="FO18" s="33">
        <v>0.5</v>
      </c>
      <c r="FP18" s="33">
        <v>0.5</v>
      </c>
      <c r="FQ18" s="33">
        <v>0.5</v>
      </c>
      <c r="FR18" s="33">
        <v>0.5</v>
      </c>
      <c r="FS18" s="33">
        <v>0.5</v>
      </c>
      <c r="FT18" s="33">
        <v>0.5</v>
      </c>
      <c r="FU18" s="33">
        <v>0.5</v>
      </c>
      <c r="FV18" s="34">
        <v>0.5</v>
      </c>
    </row>
    <row r="19" spans="1:178" ht="39.75" customHeight="1" x14ac:dyDescent="0.25">
      <c r="A19" s="123"/>
      <c r="C19" s="31" t="s">
        <v>505</v>
      </c>
      <c r="D19" s="45" t="s">
        <v>506</v>
      </c>
      <c r="E19" s="49">
        <v>0.5</v>
      </c>
      <c r="F19" s="50">
        <v>0.5</v>
      </c>
      <c r="G19" s="50">
        <v>0.5</v>
      </c>
      <c r="H19" s="50">
        <v>0.5</v>
      </c>
      <c r="I19" s="50">
        <v>0.5</v>
      </c>
      <c r="J19" s="50">
        <v>0.5</v>
      </c>
      <c r="K19" s="50">
        <v>0.5</v>
      </c>
      <c r="L19" s="50">
        <v>0.5</v>
      </c>
      <c r="M19" s="50">
        <v>0.5</v>
      </c>
      <c r="N19" s="50">
        <v>0.5</v>
      </c>
      <c r="O19" s="50">
        <v>0.5</v>
      </c>
      <c r="P19" s="50">
        <v>0.5</v>
      </c>
      <c r="Q19" s="50">
        <v>0.5</v>
      </c>
      <c r="R19" s="51">
        <v>0.5</v>
      </c>
      <c r="S19" s="50">
        <v>0.5</v>
      </c>
      <c r="T19" s="50">
        <v>0.5</v>
      </c>
      <c r="U19" s="50">
        <v>0.5</v>
      </c>
      <c r="V19" s="50">
        <v>0.5</v>
      </c>
      <c r="W19" s="50">
        <v>0.5</v>
      </c>
      <c r="X19" s="50">
        <v>0.5</v>
      </c>
      <c r="Y19" s="50">
        <v>0.5</v>
      </c>
      <c r="Z19" s="50">
        <v>0.5</v>
      </c>
      <c r="AA19" s="50">
        <v>0.5</v>
      </c>
      <c r="AB19" s="50">
        <v>0.5</v>
      </c>
      <c r="AC19" s="50">
        <v>0.5</v>
      </c>
      <c r="AD19" s="50">
        <v>0.5</v>
      </c>
      <c r="AE19" s="50">
        <v>0.5</v>
      </c>
      <c r="AF19" s="50">
        <v>0.5</v>
      </c>
      <c r="AG19" s="50">
        <v>0.5</v>
      </c>
      <c r="AH19" s="50">
        <v>0.5</v>
      </c>
      <c r="AI19" s="50">
        <v>0.5</v>
      </c>
      <c r="AJ19" s="50">
        <v>0.5</v>
      </c>
      <c r="AK19" s="50">
        <v>0.5</v>
      </c>
      <c r="AL19" s="51">
        <v>0.5</v>
      </c>
      <c r="AM19" s="49">
        <v>0.5</v>
      </c>
      <c r="AN19" s="50">
        <v>0.5</v>
      </c>
      <c r="AO19" s="50">
        <v>0.5</v>
      </c>
      <c r="AP19" s="50">
        <v>0.5</v>
      </c>
      <c r="AQ19" s="50">
        <v>0.5</v>
      </c>
      <c r="AR19" s="50">
        <v>0.5</v>
      </c>
      <c r="AS19" s="50">
        <v>0.5</v>
      </c>
      <c r="AT19" s="50">
        <v>0.5</v>
      </c>
      <c r="AU19" s="50">
        <v>0.5</v>
      </c>
      <c r="AV19" s="50">
        <v>0.5</v>
      </c>
      <c r="AW19" s="50">
        <v>0.5</v>
      </c>
      <c r="AX19" s="50">
        <v>0.5</v>
      </c>
      <c r="AY19" s="50">
        <v>0.5</v>
      </c>
      <c r="AZ19" s="50">
        <v>0.5</v>
      </c>
      <c r="BA19" s="50">
        <v>0.5</v>
      </c>
      <c r="BB19" s="50">
        <v>0.5</v>
      </c>
      <c r="BC19" s="50">
        <v>0.5</v>
      </c>
      <c r="BD19" s="50">
        <v>0.5</v>
      </c>
      <c r="BE19" s="50">
        <v>0.5</v>
      </c>
      <c r="BF19" s="51">
        <v>0.5</v>
      </c>
      <c r="BG19" s="49">
        <v>0.5</v>
      </c>
      <c r="BH19" s="50">
        <v>0.5</v>
      </c>
      <c r="BI19" s="50">
        <v>0.5</v>
      </c>
      <c r="BJ19" s="50">
        <v>0.5</v>
      </c>
      <c r="BK19" s="50">
        <v>0.5</v>
      </c>
      <c r="BL19" s="50">
        <v>0.5</v>
      </c>
      <c r="BM19" s="50">
        <v>0.5</v>
      </c>
      <c r="BN19" s="50">
        <v>0.5</v>
      </c>
      <c r="BO19" s="50">
        <v>0.5</v>
      </c>
      <c r="BP19" s="50">
        <v>0.5</v>
      </c>
      <c r="BQ19" s="50">
        <v>0.5</v>
      </c>
      <c r="BR19" s="50">
        <v>0.5</v>
      </c>
      <c r="BS19" s="50">
        <v>0.5</v>
      </c>
      <c r="BT19" s="50">
        <v>0.5</v>
      </c>
      <c r="BU19" s="50">
        <v>0.5</v>
      </c>
      <c r="BV19" s="50">
        <v>0.5</v>
      </c>
      <c r="BW19" s="50">
        <v>0.5</v>
      </c>
      <c r="BX19" s="50">
        <v>0.5</v>
      </c>
      <c r="BY19" s="50">
        <v>0.5</v>
      </c>
      <c r="BZ19" s="51">
        <v>0.5</v>
      </c>
      <c r="CA19" s="49">
        <v>0.5</v>
      </c>
      <c r="CB19" s="50">
        <v>0.5</v>
      </c>
      <c r="CC19" s="50">
        <v>0.5</v>
      </c>
      <c r="CD19" s="50">
        <v>0.5</v>
      </c>
      <c r="CE19" s="50">
        <v>0.5</v>
      </c>
      <c r="CF19" s="50">
        <v>0.5</v>
      </c>
      <c r="CG19" s="50">
        <v>0.5</v>
      </c>
      <c r="CH19" s="50">
        <v>0.5</v>
      </c>
      <c r="CI19" s="50">
        <v>0.5</v>
      </c>
      <c r="CJ19" s="50">
        <v>0.5</v>
      </c>
      <c r="CK19" s="50">
        <v>0.5</v>
      </c>
      <c r="CL19" s="50">
        <v>0.5</v>
      </c>
      <c r="CM19" s="50">
        <v>0.5</v>
      </c>
      <c r="CN19" s="50">
        <v>0.5</v>
      </c>
      <c r="CO19" s="50">
        <v>0.5</v>
      </c>
      <c r="CP19" s="50">
        <v>0.5</v>
      </c>
      <c r="CQ19" s="50">
        <v>0.5</v>
      </c>
      <c r="CR19" s="50">
        <v>0.5</v>
      </c>
      <c r="CS19" s="50">
        <v>0.5</v>
      </c>
      <c r="CT19" s="51">
        <v>0.5</v>
      </c>
      <c r="CU19" s="49">
        <v>0.5</v>
      </c>
      <c r="CV19" s="50">
        <v>0.5</v>
      </c>
      <c r="CW19" s="50">
        <v>0.5</v>
      </c>
      <c r="CX19" s="50">
        <v>0.5</v>
      </c>
      <c r="CY19" s="50">
        <v>0.5</v>
      </c>
      <c r="CZ19" s="50">
        <v>0.5</v>
      </c>
      <c r="DA19" s="50">
        <v>0.5</v>
      </c>
      <c r="DB19" s="50">
        <v>0.5</v>
      </c>
      <c r="DC19" s="50">
        <v>0.5</v>
      </c>
      <c r="DD19" s="50">
        <v>0.5</v>
      </c>
      <c r="DE19" s="50">
        <v>0.5</v>
      </c>
      <c r="DF19" s="50">
        <v>0.5</v>
      </c>
      <c r="DG19" s="50">
        <v>0.5</v>
      </c>
      <c r="DH19" s="50">
        <v>0.5</v>
      </c>
      <c r="DI19" s="50">
        <v>0.5</v>
      </c>
      <c r="DJ19" s="50">
        <v>0.5</v>
      </c>
      <c r="DK19" s="50">
        <v>0.5</v>
      </c>
      <c r="DL19" s="50">
        <v>0.5</v>
      </c>
      <c r="DM19" s="50">
        <v>0.5</v>
      </c>
      <c r="DN19" s="51">
        <v>0.5</v>
      </c>
      <c r="DO19" s="49">
        <v>0.5</v>
      </c>
      <c r="DP19" s="50">
        <v>0.5</v>
      </c>
      <c r="DQ19" s="50">
        <v>0.5</v>
      </c>
      <c r="DR19" s="50">
        <v>0.5</v>
      </c>
      <c r="DS19" s="50">
        <v>0.5</v>
      </c>
      <c r="DT19" s="50">
        <v>0.5</v>
      </c>
      <c r="DU19" s="50">
        <v>0.5</v>
      </c>
      <c r="DV19" s="50">
        <v>0.5</v>
      </c>
      <c r="DW19" s="50">
        <v>0.5</v>
      </c>
      <c r="DX19" s="50">
        <v>0.5</v>
      </c>
      <c r="DY19" s="50">
        <v>0.5</v>
      </c>
      <c r="DZ19" s="50">
        <v>0.5</v>
      </c>
      <c r="EA19" s="50">
        <v>0.5</v>
      </c>
      <c r="EB19" s="50">
        <v>0.5</v>
      </c>
      <c r="EC19" s="50">
        <v>0.5</v>
      </c>
      <c r="ED19" s="50">
        <v>0.5</v>
      </c>
      <c r="EE19" s="50">
        <v>0.5</v>
      </c>
      <c r="EF19" s="50">
        <v>0.5</v>
      </c>
      <c r="EG19" s="50">
        <v>0.5</v>
      </c>
      <c r="EH19" s="51">
        <v>0.5</v>
      </c>
      <c r="EI19" s="49">
        <v>0.5</v>
      </c>
      <c r="EJ19" s="50">
        <v>0.5</v>
      </c>
      <c r="EK19" s="50">
        <v>0.5</v>
      </c>
      <c r="EL19" s="50">
        <v>0.5</v>
      </c>
      <c r="EM19" s="50">
        <v>0.5</v>
      </c>
      <c r="EN19" s="50">
        <v>0.5</v>
      </c>
      <c r="EO19" s="50">
        <v>0.5</v>
      </c>
      <c r="EP19" s="50">
        <v>0.5</v>
      </c>
      <c r="EQ19" s="50">
        <v>0.5</v>
      </c>
      <c r="ER19" s="50">
        <v>0.5</v>
      </c>
      <c r="ES19" s="50">
        <v>0.5</v>
      </c>
      <c r="ET19" s="50">
        <v>0.5</v>
      </c>
      <c r="EU19" s="50">
        <v>0.5</v>
      </c>
      <c r="EV19" s="50">
        <v>0.5</v>
      </c>
      <c r="EW19" s="50">
        <v>0.5</v>
      </c>
      <c r="EX19" s="50">
        <v>0.5</v>
      </c>
      <c r="EY19" s="50">
        <v>0.5</v>
      </c>
      <c r="EZ19" s="50">
        <v>0.5</v>
      </c>
      <c r="FA19" s="50">
        <v>0.5</v>
      </c>
      <c r="FB19" s="51">
        <v>0.5</v>
      </c>
      <c r="FC19" s="49">
        <v>0.5</v>
      </c>
      <c r="FD19" s="50">
        <v>0.5</v>
      </c>
      <c r="FE19" s="50">
        <v>0.5</v>
      </c>
      <c r="FF19" s="50">
        <v>0.5</v>
      </c>
      <c r="FG19" s="50">
        <v>0.5</v>
      </c>
      <c r="FH19" s="50">
        <v>0.5</v>
      </c>
      <c r="FI19" s="50">
        <v>0.5</v>
      </c>
      <c r="FJ19" s="50">
        <v>0.5</v>
      </c>
      <c r="FK19" s="50">
        <v>0.5</v>
      </c>
      <c r="FL19" s="50">
        <v>0.5</v>
      </c>
      <c r="FM19" s="50">
        <v>0.5</v>
      </c>
      <c r="FN19" s="50">
        <v>0.5</v>
      </c>
      <c r="FO19" s="50">
        <v>0.5</v>
      </c>
      <c r="FP19" s="50">
        <v>0.5</v>
      </c>
      <c r="FQ19" s="50">
        <v>0.5</v>
      </c>
      <c r="FR19" s="50">
        <v>0.5</v>
      </c>
      <c r="FS19" s="50">
        <v>0.5</v>
      </c>
      <c r="FT19" s="50">
        <v>0.5</v>
      </c>
      <c r="FU19" s="50">
        <v>0.5</v>
      </c>
      <c r="FV19" s="51">
        <v>0.5</v>
      </c>
    </row>
    <row r="20" spans="1:178" x14ac:dyDescent="0.25">
      <c r="E20" s="52"/>
      <c r="F20" s="52"/>
      <c r="G20" s="52"/>
      <c r="H20" s="52"/>
      <c r="I20" s="52"/>
      <c r="J20" s="52"/>
      <c r="K20" s="52"/>
      <c r="L20" s="52"/>
      <c r="M20" s="52"/>
      <c r="N20" s="52"/>
      <c r="O20" s="52"/>
      <c r="P20" s="52"/>
      <c r="Q20" s="52"/>
      <c r="R20" s="52"/>
      <c r="S20" s="52"/>
      <c r="T20" s="52"/>
      <c r="U20" s="52"/>
      <c r="V20" s="52"/>
      <c r="W20" s="52"/>
      <c r="X20" s="52"/>
      <c r="Y20" s="52"/>
      <c r="Z20" s="52"/>
      <c r="AA20" s="52"/>
      <c r="AB20" s="52"/>
      <c r="AC20" s="52"/>
      <c r="AD20" s="52"/>
      <c r="AE20" s="52"/>
      <c r="AF20" s="52"/>
      <c r="AG20" s="52"/>
      <c r="AH20" s="52"/>
      <c r="AI20" s="52"/>
      <c r="AJ20" s="52"/>
      <c r="AK20" s="52"/>
      <c r="AL20" s="52"/>
      <c r="AM20" s="52"/>
      <c r="AN20" s="52"/>
      <c r="AO20" s="52"/>
      <c r="AP20" s="52"/>
      <c r="AQ20" s="52"/>
      <c r="AR20" s="52"/>
      <c r="AS20" s="52"/>
      <c r="AT20" s="52"/>
      <c r="AU20" s="52"/>
      <c r="AV20" s="52"/>
      <c r="AW20" s="52"/>
      <c r="AX20" s="52"/>
      <c r="AY20" s="52"/>
      <c r="AZ20" s="52"/>
      <c r="BA20" s="52"/>
      <c r="BB20" s="52"/>
      <c r="BC20" s="52"/>
      <c r="BD20" s="52"/>
      <c r="BE20" s="52"/>
      <c r="BF20" s="52"/>
      <c r="BG20" s="52"/>
      <c r="BH20" s="52"/>
      <c r="BI20" s="52"/>
      <c r="BJ20" s="52"/>
      <c r="BK20" s="52"/>
      <c r="BL20" s="52"/>
      <c r="BM20" s="52"/>
      <c r="BN20" s="52"/>
      <c r="BO20" s="52"/>
      <c r="BP20" s="52"/>
      <c r="BQ20" s="52"/>
      <c r="BR20" s="52"/>
      <c r="BS20" s="52"/>
      <c r="BT20" s="52"/>
      <c r="BU20" s="52"/>
      <c r="BV20" s="52"/>
      <c r="BW20" s="52"/>
      <c r="BX20" s="52"/>
      <c r="BY20" s="52"/>
      <c r="BZ20" s="52"/>
      <c r="CA20" s="52"/>
      <c r="CB20" s="52"/>
      <c r="CC20" s="52"/>
      <c r="CD20" s="52"/>
      <c r="CE20" s="52"/>
      <c r="CF20" s="52"/>
      <c r="CG20" s="52"/>
      <c r="CH20" s="52"/>
      <c r="CI20" s="52"/>
      <c r="CJ20" s="52"/>
      <c r="CK20" s="52"/>
      <c r="CL20" s="52"/>
      <c r="CM20" s="52"/>
      <c r="CN20" s="52"/>
      <c r="CO20" s="52"/>
      <c r="CP20" s="52"/>
      <c r="CQ20" s="52"/>
      <c r="CR20" s="52"/>
      <c r="CS20" s="52"/>
      <c r="CT20" s="52"/>
      <c r="CU20" s="52"/>
      <c r="CV20" s="52"/>
      <c r="CW20" s="52"/>
      <c r="CX20" s="52"/>
      <c r="CY20" s="52"/>
      <c r="CZ20" s="52"/>
      <c r="DA20" s="52"/>
      <c r="DB20" s="52"/>
      <c r="DC20" s="52"/>
      <c r="DD20" s="52"/>
      <c r="DE20" s="52"/>
      <c r="DF20" s="52"/>
      <c r="DG20" s="52"/>
      <c r="DH20" s="52"/>
      <c r="DI20" s="52"/>
      <c r="DJ20" s="52"/>
      <c r="DK20" s="52"/>
      <c r="DL20" s="52"/>
      <c r="DM20" s="52"/>
      <c r="DN20" s="52"/>
      <c r="DO20" s="52"/>
      <c r="DP20" s="52"/>
      <c r="DQ20" s="52"/>
      <c r="DR20" s="52"/>
      <c r="DS20" s="52"/>
      <c r="DT20" s="52"/>
      <c r="DU20" s="52"/>
      <c r="DV20" s="52"/>
      <c r="DW20" s="52"/>
      <c r="DX20" s="52"/>
      <c r="DY20" s="52"/>
      <c r="DZ20" s="52"/>
      <c r="EA20" s="52"/>
      <c r="EB20" s="52"/>
      <c r="EC20" s="52"/>
      <c r="ED20" s="52"/>
      <c r="EE20" s="52"/>
      <c r="EF20" s="52"/>
      <c r="EG20" s="52"/>
      <c r="EH20" s="52"/>
      <c r="EI20" s="52"/>
      <c r="EJ20" s="52"/>
      <c r="EK20" s="52"/>
      <c r="EL20" s="52"/>
      <c r="EM20" s="52"/>
      <c r="EN20" s="52"/>
      <c r="EO20" s="52"/>
      <c r="EP20" s="52"/>
      <c r="EQ20" s="52"/>
      <c r="ER20" s="52"/>
      <c r="ES20" s="52"/>
      <c r="ET20" s="52"/>
      <c r="EU20" s="52"/>
      <c r="EV20" s="52"/>
      <c r="EW20" s="52"/>
      <c r="EX20" s="52"/>
      <c r="EY20" s="52"/>
      <c r="EZ20" s="52"/>
      <c r="FA20" s="52"/>
      <c r="FB20" s="52"/>
      <c r="FC20" s="52"/>
      <c r="FD20" s="52"/>
      <c r="FE20" s="52"/>
      <c r="FF20" s="52"/>
      <c r="FG20" s="52"/>
      <c r="FH20" s="52"/>
      <c r="FI20" s="52"/>
      <c r="FJ20" s="52"/>
      <c r="FK20" s="52"/>
      <c r="FL20" s="52"/>
      <c r="FM20" s="52"/>
      <c r="FN20" s="52"/>
    </row>
    <row r="21" spans="1:178" x14ac:dyDescent="0.25">
      <c r="E21" s="52"/>
      <c r="F21" s="52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2"/>
      <c r="W21" s="52"/>
      <c r="X21" s="52"/>
      <c r="Y21" s="52"/>
      <c r="Z21" s="52"/>
      <c r="AA21" s="52"/>
      <c r="AB21" s="52"/>
      <c r="AC21" s="52"/>
      <c r="AD21" s="52"/>
      <c r="AE21" s="52"/>
      <c r="AF21" s="52"/>
      <c r="AG21" s="52"/>
      <c r="AH21" s="52"/>
      <c r="AI21" s="52"/>
      <c r="AJ21" s="52"/>
      <c r="AK21" s="52"/>
      <c r="AL21" s="52"/>
      <c r="AM21" s="52"/>
      <c r="AN21" s="52"/>
      <c r="AO21" s="52"/>
      <c r="AP21" s="52"/>
      <c r="AQ21" s="52"/>
      <c r="AR21" s="52"/>
      <c r="AS21" s="52"/>
      <c r="AT21" s="52"/>
      <c r="AU21" s="52"/>
      <c r="AV21" s="52"/>
      <c r="AW21" s="52"/>
      <c r="AX21" s="52"/>
      <c r="AY21" s="52"/>
      <c r="AZ21" s="52"/>
      <c r="BA21" s="52"/>
      <c r="BB21" s="52"/>
      <c r="BC21" s="52"/>
      <c r="BD21" s="52"/>
      <c r="BE21" s="52"/>
      <c r="BF21" s="52"/>
      <c r="BG21" s="52"/>
      <c r="BH21" s="52"/>
      <c r="BI21" s="52"/>
      <c r="BJ21" s="52"/>
      <c r="BK21" s="52"/>
      <c r="BL21" s="52"/>
      <c r="BM21" s="52"/>
      <c r="BN21" s="52"/>
      <c r="BO21" s="52"/>
      <c r="BP21" s="52"/>
      <c r="BQ21" s="52"/>
      <c r="BR21" s="52"/>
      <c r="BS21" s="52"/>
      <c r="BT21" s="52"/>
      <c r="BU21" s="52"/>
      <c r="BV21" s="52"/>
      <c r="BW21" s="52"/>
      <c r="BX21" s="52"/>
      <c r="BY21" s="52"/>
      <c r="BZ21" s="52"/>
      <c r="CA21" s="52"/>
      <c r="CB21" s="52"/>
      <c r="CC21" s="52"/>
      <c r="CD21" s="52"/>
      <c r="CE21" s="52"/>
      <c r="CF21" s="52"/>
      <c r="CG21" s="52"/>
      <c r="CH21" s="52"/>
      <c r="CI21" s="52"/>
      <c r="CJ21" s="52"/>
      <c r="CK21" s="52"/>
      <c r="CL21" s="52"/>
      <c r="CM21" s="52"/>
      <c r="CN21" s="52"/>
      <c r="CO21" s="52"/>
      <c r="CP21" s="52"/>
      <c r="CQ21" s="52"/>
      <c r="CR21" s="52"/>
      <c r="CS21" s="52"/>
      <c r="CT21" s="52"/>
      <c r="CU21" s="52"/>
      <c r="CV21" s="52"/>
      <c r="CW21" s="52"/>
      <c r="CX21" s="52"/>
      <c r="CY21" s="52"/>
      <c r="CZ21" s="52"/>
      <c r="DA21" s="52"/>
      <c r="DB21" s="52"/>
      <c r="DC21" s="52"/>
      <c r="DD21" s="52"/>
      <c r="DE21" s="52"/>
      <c r="DF21" s="52"/>
      <c r="DG21" s="52"/>
      <c r="DH21" s="52"/>
      <c r="DI21" s="52"/>
      <c r="DJ21" s="52"/>
      <c r="DK21" s="52"/>
      <c r="DL21" s="52"/>
      <c r="DM21" s="52"/>
      <c r="DN21" s="52"/>
      <c r="DO21" s="52"/>
      <c r="DP21" s="52"/>
      <c r="DQ21" s="52"/>
      <c r="DR21" s="52"/>
      <c r="DS21" s="52"/>
      <c r="DT21" s="52"/>
      <c r="DU21" s="52"/>
      <c r="DV21" s="52"/>
      <c r="DW21" s="52"/>
      <c r="DX21" s="52"/>
      <c r="DY21" s="52"/>
      <c r="DZ21" s="52"/>
      <c r="EA21" s="52"/>
      <c r="EB21" s="52"/>
      <c r="EC21" s="52"/>
      <c r="ED21" s="52"/>
      <c r="EE21" s="52"/>
      <c r="EF21" s="52"/>
      <c r="EG21" s="52"/>
      <c r="EH21" s="52"/>
      <c r="EI21" s="52"/>
      <c r="EJ21" s="52"/>
      <c r="EK21" s="52"/>
      <c r="EL21" s="52"/>
      <c r="EM21" s="52"/>
      <c r="EN21" s="52"/>
      <c r="EO21" s="52"/>
      <c r="EP21" s="52"/>
      <c r="EQ21" s="52"/>
      <c r="ER21" s="52"/>
      <c r="ES21" s="52"/>
      <c r="ET21" s="52"/>
      <c r="EU21" s="52"/>
      <c r="EV21" s="52"/>
      <c r="EW21" s="52"/>
      <c r="EX21" s="52"/>
      <c r="EY21" s="52"/>
      <c r="EZ21" s="52"/>
      <c r="FA21" s="52"/>
      <c r="FB21" s="52"/>
      <c r="FC21" s="52"/>
      <c r="FD21" s="52"/>
      <c r="FE21" s="52"/>
      <c r="FF21" s="52"/>
      <c r="FG21" s="52"/>
      <c r="FH21" s="52"/>
      <c r="FI21" s="52"/>
      <c r="FJ21" s="52"/>
      <c r="FK21" s="52"/>
      <c r="FL21" s="52"/>
      <c r="FM21" s="52"/>
      <c r="FN21" s="52"/>
    </row>
    <row r="22" spans="1:178" x14ac:dyDescent="0.25">
      <c r="E22" s="52"/>
      <c r="F22" s="52"/>
      <c r="G22" s="52"/>
      <c r="H22" s="52"/>
      <c r="I22" s="52"/>
      <c r="J22" s="52"/>
      <c r="K22" s="52"/>
      <c r="L22" s="52"/>
      <c r="M22" s="52"/>
      <c r="N22" s="52"/>
      <c r="O22" s="52"/>
      <c r="P22" s="52"/>
      <c r="Q22" s="52"/>
      <c r="R22" s="52"/>
      <c r="S22" s="52"/>
      <c r="T22" s="52"/>
      <c r="U22" s="52"/>
      <c r="V22" s="52"/>
      <c r="W22" s="52"/>
      <c r="X22" s="52"/>
      <c r="Y22" s="52"/>
      <c r="Z22" s="52"/>
      <c r="AA22" s="52"/>
      <c r="AB22" s="52"/>
      <c r="AC22" s="52"/>
      <c r="AD22" s="52"/>
      <c r="AE22" s="52"/>
      <c r="AF22" s="52"/>
      <c r="AG22" s="52"/>
      <c r="AH22" s="52"/>
      <c r="AI22" s="52"/>
      <c r="AJ22" s="52"/>
      <c r="AK22" s="52"/>
      <c r="AL22" s="52"/>
      <c r="AM22" s="52"/>
      <c r="AN22" s="52"/>
      <c r="AO22" s="52"/>
      <c r="AP22" s="52"/>
      <c r="AQ22" s="52"/>
      <c r="AR22" s="52"/>
      <c r="AS22" s="52"/>
      <c r="AT22" s="52"/>
      <c r="AU22" s="52"/>
      <c r="AV22" s="52"/>
      <c r="AW22" s="52"/>
      <c r="AX22" s="52"/>
      <c r="AY22" s="52"/>
      <c r="AZ22" s="52"/>
      <c r="BA22" s="52"/>
      <c r="BB22" s="52"/>
      <c r="BC22" s="52"/>
      <c r="BD22" s="52"/>
      <c r="BE22" s="52"/>
      <c r="BF22" s="52"/>
      <c r="BG22" s="52"/>
      <c r="BH22" s="52"/>
      <c r="BI22" s="52"/>
      <c r="BJ22" s="52"/>
      <c r="BK22" s="52"/>
      <c r="BL22" s="52"/>
      <c r="BM22" s="52"/>
      <c r="BN22" s="52"/>
      <c r="BO22" s="52"/>
      <c r="BP22" s="52"/>
      <c r="BQ22" s="52"/>
      <c r="BR22" s="52"/>
      <c r="BS22" s="52"/>
      <c r="BT22" s="52"/>
      <c r="BU22" s="52"/>
      <c r="BV22" s="52"/>
      <c r="BW22" s="52"/>
      <c r="BX22" s="52"/>
      <c r="BY22" s="52"/>
      <c r="BZ22" s="52"/>
      <c r="CA22" s="52"/>
      <c r="CB22" s="52"/>
      <c r="CC22" s="52"/>
      <c r="CD22" s="52"/>
      <c r="CE22" s="52"/>
      <c r="CF22" s="52"/>
      <c r="CG22" s="52"/>
      <c r="CH22" s="52"/>
      <c r="CI22" s="52"/>
      <c r="CJ22" s="52"/>
      <c r="CK22" s="52"/>
      <c r="CL22" s="52"/>
      <c r="CM22" s="52"/>
      <c r="CN22" s="52"/>
      <c r="CO22" s="52"/>
      <c r="CP22" s="52"/>
      <c r="CQ22" s="52"/>
      <c r="CR22" s="52"/>
      <c r="CS22" s="52"/>
      <c r="CT22" s="52"/>
      <c r="CU22" s="52"/>
      <c r="CV22" s="52"/>
      <c r="CW22" s="52"/>
      <c r="CX22" s="52"/>
      <c r="CY22" s="52"/>
      <c r="CZ22" s="52"/>
      <c r="DA22" s="52"/>
      <c r="DB22" s="52"/>
      <c r="DC22" s="52"/>
      <c r="DD22" s="52"/>
      <c r="DE22" s="52"/>
      <c r="DF22" s="52"/>
      <c r="DG22" s="52"/>
      <c r="DH22" s="52"/>
      <c r="DI22" s="52"/>
      <c r="DJ22" s="52"/>
      <c r="DK22" s="52"/>
      <c r="DL22" s="52"/>
      <c r="DM22" s="52"/>
      <c r="DN22" s="52"/>
      <c r="DO22" s="52"/>
      <c r="DP22" s="52"/>
      <c r="DQ22" s="52"/>
      <c r="DR22" s="52"/>
      <c r="DS22" s="52"/>
      <c r="DT22" s="52"/>
      <c r="DU22" s="52"/>
      <c r="DV22" s="52"/>
      <c r="DW22" s="52"/>
      <c r="DX22" s="52"/>
      <c r="DY22" s="52"/>
      <c r="DZ22" s="52"/>
      <c r="EA22" s="52"/>
      <c r="EB22" s="52"/>
      <c r="EC22" s="52"/>
      <c r="ED22" s="52"/>
      <c r="EE22" s="52"/>
      <c r="EF22" s="52"/>
      <c r="EG22" s="52"/>
      <c r="EH22" s="52"/>
      <c r="EI22" s="52"/>
      <c r="EJ22" s="52"/>
      <c r="EK22" s="52"/>
      <c r="EL22" s="52"/>
      <c r="EM22" s="52"/>
      <c r="EN22" s="52"/>
      <c r="EO22" s="52"/>
      <c r="EP22" s="52"/>
      <c r="EQ22" s="52"/>
      <c r="ER22" s="52"/>
      <c r="ES22" s="52"/>
      <c r="ET22" s="52"/>
      <c r="EU22" s="52"/>
      <c r="EV22" s="52"/>
      <c r="EW22" s="52"/>
      <c r="EX22" s="52"/>
      <c r="EY22" s="52"/>
      <c r="EZ22" s="52"/>
      <c r="FA22" s="52"/>
      <c r="FB22" s="52"/>
      <c r="FC22" s="52"/>
      <c r="FD22" s="52"/>
      <c r="FE22" s="52"/>
      <c r="FF22" s="52"/>
      <c r="FG22" s="52"/>
      <c r="FH22" s="52"/>
      <c r="FI22" s="52"/>
      <c r="FJ22" s="52"/>
      <c r="FK22" s="52"/>
      <c r="FL22" s="52"/>
      <c r="FM22" s="52"/>
      <c r="FN22" s="52"/>
    </row>
    <row r="23" spans="1:178" x14ac:dyDescent="0.25">
      <c r="E23" s="52"/>
      <c r="F23" s="52"/>
      <c r="G23" s="52"/>
      <c r="H23" s="52"/>
      <c r="I23" s="52"/>
      <c r="J23" s="52"/>
      <c r="K23" s="52"/>
      <c r="L23" s="52"/>
      <c r="M23" s="52"/>
      <c r="N23" s="52"/>
      <c r="O23" s="52"/>
      <c r="P23" s="52"/>
      <c r="Q23" s="52"/>
      <c r="R23" s="52"/>
      <c r="S23" s="52"/>
      <c r="T23" s="52"/>
      <c r="U23" s="52"/>
      <c r="V23" s="52"/>
      <c r="W23" s="52"/>
      <c r="X23" s="52"/>
      <c r="Y23" s="52"/>
      <c r="Z23" s="52"/>
      <c r="AA23" s="52"/>
      <c r="AB23" s="52"/>
      <c r="AC23" s="52"/>
      <c r="AD23" s="52"/>
      <c r="AE23" s="52"/>
      <c r="AF23" s="52"/>
      <c r="AG23" s="52"/>
      <c r="AH23" s="52"/>
      <c r="AI23" s="52"/>
      <c r="AJ23" s="52"/>
      <c r="AK23" s="52"/>
      <c r="AL23" s="52"/>
      <c r="AM23" s="52"/>
      <c r="AN23" s="52"/>
      <c r="AO23" s="52"/>
      <c r="AP23" s="52"/>
      <c r="AQ23" s="52"/>
      <c r="AR23" s="52"/>
      <c r="AS23" s="52"/>
      <c r="AT23" s="52"/>
      <c r="AU23" s="52"/>
      <c r="AV23" s="52"/>
      <c r="AW23" s="52"/>
      <c r="AX23" s="52"/>
      <c r="AY23" s="52"/>
      <c r="AZ23" s="52"/>
      <c r="BA23" s="52"/>
      <c r="BB23" s="52"/>
      <c r="BC23" s="52"/>
      <c r="BD23" s="52"/>
      <c r="BE23" s="52"/>
      <c r="BF23" s="52"/>
      <c r="BG23" s="52"/>
      <c r="BH23" s="52"/>
      <c r="BI23" s="52"/>
      <c r="BJ23" s="52"/>
      <c r="BK23" s="52"/>
      <c r="BL23" s="52"/>
      <c r="BM23" s="52"/>
      <c r="BN23" s="52"/>
      <c r="BO23" s="52"/>
      <c r="BP23" s="52"/>
      <c r="BQ23" s="52"/>
      <c r="BR23" s="52"/>
      <c r="BS23" s="52"/>
      <c r="BT23" s="52"/>
      <c r="BU23" s="52"/>
      <c r="BV23" s="52"/>
      <c r="BW23" s="52"/>
      <c r="BX23" s="52"/>
      <c r="BY23" s="52"/>
      <c r="BZ23" s="52"/>
      <c r="CA23" s="52"/>
      <c r="CB23" s="52"/>
      <c r="CC23" s="52"/>
      <c r="CD23" s="52"/>
      <c r="CE23" s="52"/>
      <c r="CF23" s="52"/>
      <c r="CG23" s="52"/>
      <c r="CH23" s="52"/>
      <c r="CI23" s="52"/>
      <c r="CJ23" s="52"/>
      <c r="CK23" s="52"/>
      <c r="CL23" s="52"/>
      <c r="CM23" s="52"/>
      <c r="CN23" s="52"/>
      <c r="CO23" s="52"/>
      <c r="CP23" s="52"/>
      <c r="CQ23" s="52"/>
      <c r="CR23" s="52"/>
      <c r="CS23" s="52"/>
      <c r="CT23" s="52"/>
      <c r="CU23" s="52"/>
      <c r="CV23" s="52"/>
      <c r="CW23" s="52"/>
      <c r="CX23" s="52"/>
      <c r="CY23" s="52"/>
      <c r="CZ23" s="52"/>
      <c r="DA23" s="52"/>
      <c r="DB23" s="52"/>
      <c r="DC23" s="52"/>
      <c r="DD23" s="52"/>
      <c r="DE23" s="52"/>
      <c r="DF23" s="52"/>
      <c r="DG23" s="52"/>
      <c r="DH23" s="52"/>
      <c r="DI23" s="52"/>
      <c r="DJ23" s="52"/>
      <c r="DK23" s="52"/>
      <c r="DL23" s="52"/>
      <c r="DM23" s="52"/>
      <c r="DN23" s="52"/>
      <c r="DO23" s="52"/>
      <c r="DP23" s="52"/>
      <c r="DQ23" s="52"/>
      <c r="DR23" s="52"/>
      <c r="DS23" s="52"/>
      <c r="DT23" s="52"/>
      <c r="DU23" s="52"/>
      <c r="DV23" s="52"/>
      <c r="DW23" s="52"/>
      <c r="DX23" s="52"/>
      <c r="DY23" s="52"/>
      <c r="DZ23" s="52"/>
      <c r="EA23" s="52"/>
      <c r="EB23" s="52"/>
      <c r="EC23" s="52"/>
      <c r="ED23" s="52"/>
      <c r="EE23" s="52"/>
      <c r="EF23" s="52"/>
      <c r="EG23" s="52"/>
      <c r="EH23" s="52"/>
      <c r="EI23" s="52"/>
      <c r="EJ23" s="52"/>
      <c r="EK23" s="52"/>
      <c r="EL23" s="52"/>
      <c r="EM23" s="52"/>
      <c r="EN23" s="52"/>
      <c r="EO23" s="52"/>
      <c r="EP23" s="52"/>
      <c r="EQ23" s="52"/>
      <c r="ER23" s="52"/>
      <c r="ES23" s="52"/>
      <c r="ET23" s="52"/>
      <c r="EU23" s="52"/>
      <c r="EV23" s="52"/>
      <c r="EW23" s="52"/>
      <c r="EX23" s="52"/>
      <c r="EY23" s="52"/>
      <c r="EZ23" s="52"/>
      <c r="FA23" s="52"/>
      <c r="FB23" s="52"/>
      <c r="FC23" s="52"/>
      <c r="FD23" s="52"/>
      <c r="FE23" s="52"/>
      <c r="FF23" s="52"/>
      <c r="FG23" s="52"/>
      <c r="FH23" s="52"/>
      <c r="FI23" s="52"/>
      <c r="FJ23" s="52"/>
      <c r="FK23" s="52"/>
      <c r="FL23" s="52"/>
      <c r="FM23" s="52"/>
      <c r="FN23" s="52"/>
    </row>
    <row r="24" spans="1:178" x14ac:dyDescent="0.25">
      <c r="E24" s="52"/>
      <c r="F24" s="52"/>
      <c r="G24" s="52"/>
      <c r="H24" s="52"/>
      <c r="I24" s="52"/>
      <c r="J24" s="52"/>
      <c r="K24" s="52"/>
      <c r="L24" s="52"/>
      <c r="M24" s="52"/>
      <c r="N24" s="52"/>
      <c r="O24" s="52"/>
      <c r="P24" s="52"/>
      <c r="Q24" s="52"/>
      <c r="R24" s="52"/>
      <c r="S24" s="52"/>
      <c r="T24" s="52"/>
      <c r="U24" s="52"/>
      <c r="V24" s="52"/>
      <c r="W24" s="52"/>
      <c r="X24" s="52"/>
      <c r="Y24" s="52"/>
      <c r="Z24" s="52"/>
      <c r="AA24" s="52"/>
      <c r="AB24" s="52"/>
      <c r="AC24" s="52"/>
      <c r="AD24" s="52"/>
      <c r="AE24" s="52"/>
      <c r="AF24" s="52"/>
      <c r="AG24" s="52"/>
      <c r="AH24" s="52"/>
      <c r="AI24" s="52"/>
      <c r="AJ24" s="52"/>
      <c r="AK24" s="52"/>
      <c r="AL24" s="52"/>
      <c r="AM24" s="52"/>
      <c r="AN24" s="52"/>
      <c r="AO24" s="52"/>
      <c r="AP24" s="52"/>
      <c r="AQ24" s="52"/>
      <c r="AR24" s="52"/>
      <c r="AS24" s="52"/>
      <c r="AT24" s="52"/>
      <c r="AU24" s="52"/>
      <c r="AV24" s="52"/>
      <c r="AW24" s="52"/>
      <c r="AX24" s="52"/>
      <c r="AY24" s="52"/>
      <c r="AZ24" s="52"/>
      <c r="BA24" s="52"/>
      <c r="BB24" s="52"/>
      <c r="BC24" s="52"/>
      <c r="BD24" s="52"/>
      <c r="BE24" s="52"/>
      <c r="BF24" s="52"/>
      <c r="BG24" s="52"/>
      <c r="BH24" s="52"/>
      <c r="BI24" s="52"/>
      <c r="BJ24" s="52"/>
      <c r="BK24" s="52"/>
      <c r="BL24" s="52"/>
      <c r="BM24" s="52"/>
      <c r="BN24" s="52"/>
      <c r="BO24" s="52"/>
      <c r="BP24" s="52"/>
      <c r="BQ24" s="52"/>
      <c r="BR24" s="52"/>
      <c r="BS24" s="52"/>
      <c r="BT24" s="52"/>
      <c r="BU24" s="52"/>
      <c r="BV24" s="52"/>
      <c r="BW24" s="52"/>
      <c r="BX24" s="52"/>
      <c r="BY24" s="52"/>
      <c r="BZ24" s="52"/>
      <c r="CA24" s="52"/>
      <c r="CB24" s="52"/>
      <c r="CC24" s="52"/>
      <c r="CD24" s="52"/>
      <c r="CE24" s="52"/>
      <c r="CF24" s="52"/>
      <c r="CG24" s="52"/>
      <c r="CH24" s="52"/>
      <c r="CI24" s="52"/>
      <c r="CJ24" s="52"/>
      <c r="CK24" s="52"/>
      <c r="CL24" s="52"/>
      <c r="CM24" s="52"/>
      <c r="CN24" s="52"/>
      <c r="CO24" s="52"/>
      <c r="CP24" s="52"/>
      <c r="CQ24" s="52"/>
      <c r="CR24" s="52"/>
      <c r="CS24" s="52"/>
      <c r="CT24" s="52"/>
      <c r="CU24" s="52"/>
      <c r="CV24" s="52"/>
      <c r="CW24" s="52"/>
      <c r="CX24" s="52"/>
      <c r="CY24" s="52"/>
      <c r="CZ24" s="52"/>
      <c r="DA24" s="52"/>
      <c r="DB24" s="52"/>
      <c r="DC24" s="52"/>
      <c r="DD24" s="52"/>
      <c r="DE24" s="52"/>
      <c r="DF24" s="52"/>
      <c r="DG24" s="52"/>
      <c r="DH24" s="52"/>
      <c r="DI24" s="52"/>
      <c r="DJ24" s="52"/>
      <c r="DK24" s="52"/>
      <c r="DL24" s="52"/>
      <c r="DM24" s="52"/>
      <c r="DN24" s="52"/>
      <c r="DO24" s="52"/>
      <c r="DP24" s="52"/>
      <c r="DQ24" s="52"/>
      <c r="DR24" s="52"/>
      <c r="DS24" s="52"/>
      <c r="DT24" s="52"/>
      <c r="DU24" s="52"/>
      <c r="DV24" s="52"/>
      <c r="DW24" s="52"/>
      <c r="DX24" s="52"/>
      <c r="DY24" s="52"/>
      <c r="DZ24" s="52"/>
      <c r="EA24" s="52"/>
      <c r="EB24" s="52"/>
      <c r="EC24" s="52"/>
      <c r="ED24" s="52"/>
      <c r="EE24" s="52"/>
      <c r="EF24" s="52"/>
      <c r="EG24" s="52"/>
      <c r="EH24" s="52"/>
      <c r="EI24" s="52"/>
      <c r="EJ24" s="52"/>
      <c r="EK24" s="52"/>
      <c r="EL24" s="52"/>
      <c r="EM24" s="52"/>
      <c r="EN24" s="52"/>
      <c r="EO24" s="52"/>
      <c r="EP24" s="52"/>
      <c r="EQ24" s="52"/>
      <c r="ER24" s="52"/>
      <c r="ES24" s="52"/>
      <c r="ET24" s="52"/>
      <c r="EU24" s="52"/>
      <c r="EV24" s="52"/>
      <c r="EW24" s="52"/>
      <c r="EX24" s="52"/>
      <c r="EY24" s="52"/>
      <c r="EZ24" s="52"/>
      <c r="FA24" s="52"/>
      <c r="FB24" s="52"/>
      <c r="FC24" s="52"/>
      <c r="FD24" s="52"/>
      <c r="FE24" s="52"/>
      <c r="FF24" s="52"/>
      <c r="FG24" s="52"/>
      <c r="FH24" s="52"/>
      <c r="FI24" s="52"/>
      <c r="FJ24" s="52"/>
      <c r="FK24" s="52"/>
      <c r="FL24" s="52"/>
      <c r="FM24" s="52"/>
      <c r="FN24" s="52"/>
    </row>
    <row r="25" spans="1:178" ht="30" x14ac:dyDescent="0.25">
      <c r="A25" s="26" t="s">
        <v>436</v>
      </c>
      <c r="E25" s="52"/>
      <c r="F25" s="52"/>
      <c r="G25" s="52"/>
      <c r="H25" s="52"/>
      <c r="I25" s="52"/>
      <c r="J25" s="52"/>
      <c r="K25" s="52"/>
      <c r="L25" s="52"/>
      <c r="M25" s="52"/>
      <c r="N25" s="52"/>
      <c r="O25" s="52"/>
      <c r="P25" s="52"/>
      <c r="Q25" s="52"/>
      <c r="R25" s="52"/>
      <c r="S25" s="52"/>
      <c r="T25" s="52"/>
      <c r="U25" s="52"/>
      <c r="V25" s="52"/>
      <c r="W25" s="52"/>
      <c r="X25" s="52"/>
      <c r="Y25" s="52"/>
      <c r="Z25" s="52"/>
      <c r="AA25" s="52"/>
      <c r="AB25" s="52"/>
      <c r="AC25" s="52"/>
      <c r="AD25" s="52"/>
      <c r="AE25" s="52"/>
      <c r="AF25" s="52"/>
      <c r="AG25" s="52"/>
      <c r="AH25" s="52"/>
      <c r="AI25" s="52"/>
      <c r="AJ25" s="52"/>
      <c r="AK25" s="52"/>
      <c r="AL25" s="52"/>
      <c r="AM25" s="52"/>
      <c r="AN25" s="52"/>
      <c r="AO25" s="52"/>
      <c r="AP25" s="52"/>
      <c r="AQ25" s="52"/>
      <c r="AR25" s="52"/>
      <c r="AS25" s="52"/>
      <c r="AT25" s="52"/>
      <c r="AU25" s="52"/>
      <c r="AV25" s="52"/>
      <c r="AW25" s="52"/>
      <c r="AX25" s="52"/>
      <c r="AY25" s="52"/>
      <c r="AZ25" s="52"/>
      <c r="BA25" s="52"/>
      <c r="BB25" s="52"/>
      <c r="BC25" s="52"/>
      <c r="BD25" s="52"/>
      <c r="BE25" s="52"/>
      <c r="BF25" s="52"/>
      <c r="BG25" s="52"/>
      <c r="BH25" s="52"/>
      <c r="BI25" s="52"/>
      <c r="BJ25" s="52"/>
      <c r="BK25" s="52"/>
      <c r="BL25" s="52"/>
      <c r="BM25" s="52"/>
      <c r="BN25" s="52"/>
      <c r="BO25" s="52"/>
      <c r="BP25" s="52"/>
      <c r="BQ25" s="52"/>
      <c r="BR25" s="52"/>
      <c r="BS25" s="52"/>
      <c r="BT25" s="52"/>
      <c r="BU25" s="52"/>
      <c r="BV25" s="52"/>
      <c r="BW25" s="52"/>
      <c r="BX25" s="52"/>
      <c r="BY25" s="52"/>
      <c r="BZ25" s="52"/>
      <c r="CA25" s="52"/>
      <c r="CB25" s="52"/>
      <c r="CC25" s="52"/>
      <c r="CD25" s="52"/>
      <c r="CE25" s="52"/>
      <c r="CF25" s="52"/>
      <c r="CG25" s="52"/>
      <c r="CH25" s="52"/>
      <c r="CI25" s="52"/>
      <c r="CJ25" s="52"/>
      <c r="CK25" s="52"/>
      <c r="CL25" s="52"/>
      <c r="CM25" s="52"/>
      <c r="CN25" s="52"/>
      <c r="CO25" s="52"/>
      <c r="CP25" s="52"/>
      <c r="CQ25" s="52"/>
      <c r="CR25" s="52"/>
      <c r="CS25" s="52"/>
      <c r="CT25" s="52"/>
      <c r="CU25" s="52"/>
      <c r="CV25" s="52"/>
      <c r="CW25" s="52"/>
      <c r="CX25" s="52"/>
      <c r="CY25" s="52"/>
      <c r="CZ25" s="52"/>
      <c r="DA25" s="52"/>
      <c r="DB25" s="52"/>
      <c r="DC25" s="52"/>
      <c r="DD25" s="52"/>
      <c r="DE25" s="52"/>
      <c r="DF25" s="52"/>
      <c r="DG25" s="52"/>
      <c r="DH25" s="52"/>
      <c r="DI25" s="52"/>
      <c r="DJ25" s="52"/>
      <c r="DK25" s="52"/>
      <c r="DL25" s="52"/>
      <c r="DM25" s="52"/>
      <c r="DN25" s="52"/>
      <c r="DO25" s="52"/>
      <c r="DP25" s="52"/>
      <c r="DQ25" s="52"/>
      <c r="DR25" s="52"/>
      <c r="DS25" s="52"/>
      <c r="DT25" s="52"/>
      <c r="DU25" s="52"/>
      <c r="DV25" s="52"/>
      <c r="DW25" s="52"/>
      <c r="DX25" s="52"/>
      <c r="DY25" s="52"/>
      <c r="DZ25" s="52"/>
      <c r="EA25" s="52"/>
      <c r="EB25" s="52"/>
      <c r="EC25" s="52"/>
      <c r="ED25" s="52"/>
      <c r="EE25" s="52"/>
      <c r="EF25" s="52"/>
      <c r="EG25" s="52"/>
      <c r="EH25" s="52"/>
      <c r="EI25" s="52"/>
      <c r="EJ25" s="52"/>
      <c r="EK25" s="52"/>
      <c r="EL25" s="52"/>
      <c r="EM25" s="52"/>
      <c r="EN25" s="52"/>
      <c r="EO25" s="52"/>
      <c r="EP25" s="52"/>
      <c r="EQ25" s="52"/>
      <c r="ER25" s="52"/>
      <c r="ES25" s="52"/>
      <c r="ET25" s="52"/>
      <c r="EU25" s="52"/>
      <c r="EV25" s="52"/>
      <c r="EW25" s="52"/>
      <c r="EX25" s="52"/>
      <c r="EY25" s="52"/>
      <c r="EZ25" s="52"/>
      <c r="FA25" s="52"/>
      <c r="FB25" s="52"/>
      <c r="FC25" s="52"/>
      <c r="FD25" s="52"/>
      <c r="FE25" s="52"/>
      <c r="FF25" s="52"/>
      <c r="FG25" s="52"/>
      <c r="FH25" s="52"/>
      <c r="FI25" s="52"/>
      <c r="FJ25" s="52"/>
      <c r="FK25" s="52"/>
      <c r="FL25" s="52"/>
      <c r="FM25" s="52"/>
      <c r="FN25" s="52"/>
    </row>
    <row r="26" spans="1:178" ht="75" x14ac:dyDescent="0.25">
      <c r="A26" s="26" t="s">
        <v>437</v>
      </c>
      <c r="E26" s="52"/>
      <c r="F26" s="52"/>
      <c r="G26" s="52"/>
      <c r="H26" s="52"/>
      <c r="I26" s="52"/>
      <c r="J26" s="52"/>
      <c r="K26" s="52"/>
      <c r="L26" s="52"/>
      <c r="M26" s="52"/>
      <c r="N26" s="52"/>
      <c r="O26" s="52"/>
      <c r="P26" s="52"/>
      <c r="Q26" s="52"/>
      <c r="R26" s="52"/>
      <c r="S26" s="52"/>
      <c r="T26" s="52"/>
      <c r="U26" s="52"/>
      <c r="V26" s="52"/>
      <c r="W26" s="52"/>
      <c r="X26" s="52"/>
      <c r="Y26" s="52"/>
      <c r="Z26" s="52"/>
      <c r="AA26" s="52"/>
      <c r="AB26" s="52"/>
      <c r="AC26" s="52"/>
      <c r="AD26" s="52"/>
      <c r="AE26" s="52"/>
      <c r="AF26" s="52"/>
      <c r="AG26" s="52"/>
      <c r="AH26" s="52"/>
      <c r="AI26" s="52"/>
      <c r="AJ26" s="52"/>
      <c r="AK26" s="52"/>
      <c r="AL26" s="52"/>
      <c r="AM26" s="52"/>
      <c r="AN26" s="52"/>
      <c r="AO26" s="52"/>
      <c r="AP26" s="52"/>
      <c r="AQ26" s="52"/>
      <c r="AR26" s="52"/>
      <c r="AS26" s="52"/>
      <c r="AT26" s="52"/>
      <c r="AU26" s="52"/>
      <c r="AV26" s="52"/>
      <c r="AW26" s="52"/>
      <c r="AX26" s="52"/>
      <c r="AY26" s="52"/>
      <c r="AZ26" s="52"/>
      <c r="BA26" s="52"/>
      <c r="BB26" s="52"/>
      <c r="BC26" s="52"/>
      <c r="BD26" s="52"/>
      <c r="BE26" s="52"/>
      <c r="BF26" s="52"/>
      <c r="BG26" s="52"/>
      <c r="BH26" s="52"/>
      <c r="BI26" s="52"/>
      <c r="BJ26" s="52"/>
      <c r="BK26" s="52"/>
      <c r="BL26" s="52"/>
      <c r="BM26" s="52"/>
      <c r="BN26" s="52"/>
      <c r="BO26" s="52"/>
      <c r="BP26" s="52"/>
      <c r="BQ26" s="52"/>
      <c r="BR26" s="52"/>
      <c r="BS26" s="52"/>
      <c r="BT26" s="52"/>
      <c r="BU26" s="52"/>
      <c r="BV26" s="52"/>
      <c r="BW26" s="52"/>
      <c r="BX26" s="52"/>
      <c r="BY26" s="52"/>
      <c r="BZ26" s="52"/>
      <c r="CA26" s="52"/>
      <c r="CB26" s="52"/>
      <c r="CC26" s="52"/>
      <c r="CD26" s="52"/>
      <c r="CE26" s="52"/>
      <c r="CF26" s="52"/>
      <c r="CG26" s="52"/>
      <c r="CH26" s="52"/>
      <c r="CI26" s="52"/>
      <c r="CJ26" s="52"/>
      <c r="CK26" s="52"/>
      <c r="CL26" s="52"/>
      <c r="CM26" s="52"/>
      <c r="CN26" s="52"/>
      <c r="CO26" s="52"/>
      <c r="CP26" s="52"/>
      <c r="CQ26" s="52"/>
      <c r="CR26" s="52"/>
      <c r="CS26" s="52"/>
      <c r="CT26" s="52"/>
      <c r="CU26" s="52"/>
      <c r="CV26" s="52"/>
      <c r="CW26" s="52"/>
      <c r="CX26" s="52"/>
      <c r="CY26" s="52"/>
      <c r="CZ26" s="52"/>
      <c r="DA26" s="52"/>
      <c r="DB26" s="52"/>
      <c r="DC26" s="52"/>
      <c r="DD26" s="52"/>
      <c r="DE26" s="52"/>
      <c r="DF26" s="52"/>
      <c r="DG26" s="52"/>
      <c r="DH26" s="52"/>
      <c r="DI26" s="52"/>
      <c r="DJ26" s="52"/>
      <c r="DK26" s="52"/>
      <c r="DL26" s="52"/>
      <c r="DM26" s="52"/>
      <c r="DN26" s="52"/>
      <c r="DO26" s="52"/>
      <c r="DP26" s="52"/>
      <c r="DQ26" s="52"/>
      <c r="DR26" s="52"/>
      <c r="DS26" s="52"/>
      <c r="DT26" s="52"/>
      <c r="DU26" s="52"/>
      <c r="DV26" s="52"/>
      <c r="DW26" s="52"/>
      <c r="DX26" s="52"/>
      <c r="DY26" s="52"/>
      <c r="DZ26" s="52"/>
      <c r="EA26" s="52"/>
      <c r="EB26" s="52"/>
      <c r="EC26" s="52"/>
      <c r="ED26" s="52"/>
      <c r="EE26" s="52"/>
      <c r="EF26" s="52"/>
      <c r="EG26" s="52"/>
      <c r="EH26" s="52"/>
      <c r="EI26" s="52"/>
      <c r="EJ26" s="52"/>
      <c r="EK26" s="52"/>
      <c r="EL26" s="52"/>
      <c r="EM26" s="52"/>
      <c r="EN26" s="52"/>
      <c r="EO26" s="52"/>
      <c r="EP26" s="52"/>
      <c r="EQ26" s="52"/>
      <c r="ER26" s="52"/>
      <c r="ES26" s="52"/>
      <c r="ET26" s="52"/>
      <c r="EU26" s="52"/>
      <c r="EV26" s="52"/>
      <c r="EW26" s="52"/>
      <c r="EX26" s="52"/>
      <c r="EY26" s="52"/>
      <c r="EZ26" s="52"/>
      <c r="FA26" s="52"/>
      <c r="FB26" s="52"/>
      <c r="FC26" s="52"/>
      <c r="FD26" s="52"/>
      <c r="FE26" s="52"/>
      <c r="FF26" s="52"/>
      <c r="FG26" s="52"/>
      <c r="FH26" s="52"/>
      <c r="FI26" s="52"/>
      <c r="FJ26" s="52"/>
      <c r="FK26" s="52"/>
      <c r="FL26" s="52"/>
      <c r="FM26" s="52"/>
      <c r="FN26" s="52"/>
    </row>
    <row r="27" spans="1:178" x14ac:dyDescent="0.25">
      <c r="E27" s="52"/>
      <c r="F27" s="52"/>
      <c r="G27" s="52"/>
      <c r="H27" s="52"/>
      <c r="I27" s="52"/>
      <c r="J27" s="52"/>
      <c r="K27" s="52"/>
      <c r="L27" s="52"/>
      <c r="M27" s="52"/>
      <c r="N27" s="52"/>
      <c r="O27" s="52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52"/>
      <c r="AB27" s="52"/>
      <c r="AC27" s="52"/>
      <c r="AD27" s="52"/>
      <c r="AE27" s="52"/>
      <c r="AF27" s="52"/>
      <c r="AG27" s="52"/>
      <c r="AH27" s="52"/>
      <c r="AI27" s="52"/>
      <c r="AJ27" s="52"/>
      <c r="AK27" s="52"/>
      <c r="AL27" s="52"/>
      <c r="AM27" s="52"/>
      <c r="AN27" s="52"/>
      <c r="AO27" s="52"/>
      <c r="AP27" s="52"/>
      <c r="AQ27" s="52"/>
      <c r="AR27" s="52"/>
      <c r="AS27" s="52"/>
      <c r="AT27" s="52"/>
      <c r="AU27" s="52"/>
      <c r="AV27" s="52"/>
      <c r="AW27" s="52"/>
      <c r="AX27" s="52"/>
      <c r="AY27" s="52"/>
      <c r="AZ27" s="52"/>
      <c r="BA27" s="52"/>
      <c r="BB27" s="52"/>
      <c r="BC27" s="52"/>
      <c r="BD27" s="52"/>
      <c r="BE27" s="52"/>
      <c r="BF27" s="52"/>
      <c r="BG27" s="52"/>
      <c r="BH27" s="52"/>
      <c r="BI27" s="52"/>
      <c r="BJ27" s="52"/>
      <c r="BK27" s="52"/>
      <c r="BL27" s="52"/>
      <c r="BM27" s="52"/>
      <c r="BN27" s="52"/>
      <c r="BO27" s="52"/>
      <c r="BP27" s="52"/>
      <c r="BQ27" s="52"/>
      <c r="BR27" s="52"/>
      <c r="BS27" s="52"/>
      <c r="BT27" s="52"/>
      <c r="BU27" s="52"/>
      <c r="BV27" s="52"/>
      <c r="BW27" s="52"/>
      <c r="BX27" s="52"/>
      <c r="BY27" s="52"/>
      <c r="BZ27" s="52"/>
      <c r="CA27" s="52"/>
      <c r="CB27" s="52"/>
      <c r="CC27" s="52"/>
      <c r="CD27" s="52"/>
      <c r="CE27" s="52"/>
      <c r="CF27" s="52"/>
      <c r="CG27" s="52"/>
      <c r="CH27" s="52"/>
      <c r="CI27" s="52"/>
      <c r="CJ27" s="52"/>
      <c r="CK27" s="52"/>
      <c r="CL27" s="52"/>
      <c r="CM27" s="52"/>
      <c r="CN27" s="52"/>
      <c r="CO27" s="52"/>
      <c r="CP27" s="52"/>
      <c r="CQ27" s="52"/>
      <c r="CR27" s="52"/>
      <c r="CS27" s="52"/>
      <c r="CT27" s="52"/>
      <c r="CU27" s="52"/>
      <c r="CV27" s="52"/>
      <c r="CW27" s="52"/>
      <c r="CX27" s="52"/>
      <c r="CY27" s="52"/>
      <c r="CZ27" s="52"/>
      <c r="DA27" s="52"/>
      <c r="DB27" s="52"/>
      <c r="DC27" s="52"/>
      <c r="DD27" s="52"/>
      <c r="DE27" s="52"/>
      <c r="DF27" s="52"/>
      <c r="DG27" s="52"/>
      <c r="DH27" s="52"/>
      <c r="DI27" s="52"/>
      <c r="DJ27" s="52"/>
      <c r="DK27" s="52"/>
      <c r="DL27" s="52"/>
      <c r="DM27" s="52"/>
      <c r="DN27" s="52"/>
      <c r="DO27" s="52"/>
      <c r="DP27" s="52"/>
      <c r="DQ27" s="52"/>
      <c r="DR27" s="52"/>
      <c r="DS27" s="52"/>
      <c r="DT27" s="52"/>
      <c r="DU27" s="52"/>
      <c r="DV27" s="52"/>
      <c r="DW27" s="52"/>
      <c r="DX27" s="52"/>
      <c r="DY27" s="52"/>
      <c r="DZ27" s="52"/>
      <c r="EA27" s="52"/>
      <c r="EB27" s="52"/>
      <c r="EC27" s="52"/>
      <c r="ED27" s="52"/>
      <c r="EE27" s="52"/>
      <c r="EF27" s="52"/>
      <c r="EG27" s="52"/>
      <c r="EH27" s="52"/>
      <c r="EI27" s="52"/>
      <c r="EJ27" s="52"/>
      <c r="EK27" s="52"/>
      <c r="EL27" s="52"/>
      <c r="EM27" s="52"/>
      <c r="EN27" s="52"/>
      <c r="EO27" s="52"/>
      <c r="EP27" s="52"/>
      <c r="EQ27" s="52"/>
      <c r="ER27" s="52"/>
      <c r="ES27" s="52"/>
      <c r="ET27" s="52"/>
      <c r="EU27" s="52"/>
      <c r="EV27" s="52"/>
      <c r="EW27" s="52"/>
      <c r="EX27" s="52"/>
      <c r="EY27" s="52"/>
      <c r="EZ27" s="52"/>
      <c r="FA27" s="52"/>
      <c r="FB27" s="52"/>
      <c r="FC27" s="52"/>
      <c r="FD27" s="52"/>
      <c r="FE27" s="52"/>
      <c r="FF27" s="52"/>
      <c r="FG27" s="52"/>
      <c r="FH27" s="52"/>
      <c r="FI27" s="52"/>
      <c r="FJ27" s="52"/>
      <c r="FK27" s="52"/>
      <c r="FL27" s="52"/>
      <c r="FM27" s="52"/>
      <c r="FN27" s="52"/>
    </row>
    <row r="28" spans="1:178" x14ac:dyDescent="0.25">
      <c r="E28" s="52"/>
      <c r="F28" s="52"/>
      <c r="G28" s="52"/>
      <c r="H28" s="52"/>
      <c r="I28" s="52"/>
      <c r="J28" s="52"/>
      <c r="K28" s="52"/>
      <c r="L28" s="52"/>
      <c r="M28" s="52"/>
      <c r="N28" s="52"/>
      <c r="O28" s="52"/>
      <c r="P28" s="52"/>
      <c r="Q28" s="52"/>
      <c r="R28" s="52"/>
      <c r="S28" s="52"/>
      <c r="T28" s="52"/>
      <c r="U28" s="52"/>
      <c r="V28" s="52"/>
      <c r="W28" s="52"/>
      <c r="X28" s="52"/>
      <c r="Y28" s="52"/>
      <c r="Z28" s="52"/>
      <c r="AA28" s="52"/>
      <c r="AB28" s="52"/>
      <c r="AC28" s="52"/>
      <c r="AD28" s="52"/>
      <c r="AE28" s="52"/>
      <c r="AF28" s="52"/>
      <c r="AG28" s="52"/>
      <c r="AH28" s="52"/>
      <c r="AI28" s="52"/>
      <c r="AJ28" s="52"/>
      <c r="AK28" s="52"/>
      <c r="AL28" s="52"/>
      <c r="AM28" s="52"/>
      <c r="AN28" s="52"/>
      <c r="AO28" s="52"/>
      <c r="AP28" s="52"/>
      <c r="AQ28" s="52"/>
      <c r="AR28" s="52"/>
      <c r="AS28" s="52"/>
      <c r="AT28" s="52"/>
      <c r="AU28" s="52"/>
      <c r="AV28" s="52"/>
      <c r="AW28" s="52"/>
      <c r="AX28" s="52"/>
      <c r="AY28" s="52"/>
      <c r="AZ28" s="52"/>
      <c r="BA28" s="52"/>
      <c r="BB28" s="52"/>
      <c r="BC28" s="52"/>
      <c r="BD28" s="52"/>
      <c r="BE28" s="52"/>
      <c r="BF28" s="52"/>
      <c r="BG28" s="52"/>
      <c r="BH28" s="52"/>
      <c r="BI28" s="52"/>
      <c r="BJ28" s="52"/>
      <c r="BK28" s="52"/>
      <c r="BL28" s="52"/>
      <c r="BM28" s="52"/>
      <c r="BN28" s="52"/>
      <c r="BO28" s="52"/>
      <c r="BP28" s="52"/>
      <c r="BQ28" s="52"/>
      <c r="BR28" s="52"/>
      <c r="BS28" s="52"/>
      <c r="BT28" s="52"/>
      <c r="BU28" s="52"/>
      <c r="BV28" s="52"/>
      <c r="BW28" s="52"/>
      <c r="BX28" s="52"/>
      <c r="BY28" s="52"/>
      <c r="BZ28" s="52"/>
      <c r="CA28" s="52"/>
      <c r="CB28" s="52"/>
      <c r="CC28" s="52"/>
      <c r="CD28" s="52"/>
      <c r="CE28" s="52"/>
      <c r="CF28" s="52"/>
      <c r="CG28" s="52"/>
      <c r="CH28" s="52"/>
      <c r="CI28" s="52"/>
      <c r="CJ28" s="52"/>
      <c r="CK28" s="52"/>
      <c r="CL28" s="52"/>
      <c r="CM28" s="52"/>
      <c r="CN28" s="52"/>
      <c r="CO28" s="52"/>
      <c r="CP28" s="52"/>
      <c r="CQ28" s="52"/>
      <c r="CR28" s="52"/>
      <c r="CS28" s="52"/>
      <c r="CT28" s="52"/>
      <c r="CU28" s="52"/>
      <c r="CV28" s="52"/>
      <c r="CW28" s="52"/>
      <c r="CX28" s="52"/>
      <c r="CY28" s="52"/>
      <c r="CZ28" s="52"/>
      <c r="DA28" s="52"/>
      <c r="DB28" s="52"/>
      <c r="DC28" s="52"/>
      <c r="DD28" s="52"/>
      <c r="DE28" s="52"/>
      <c r="DF28" s="52"/>
      <c r="DG28" s="52"/>
      <c r="DH28" s="52"/>
      <c r="DI28" s="52"/>
      <c r="DJ28" s="52"/>
      <c r="DK28" s="52"/>
      <c r="DL28" s="52"/>
      <c r="DM28" s="52"/>
      <c r="DN28" s="52"/>
      <c r="DO28" s="52"/>
      <c r="DP28" s="52"/>
      <c r="DQ28" s="52"/>
      <c r="DR28" s="52"/>
      <c r="DS28" s="52"/>
      <c r="DT28" s="52"/>
      <c r="DU28" s="52"/>
      <c r="DV28" s="52"/>
      <c r="DW28" s="52"/>
      <c r="DX28" s="52"/>
      <c r="DY28" s="52"/>
      <c r="DZ28" s="52"/>
      <c r="EA28" s="52"/>
      <c r="EB28" s="52"/>
      <c r="EC28" s="52"/>
      <c r="ED28" s="52"/>
      <c r="EE28" s="52"/>
      <c r="EF28" s="52"/>
      <c r="EG28" s="52"/>
      <c r="EH28" s="52"/>
      <c r="EI28" s="52"/>
      <c r="EJ28" s="52"/>
      <c r="EK28" s="52"/>
      <c r="EL28" s="52"/>
      <c r="EM28" s="52"/>
      <c r="EN28" s="52"/>
      <c r="EO28" s="52"/>
      <c r="EP28" s="52"/>
      <c r="EQ28" s="52"/>
      <c r="ER28" s="52"/>
      <c r="ES28" s="52"/>
      <c r="ET28" s="52"/>
      <c r="EU28" s="52"/>
      <c r="EV28" s="52"/>
      <c r="EW28" s="52"/>
      <c r="EX28" s="52"/>
      <c r="EY28" s="52"/>
      <c r="EZ28" s="52"/>
      <c r="FA28" s="52"/>
      <c r="FB28" s="52"/>
      <c r="FC28" s="52"/>
      <c r="FD28" s="52"/>
      <c r="FE28" s="52"/>
      <c r="FF28" s="52"/>
      <c r="FG28" s="52"/>
      <c r="FH28" s="52"/>
      <c r="FI28" s="52"/>
      <c r="FJ28" s="52"/>
      <c r="FK28" s="52"/>
      <c r="FL28" s="52"/>
      <c r="FM28" s="52"/>
      <c r="FN28" s="52"/>
    </row>
    <row r="29" spans="1:178" x14ac:dyDescent="0.25"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  <c r="P29" s="52"/>
      <c r="Q29" s="52"/>
      <c r="R29" s="52"/>
      <c r="S29" s="52"/>
      <c r="T29" s="52"/>
      <c r="U29" s="52"/>
      <c r="V29" s="52"/>
      <c r="W29" s="52"/>
      <c r="X29" s="52"/>
      <c r="Y29" s="52"/>
      <c r="Z29" s="52"/>
      <c r="AA29" s="52"/>
      <c r="AB29" s="52"/>
      <c r="AC29" s="52"/>
      <c r="AD29" s="52"/>
      <c r="AE29" s="52"/>
      <c r="AF29" s="52"/>
      <c r="AG29" s="52"/>
      <c r="AH29" s="52"/>
      <c r="AI29" s="52"/>
      <c r="AJ29" s="52"/>
      <c r="AK29" s="52"/>
      <c r="AL29" s="52"/>
      <c r="AM29" s="52"/>
      <c r="AN29" s="52"/>
      <c r="AO29" s="52"/>
      <c r="AP29" s="52"/>
      <c r="AQ29" s="52"/>
      <c r="AR29" s="52"/>
      <c r="AS29" s="52"/>
      <c r="AT29" s="52"/>
      <c r="AU29" s="52"/>
      <c r="AV29" s="52"/>
      <c r="AW29" s="52"/>
      <c r="AX29" s="52"/>
      <c r="AY29" s="52"/>
      <c r="AZ29" s="52"/>
      <c r="BA29" s="52"/>
      <c r="BB29" s="52"/>
      <c r="BC29" s="52"/>
      <c r="BD29" s="52"/>
      <c r="BE29" s="52"/>
      <c r="BF29" s="52"/>
      <c r="BG29" s="52"/>
      <c r="BH29" s="52"/>
      <c r="BI29" s="52"/>
      <c r="BJ29" s="52"/>
      <c r="BK29" s="52"/>
      <c r="BL29" s="52"/>
      <c r="BM29" s="52"/>
      <c r="BN29" s="52"/>
      <c r="BO29" s="52"/>
      <c r="BP29" s="52"/>
      <c r="BQ29" s="52"/>
      <c r="BR29" s="52"/>
      <c r="BS29" s="52"/>
      <c r="BT29" s="52"/>
      <c r="BU29" s="52"/>
      <c r="BV29" s="52"/>
      <c r="BW29" s="52"/>
      <c r="BX29" s="52"/>
      <c r="BY29" s="52"/>
      <c r="BZ29" s="52"/>
      <c r="CA29" s="52"/>
      <c r="CB29" s="52"/>
      <c r="CC29" s="52"/>
      <c r="CD29" s="52"/>
      <c r="CE29" s="52"/>
      <c r="CF29" s="52"/>
      <c r="CG29" s="52"/>
      <c r="CH29" s="52"/>
      <c r="CI29" s="52"/>
      <c r="CJ29" s="52"/>
      <c r="CK29" s="52"/>
      <c r="CL29" s="52"/>
      <c r="CM29" s="52"/>
      <c r="CN29" s="52"/>
      <c r="CO29" s="52"/>
      <c r="CP29" s="52"/>
      <c r="CQ29" s="52"/>
      <c r="CR29" s="52"/>
      <c r="CS29" s="52"/>
      <c r="CT29" s="52"/>
      <c r="CU29" s="52"/>
      <c r="CV29" s="52"/>
      <c r="CW29" s="52"/>
      <c r="CX29" s="52"/>
      <c r="CY29" s="52"/>
      <c r="CZ29" s="52"/>
      <c r="DA29" s="52"/>
      <c r="DB29" s="52"/>
      <c r="DC29" s="52"/>
      <c r="DD29" s="52"/>
      <c r="DE29" s="52"/>
      <c r="DF29" s="52"/>
      <c r="DG29" s="52"/>
      <c r="DH29" s="52"/>
      <c r="DI29" s="52"/>
      <c r="DJ29" s="52"/>
      <c r="DK29" s="52"/>
      <c r="DL29" s="52"/>
      <c r="DM29" s="52"/>
      <c r="DN29" s="52"/>
      <c r="DO29" s="52"/>
      <c r="DP29" s="52"/>
      <c r="DQ29" s="52"/>
      <c r="DR29" s="52"/>
      <c r="DS29" s="52"/>
      <c r="DT29" s="52"/>
      <c r="DU29" s="52"/>
      <c r="DV29" s="52"/>
      <c r="DW29" s="52"/>
      <c r="DX29" s="52"/>
      <c r="DY29" s="52"/>
      <c r="DZ29" s="52"/>
      <c r="EA29" s="52"/>
      <c r="EB29" s="52"/>
      <c r="EC29" s="52"/>
      <c r="ED29" s="52"/>
      <c r="EE29" s="52"/>
      <c r="EF29" s="52"/>
      <c r="EG29" s="52"/>
      <c r="EH29" s="52"/>
      <c r="EI29" s="52"/>
      <c r="EJ29" s="52"/>
      <c r="EK29" s="52"/>
      <c r="EL29" s="52"/>
      <c r="EM29" s="52"/>
      <c r="EN29" s="52"/>
      <c r="EO29" s="52"/>
      <c r="EP29" s="52"/>
      <c r="EQ29" s="52"/>
      <c r="ER29" s="52"/>
      <c r="ES29" s="52"/>
      <c r="ET29" s="52"/>
      <c r="EU29" s="52"/>
      <c r="EV29" s="52"/>
      <c r="EW29" s="52"/>
      <c r="EX29" s="52"/>
      <c r="EY29" s="52"/>
      <c r="EZ29" s="52"/>
      <c r="FA29" s="52"/>
      <c r="FB29" s="52"/>
      <c r="FC29" s="52"/>
      <c r="FD29" s="52"/>
      <c r="FE29" s="52"/>
      <c r="FF29" s="52"/>
      <c r="FG29" s="52"/>
      <c r="FH29" s="52"/>
      <c r="FI29" s="52"/>
      <c r="FJ29" s="52"/>
      <c r="FK29" s="52"/>
      <c r="FL29" s="52"/>
      <c r="FM29" s="52"/>
      <c r="FN29" s="52"/>
    </row>
    <row r="30" spans="1:178" x14ac:dyDescent="0.25">
      <c r="E30" s="52"/>
      <c r="F30" s="52"/>
      <c r="G30" s="52"/>
      <c r="H30" s="52"/>
      <c r="I30" s="52"/>
      <c r="J30" s="52"/>
      <c r="K30" s="52"/>
      <c r="L30" s="52"/>
      <c r="M30" s="52"/>
      <c r="N30" s="52"/>
      <c r="O30" s="52"/>
      <c r="P30" s="52"/>
      <c r="Q30" s="52"/>
      <c r="R30" s="52"/>
      <c r="S30" s="52"/>
      <c r="T30" s="52"/>
      <c r="U30" s="52"/>
      <c r="V30" s="52"/>
      <c r="W30" s="52"/>
      <c r="X30" s="52"/>
      <c r="Y30" s="52"/>
      <c r="Z30" s="52"/>
      <c r="AA30" s="52"/>
      <c r="AB30" s="52"/>
      <c r="AC30" s="52"/>
      <c r="AD30" s="52"/>
      <c r="AE30" s="52"/>
      <c r="AF30" s="52"/>
      <c r="AG30" s="52"/>
      <c r="AH30" s="52"/>
      <c r="AI30" s="52"/>
      <c r="AJ30" s="52"/>
      <c r="AK30" s="52"/>
      <c r="AL30" s="52"/>
      <c r="AM30" s="52"/>
      <c r="AN30" s="52"/>
      <c r="AO30" s="52"/>
      <c r="AP30" s="52"/>
      <c r="AQ30" s="52"/>
      <c r="AR30" s="52"/>
      <c r="AS30" s="52"/>
      <c r="AT30" s="52"/>
      <c r="AU30" s="52"/>
      <c r="AV30" s="52"/>
      <c r="AW30" s="52"/>
      <c r="AX30" s="52"/>
      <c r="AY30" s="52"/>
      <c r="AZ30" s="52"/>
      <c r="BA30" s="52"/>
      <c r="BB30" s="52"/>
      <c r="BC30" s="52"/>
      <c r="BD30" s="52"/>
      <c r="BE30" s="52"/>
      <c r="BF30" s="52"/>
      <c r="BG30" s="52"/>
      <c r="BH30" s="52"/>
      <c r="BI30" s="52"/>
      <c r="BJ30" s="52"/>
      <c r="BK30" s="52"/>
      <c r="BL30" s="52"/>
      <c r="BM30" s="52"/>
      <c r="BN30" s="52"/>
      <c r="BO30" s="52"/>
      <c r="BP30" s="52"/>
      <c r="BQ30" s="52"/>
      <c r="BR30" s="52"/>
      <c r="BS30" s="52"/>
      <c r="BT30" s="52"/>
      <c r="BU30" s="52"/>
      <c r="BV30" s="52"/>
      <c r="BW30" s="52"/>
      <c r="BX30" s="52"/>
      <c r="BY30" s="52"/>
      <c r="BZ30" s="52"/>
      <c r="CA30" s="52"/>
      <c r="CB30" s="52"/>
      <c r="CC30" s="52"/>
      <c r="CD30" s="52"/>
      <c r="CE30" s="52"/>
      <c r="CF30" s="52"/>
      <c r="CG30" s="52"/>
      <c r="CH30" s="52"/>
      <c r="CI30" s="52"/>
      <c r="CJ30" s="52"/>
      <c r="CK30" s="52"/>
      <c r="CL30" s="52"/>
      <c r="CM30" s="52"/>
      <c r="CN30" s="52"/>
      <c r="CO30" s="52"/>
      <c r="CP30" s="52"/>
      <c r="CQ30" s="52"/>
      <c r="CR30" s="52"/>
      <c r="CS30" s="52"/>
      <c r="CT30" s="52"/>
      <c r="CU30" s="52"/>
      <c r="CV30" s="52"/>
      <c r="CW30" s="52"/>
      <c r="CX30" s="52"/>
      <c r="CY30" s="52"/>
      <c r="CZ30" s="52"/>
      <c r="DA30" s="52"/>
      <c r="DB30" s="52"/>
      <c r="DC30" s="52"/>
      <c r="DD30" s="52"/>
      <c r="DE30" s="52"/>
      <c r="DF30" s="52"/>
      <c r="DG30" s="52"/>
      <c r="DH30" s="52"/>
      <c r="DI30" s="52"/>
      <c r="DJ30" s="52"/>
      <c r="DK30" s="52"/>
      <c r="DL30" s="52"/>
      <c r="DM30" s="52"/>
      <c r="DN30" s="52"/>
      <c r="DO30" s="52"/>
      <c r="DP30" s="52"/>
      <c r="DQ30" s="52"/>
      <c r="DR30" s="52"/>
      <c r="DS30" s="52"/>
      <c r="DT30" s="52"/>
      <c r="DU30" s="52"/>
      <c r="DV30" s="52"/>
      <c r="DW30" s="52"/>
      <c r="DX30" s="52"/>
      <c r="DY30" s="52"/>
      <c r="DZ30" s="52"/>
      <c r="EA30" s="52"/>
      <c r="EB30" s="52"/>
      <c r="EC30" s="52"/>
      <c r="ED30" s="52"/>
      <c r="EE30" s="52"/>
      <c r="EF30" s="52"/>
      <c r="EG30" s="52"/>
      <c r="EH30" s="52"/>
      <c r="EI30" s="52"/>
      <c r="EJ30" s="52"/>
      <c r="EK30" s="52"/>
      <c r="EL30" s="52"/>
      <c r="EM30" s="52"/>
      <c r="EN30" s="52"/>
      <c r="EO30" s="52"/>
      <c r="EP30" s="52"/>
      <c r="EQ30" s="52"/>
      <c r="ER30" s="52"/>
      <c r="ES30" s="52"/>
      <c r="ET30" s="52"/>
      <c r="EU30" s="52"/>
      <c r="EV30" s="52"/>
      <c r="EW30" s="52"/>
      <c r="EX30" s="52"/>
      <c r="EY30" s="52"/>
      <c r="EZ30" s="52"/>
      <c r="FA30" s="52"/>
      <c r="FB30" s="52"/>
      <c r="FC30" s="52"/>
      <c r="FD30" s="52"/>
      <c r="FE30" s="52"/>
      <c r="FF30" s="52"/>
      <c r="FG30" s="52"/>
      <c r="FH30" s="52"/>
      <c r="FI30" s="52"/>
      <c r="FJ30" s="52"/>
      <c r="FK30" s="52"/>
      <c r="FL30" s="52"/>
      <c r="FM30" s="52"/>
      <c r="FN30" s="52"/>
    </row>
    <row r="31" spans="1:178" x14ac:dyDescent="0.25">
      <c r="E31" s="52"/>
      <c r="F31" s="52"/>
      <c r="G31" s="52"/>
      <c r="H31" s="52"/>
      <c r="I31" s="52"/>
      <c r="J31" s="52"/>
      <c r="K31" s="52"/>
      <c r="L31" s="52"/>
      <c r="M31" s="52"/>
      <c r="N31" s="52"/>
      <c r="O31" s="52"/>
      <c r="P31" s="52"/>
      <c r="Q31" s="52"/>
      <c r="R31" s="52"/>
      <c r="S31" s="52"/>
      <c r="T31" s="52"/>
      <c r="U31" s="52"/>
      <c r="V31" s="52"/>
      <c r="W31" s="52"/>
      <c r="X31" s="52"/>
      <c r="Y31" s="52"/>
      <c r="Z31" s="52"/>
      <c r="AA31" s="52"/>
      <c r="AB31" s="52"/>
      <c r="AC31" s="52"/>
      <c r="AD31" s="52"/>
      <c r="AE31" s="52"/>
      <c r="AF31" s="52"/>
      <c r="AG31" s="52"/>
      <c r="AH31" s="52"/>
      <c r="AI31" s="52"/>
      <c r="AJ31" s="52"/>
      <c r="AK31" s="52"/>
      <c r="AL31" s="52"/>
      <c r="AM31" s="52"/>
      <c r="AN31" s="52"/>
      <c r="AO31" s="52"/>
      <c r="AP31" s="52"/>
      <c r="AQ31" s="52"/>
      <c r="AR31" s="52"/>
      <c r="AS31" s="52"/>
      <c r="AT31" s="52"/>
      <c r="AU31" s="52"/>
      <c r="AV31" s="52"/>
      <c r="AW31" s="52"/>
      <c r="AX31" s="52"/>
      <c r="AY31" s="52"/>
      <c r="AZ31" s="52"/>
      <c r="BA31" s="52"/>
      <c r="BB31" s="52"/>
      <c r="BC31" s="52"/>
      <c r="BD31" s="52"/>
      <c r="BE31" s="52"/>
      <c r="BF31" s="52"/>
      <c r="BG31" s="52"/>
      <c r="BH31" s="52"/>
      <c r="BI31" s="52"/>
      <c r="BJ31" s="52"/>
      <c r="BK31" s="52"/>
      <c r="BL31" s="52"/>
      <c r="BM31" s="52"/>
      <c r="BN31" s="52"/>
      <c r="BO31" s="52"/>
      <c r="BP31" s="52"/>
      <c r="BQ31" s="52"/>
      <c r="BR31" s="52"/>
      <c r="BS31" s="52"/>
      <c r="BT31" s="52"/>
      <c r="BU31" s="52"/>
      <c r="BV31" s="52"/>
      <c r="BW31" s="52"/>
      <c r="BX31" s="52"/>
      <c r="BY31" s="52"/>
      <c r="BZ31" s="52"/>
      <c r="CA31" s="52"/>
      <c r="CB31" s="52"/>
      <c r="CC31" s="52"/>
      <c r="CD31" s="52"/>
      <c r="CE31" s="52"/>
      <c r="CF31" s="52"/>
      <c r="CG31" s="52"/>
      <c r="CH31" s="52"/>
      <c r="CI31" s="52"/>
      <c r="CJ31" s="52"/>
      <c r="CK31" s="52"/>
      <c r="CL31" s="52"/>
      <c r="CM31" s="52"/>
      <c r="CN31" s="52"/>
      <c r="CO31" s="52"/>
      <c r="CP31" s="52"/>
      <c r="CQ31" s="52"/>
      <c r="CR31" s="52"/>
      <c r="CS31" s="52"/>
      <c r="CT31" s="52"/>
      <c r="CU31" s="52"/>
      <c r="CV31" s="52"/>
      <c r="CW31" s="52"/>
      <c r="CX31" s="52"/>
      <c r="CY31" s="52"/>
      <c r="CZ31" s="52"/>
      <c r="DA31" s="52"/>
      <c r="DB31" s="52"/>
      <c r="DC31" s="52"/>
      <c r="DD31" s="52"/>
      <c r="DE31" s="52"/>
      <c r="DF31" s="52"/>
      <c r="DG31" s="52"/>
      <c r="DH31" s="52"/>
      <c r="DI31" s="52"/>
      <c r="DJ31" s="52"/>
      <c r="DK31" s="52"/>
      <c r="DL31" s="52"/>
      <c r="DM31" s="52"/>
      <c r="DN31" s="52"/>
      <c r="DO31" s="52"/>
      <c r="DP31" s="52"/>
      <c r="DQ31" s="52"/>
      <c r="DR31" s="52"/>
      <c r="DS31" s="52"/>
      <c r="DT31" s="52"/>
      <c r="DU31" s="52"/>
      <c r="DV31" s="52"/>
      <c r="DW31" s="52"/>
      <c r="DX31" s="52"/>
      <c r="DY31" s="52"/>
      <c r="DZ31" s="52"/>
      <c r="EA31" s="52"/>
      <c r="EB31" s="52"/>
      <c r="EC31" s="52"/>
      <c r="ED31" s="52"/>
      <c r="EE31" s="52"/>
      <c r="EF31" s="52"/>
      <c r="EG31" s="52"/>
      <c r="EH31" s="52"/>
      <c r="EI31" s="52"/>
      <c r="EJ31" s="52"/>
      <c r="EK31" s="52"/>
      <c r="EL31" s="52"/>
      <c r="EM31" s="52"/>
      <c r="EN31" s="52"/>
      <c r="EO31" s="52"/>
      <c r="EP31" s="52"/>
      <c r="EQ31" s="52"/>
      <c r="ER31" s="52"/>
      <c r="ES31" s="52"/>
      <c r="ET31" s="52"/>
      <c r="EU31" s="52"/>
      <c r="EV31" s="52"/>
      <c r="EW31" s="52"/>
      <c r="EX31" s="52"/>
      <c r="EY31" s="52"/>
      <c r="EZ31" s="52"/>
      <c r="FA31" s="52"/>
      <c r="FB31" s="52"/>
      <c r="FC31" s="52"/>
      <c r="FD31" s="52"/>
      <c r="FE31" s="52"/>
      <c r="FF31" s="52"/>
      <c r="FG31" s="52"/>
      <c r="FH31" s="52"/>
      <c r="FI31" s="52"/>
      <c r="FJ31" s="52"/>
      <c r="FK31" s="52"/>
      <c r="FL31" s="52"/>
      <c r="FM31" s="52"/>
      <c r="FN31" s="52"/>
    </row>
    <row r="32" spans="1:178" x14ac:dyDescent="0.25">
      <c r="E32" s="52"/>
      <c r="F32" s="52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  <c r="AF32" s="52"/>
      <c r="AG32" s="52"/>
      <c r="AH32" s="52"/>
      <c r="AI32" s="52"/>
      <c r="AJ32" s="52"/>
      <c r="AK32" s="52"/>
      <c r="AL32" s="52"/>
      <c r="AM32" s="52"/>
      <c r="AN32" s="52"/>
      <c r="AO32" s="52"/>
      <c r="AP32" s="52"/>
      <c r="AQ32" s="52"/>
      <c r="AR32" s="52"/>
      <c r="AS32" s="52"/>
      <c r="AT32" s="52"/>
      <c r="AU32" s="52"/>
      <c r="AV32" s="52"/>
      <c r="AW32" s="52"/>
      <c r="AX32" s="52"/>
      <c r="AY32" s="52"/>
      <c r="AZ32" s="52"/>
      <c r="BA32" s="52"/>
      <c r="BB32" s="52"/>
      <c r="BC32" s="52"/>
      <c r="BD32" s="52"/>
      <c r="BE32" s="52"/>
      <c r="BF32" s="52"/>
      <c r="BG32" s="52"/>
      <c r="BH32" s="52"/>
      <c r="BI32" s="52"/>
      <c r="BJ32" s="52"/>
      <c r="BK32" s="52"/>
      <c r="BL32" s="52"/>
      <c r="BM32" s="52"/>
      <c r="BN32" s="52"/>
      <c r="BO32" s="52"/>
      <c r="BP32" s="52"/>
      <c r="BQ32" s="52"/>
      <c r="BR32" s="52"/>
      <c r="BS32" s="52"/>
      <c r="BT32" s="52"/>
      <c r="BU32" s="52"/>
      <c r="BV32" s="52"/>
      <c r="BW32" s="52"/>
      <c r="BX32" s="52"/>
      <c r="BY32" s="52"/>
      <c r="BZ32" s="52"/>
      <c r="CA32" s="52"/>
      <c r="CB32" s="52"/>
      <c r="CC32" s="52"/>
      <c r="CD32" s="52"/>
      <c r="CE32" s="52"/>
      <c r="CF32" s="52"/>
      <c r="CG32" s="52"/>
      <c r="CH32" s="52"/>
      <c r="CI32" s="52"/>
      <c r="CJ32" s="52"/>
      <c r="CK32" s="52"/>
      <c r="CL32" s="52"/>
      <c r="CM32" s="52"/>
      <c r="CN32" s="52"/>
      <c r="CO32" s="52"/>
      <c r="CP32" s="52"/>
      <c r="CQ32" s="52"/>
      <c r="CR32" s="52"/>
      <c r="CS32" s="52"/>
      <c r="CT32" s="52"/>
      <c r="CU32" s="52"/>
      <c r="CV32" s="52"/>
      <c r="CW32" s="52"/>
      <c r="CX32" s="52"/>
      <c r="CY32" s="52"/>
      <c r="CZ32" s="52"/>
      <c r="DA32" s="52"/>
      <c r="DB32" s="52"/>
      <c r="DC32" s="52"/>
      <c r="DD32" s="52"/>
      <c r="DE32" s="52"/>
      <c r="DF32" s="52"/>
      <c r="DG32" s="52"/>
      <c r="DH32" s="52"/>
      <c r="DI32" s="52"/>
      <c r="DJ32" s="52"/>
      <c r="DK32" s="52"/>
      <c r="DL32" s="52"/>
      <c r="DM32" s="52"/>
      <c r="DN32" s="52"/>
      <c r="DO32" s="52"/>
      <c r="DP32" s="52"/>
      <c r="DQ32" s="52"/>
      <c r="DR32" s="52"/>
      <c r="DS32" s="52"/>
      <c r="DT32" s="52"/>
      <c r="DU32" s="52"/>
      <c r="DV32" s="52"/>
      <c r="DW32" s="52"/>
      <c r="DX32" s="52"/>
      <c r="DY32" s="52"/>
      <c r="DZ32" s="52"/>
      <c r="EA32" s="52"/>
      <c r="EB32" s="52"/>
      <c r="EC32" s="52"/>
      <c r="ED32" s="52"/>
      <c r="EE32" s="52"/>
      <c r="EF32" s="52"/>
      <c r="EG32" s="52"/>
      <c r="EH32" s="52"/>
      <c r="EI32" s="52"/>
      <c r="EJ32" s="52"/>
      <c r="EK32" s="52"/>
      <c r="EL32" s="52"/>
      <c r="EM32" s="52"/>
      <c r="EN32" s="52"/>
      <c r="EO32" s="52"/>
      <c r="EP32" s="52"/>
      <c r="EQ32" s="52"/>
      <c r="ER32" s="52"/>
      <c r="ES32" s="52"/>
      <c r="ET32" s="52"/>
      <c r="EU32" s="52"/>
      <c r="EV32" s="52"/>
      <c r="EW32" s="52"/>
      <c r="EX32" s="52"/>
      <c r="EY32" s="52"/>
      <c r="EZ32" s="52"/>
      <c r="FA32" s="52"/>
      <c r="FB32" s="52"/>
      <c r="FC32" s="52"/>
      <c r="FD32" s="52"/>
      <c r="FE32" s="52"/>
      <c r="FF32" s="52"/>
      <c r="FG32" s="52"/>
      <c r="FH32" s="52"/>
      <c r="FI32" s="52"/>
      <c r="FJ32" s="52"/>
      <c r="FK32" s="52"/>
      <c r="FL32" s="52"/>
      <c r="FM32" s="52"/>
      <c r="FN32" s="52"/>
    </row>
    <row r="33" spans="5:170" x14ac:dyDescent="0.25">
      <c r="E33" s="52"/>
      <c r="F33" s="52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  <c r="AF33" s="52"/>
      <c r="AG33" s="52"/>
      <c r="AH33" s="52"/>
      <c r="AI33" s="52"/>
      <c r="AJ33" s="52"/>
      <c r="AK33" s="52"/>
      <c r="AL33" s="52"/>
      <c r="AM33" s="52"/>
      <c r="AN33" s="52"/>
      <c r="AO33" s="52"/>
      <c r="AP33" s="52"/>
      <c r="AQ33" s="52"/>
      <c r="AR33" s="52"/>
      <c r="AS33" s="52"/>
      <c r="AT33" s="52"/>
      <c r="AU33" s="52"/>
      <c r="AV33" s="52"/>
      <c r="AW33" s="52"/>
      <c r="AX33" s="52"/>
      <c r="AY33" s="52"/>
      <c r="AZ33" s="52"/>
      <c r="BA33" s="52"/>
      <c r="BB33" s="52"/>
      <c r="BC33" s="52"/>
      <c r="BD33" s="52"/>
      <c r="BE33" s="52"/>
      <c r="BF33" s="52"/>
      <c r="BG33" s="52"/>
      <c r="BH33" s="52"/>
      <c r="BI33" s="52"/>
      <c r="BJ33" s="52"/>
      <c r="BK33" s="52"/>
      <c r="BL33" s="52"/>
      <c r="BM33" s="52"/>
      <c r="BN33" s="52"/>
      <c r="BO33" s="52"/>
      <c r="BP33" s="52"/>
      <c r="BQ33" s="52"/>
      <c r="BR33" s="52"/>
      <c r="BS33" s="52"/>
      <c r="BT33" s="52"/>
      <c r="BU33" s="52"/>
      <c r="BV33" s="52"/>
      <c r="BW33" s="52"/>
      <c r="BX33" s="52"/>
      <c r="BY33" s="52"/>
      <c r="BZ33" s="52"/>
      <c r="CA33" s="52"/>
      <c r="CB33" s="52"/>
      <c r="CC33" s="52"/>
      <c r="CD33" s="52"/>
      <c r="CE33" s="52"/>
      <c r="CF33" s="52"/>
      <c r="CG33" s="52"/>
      <c r="CH33" s="52"/>
      <c r="CI33" s="52"/>
      <c r="CJ33" s="52"/>
      <c r="CK33" s="52"/>
      <c r="CL33" s="52"/>
      <c r="CM33" s="52"/>
      <c r="CN33" s="52"/>
      <c r="CO33" s="52"/>
      <c r="CP33" s="52"/>
      <c r="CQ33" s="52"/>
      <c r="CR33" s="52"/>
      <c r="CS33" s="52"/>
      <c r="CT33" s="52"/>
      <c r="CU33" s="52"/>
      <c r="CV33" s="52"/>
      <c r="CW33" s="52"/>
      <c r="CX33" s="52"/>
      <c r="CY33" s="52"/>
      <c r="CZ33" s="52"/>
      <c r="DA33" s="52"/>
      <c r="DB33" s="52"/>
      <c r="DC33" s="52"/>
      <c r="DD33" s="52"/>
      <c r="DE33" s="52"/>
      <c r="DF33" s="52"/>
      <c r="DG33" s="52"/>
      <c r="DH33" s="52"/>
      <c r="DI33" s="52"/>
      <c r="DJ33" s="52"/>
      <c r="DK33" s="52"/>
      <c r="DL33" s="52"/>
      <c r="DM33" s="52"/>
      <c r="DN33" s="52"/>
      <c r="DO33" s="52"/>
      <c r="DP33" s="52"/>
      <c r="DQ33" s="52"/>
      <c r="DR33" s="52"/>
      <c r="DS33" s="52"/>
      <c r="DT33" s="52"/>
      <c r="DU33" s="52"/>
      <c r="DV33" s="52"/>
      <c r="DW33" s="52"/>
      <c r="DX33" s="52"/>
      <c r="DY33" s="52"/>
      <c r="DZ33" s="52"/>
      <c r="EA33" s="52"/>
      <c r="EB33" s="52"/>
      <c r="EC33" s="52"/>
      <c r="ED33" s="52"/>
      <c r="EE33" s="52"/>
      <c r="EF33" s="52"/>
      <c r="EG33" s="52"/>
      <c r="EH33" s="52"/>
      <c r="EI33" s="52"/>
      <c r="EJ33" s="52"/>
      <c r="EK33" s="52"/>
      <c r="EL33" s="52"/>
      <c r="EM33" s="52"/>
      <c r="EN33" s="52"/>
      <c r="EO33" s="52"/>
      <c r="EP33" s="52"/>
      <c r="EQ33" s="52"/>
      <c r="ER33" s="52"/>
      <c r="ES33" s="52"/>
      <c r="ET33" s="52"/>
      <c r="EU33" s="52"/>
      <c r="EV33" s="52"/>
      <c r="EW33" s="52"/>
      <c r="EX33" s="52"/>
      <c r="EY33" s="52"/>
      <c r="EZ33" s="52"/>
      <c r="FA33" s="52"/>
      <c r="FB33" s="52"/>
      <c r="FC33" s="52"/>
      <c r="FD33" s="52"/>
      <c r="FE33" s="52"/>
      <c r="FF33" s="52"/>
      <c r="FG33" s="52"/>
      <c r="FH33" s="52"/>
      <c r="FI33" s="52"/>
      <c r="FJ33" s="52"/>
      <c r="FK33" s="52"/>
      <c r="FL33" s="52"/>
      <c r="FM33" s="52"/>
      <c r="FN33" s="52"/>
    </row>
    <row r="34" spans="5:170" x14ac:dyDescent="0.25">
      <c r="E34" s="52"/>
      <c r="F34" s="52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  <c r="AF34" s="52"/>
      <c r="AG34" s="52"/>
      <c r="AH34" s="52"/>
      <c r="AI34" s="52"/>
      <c r="AJ34" s="52"/>
      <c r="AK34" s="52"/>
      <c r="AL34" s="52"/>
      <c r="AM34" s="52"/>
      <c r="AN34" s="52"/>
      <c r="AO34" s="52"/>
      <c r="AP34" s="52"/>
      <c r="AQ34" s="52"/>
      <c r="AR34" s="52"/>
      <c r="AS34" s="52"/>
      <c r="AT34" s="52"/>
      <c r="AU34" s="52"/>
      <c r="AV34" s="52"/>
      <c r="AW34" s="52"/>
      <c r="AX34" s="52"/>
      <c r="AY34" s="52"/>
      <c r="AZ34" s="52"/>
      <c r="BA34" s="52"/>
      <c r="BB34" s="52"/>
      <c r="BC34" s="52"/>
      <c r="BD34" s="52"/>
      <c r="BE34" s="52"/>
      <c r="BF34" s="52"/>
      <c r="BG34" s="52"/>
      <c r="BH34" s="52"/>
      <c r="BI34" s="52"/>
      <c r="BJ34" s="52"/>
      <c r="BK34" s="52"/>
      <c r="BL34" s="52"/>
      <c r="BM34" s="52"/>
      <c r="BN34" s="52"/>
      <c r="BO34" s="52"/>
      <c r="BP34" s="52"/>
      <c r="BQ34" s="52"/>
      <c r="BR34" s="52"/>
      <c r="BS34" s="52"/>
      <c r="BT34" s="52"/>
      <c r="BU34" s="52"/>
      <c r="BV34" s="52"/>
      <c r="BW34" s="52"/>
      <c r="BX34" s="52"/>
      <c r="BY34" s="52"/>
      <c r="BZ34" s="52"/>
      <c r="CA34" s="52"/>
      <c r="CB34" s="52"/>
      <c r="CC34" s="52"/>
      <c r="CD34" s="52"/>
      <c r="CE34" s="52"/>
      <c r="CF34" s="52"/>
      <c r="CG34" s="52"/>
      <c r="CH34" s="52"/>
      <c r="CI34" s="52"/>
      <c r="CJ34" s="52"/>
      <c r="CK34" s="52"/>
      <c r="CL34" s="52"/>
      <c r="CM34" s="52"/>
      <c r="CN34" s="52"/>
      <c r="CO34" s="52"/>
      <c r="CP34" s="52"/>
      <c r="CQ34" s="52"/>
      <c r="CR34" s="52"/>
      <c r="CS34" s="52"/>
      <c r="CT34" s="52"/>
      <c r="CU34" s="52"/>
      <c r="CV34" s="52"/>
      <c r="CW34" s="52"/>
      <c r="CX34" s="52"/>
      <c r="CY34" s="52"/>
      <c r="CZ34" s="52"/>
      <c r="DA34" s="52"/>
      <c r="DB34" s="52"/>
      <c r="DC34" s="52"/>
      <c r="DD34" s="52"/>
      <c r="DE34" s="52"/>
      <c r="DF34" s="52"/>
      <c r="DG34" s="52"/>
      <c r="DH34" s="52"/>
      <c r="DI34" s="52"/>
      <c r="DJ34" s="52"/>
      <c r="DK34" s="52"/>
      <c r="DL34" s="52"/>
      <c r="DM34" s="52"/>
      <c r="DN34" s="52"/>
      <c r="DO34" s="52"/>
      <c r="DP34" s="52"/>
      <c r="DQ34" s="52"/>
      <c r="DR34" s="52"/>
      <c r="DS34" s="52"/>
      <c r="DT34" s="52"/>
      <c r="DU34" s="52"/>
      <c r="DV34" s="52"/>
      <c r="DW34" s="52"/>
      <c r="DX34" s="52"/>
      <c r="DY34" s="52"/>
      <c r="DZ34" s="52"/>
      <c r="EA34" s="52"/>
      <c r="EB34" s="52"/>
      <c r="EC34" s="52"/>
      <c r="ED34" s="52"/>
      <c r="EE34" s="52"/>
      <c r="EF34" s="52"/>
      <c r="EG34" s="52"/>
      <c r="EH34" s="52"/>
      <c r="EI34" s="52"/>
      <c r="EJ34" s="52"/>
      <c r="EK34" s="52"/>
      <c r="EL34" s="52"/>
      <c r="EM34" s="52"/>
      <c r="EN34" s="52"/>
      <c r="EO34" s="52"/>
      <c r="EP34" s="52"/>
      <c r="EQ34" s="52"/>
      <c r="ER34" s="52"/>
      <c r="ES34" s="52"/>
      <c r="ET34" s="52"/>
      <c r="EU34" s="52"/>
      <c r="EV34" s="52"/>
      <c r="EW34" s="52"/>
      <c r="EX34" s="52"/>
      <c r="EY34" s="52"/>
      <c r="EZ34" s="52"/>
      <c r="FA34" s="52"/>
      <c r="FB34" s="52"/>
      <c r="FC34" s="52"/>
      <c r="FD34" s="52"/>
      <c r="FE34" s="52"/>
      <c r="FF34" s="52"/>
      <c r="FG34" s="52"/>
      <c r="FH34" s="52"/>
      <c r="FI34" s="52"/>
      <c r="FJ34" s="52"/>
      <c r="FK34" s="52"/>
      <c r="FL34" s="52"/>
      <c r="FM34" s="52"/>
      <c r="FN34" s="52"/>
    </row>
    <row r="35" spans="5:170" x14ac:dyDescent="0.25">
      <c r="E35" s="52"/>
      <c r="F35" s="52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  <c r="AF35" s="52"/>
      <c r="AG35" s="52"/>
      <c r="AH35" s="52"/>
      <c r="AI35" s="52"/>
      <c r="AJ35" s="52"/>
      <c r="AK35" s="52"/>
      <c r="AL35" s="52"/>
      <c r="AM35" s="52"/>
      <c r="AN35" s="52"/>
      <c r="AO35" s="52"/>
      <c r="AP35" s="52"/>
      <c r="AQ35" s="52"/>
      <c r="AR35" s="52"/>
      <c r="AS35" s="52"/>
      <c r="AT35" s="52"/>
      <c r="AU35" s="52"/>
      <c r="AV35" s="52"/>
      <c r="AW35" s="52"/>
      <c r="AX35" s="52"/>
      <c r="AY35" s="52"/>
      <c r="AZ35" s="52"/>
      <c r="BA35" s="52"/>
      <c r="BB35" s="52"/>
      <c r="BC35" s="52"/>
      <c r="BD35" s="52"/>
      <c r="BE35" s="52"/>
      <c r="BF35" s="52"/>
      <c r="BG35" s="52"/>
      <c r="BH35" s="52"/>
      <c r="BI35" s="52"/>
      <c r="BJ35" s="52"/>
      <c r="BK35" s="52"/>
      <c r="BL35" s="52"/>
      <c r="BM35" s="52"/>
      <c r="BN35" s="52"/>
      <c r="BO35" s="52"/>
      <c r="BP35" s="52"/>
      <c r="BQ35" s="52"/>
      <c r="BR35" s="52"/>
      <c r="BS35" s="52"/>
      <c r="BT35" s="52"/>
      <c r="BU35" s="52"/>
      <c r="BV35" s="52"/>
      <c r="BW35" s="52"/>
      <c r="BX35" s="52"/>
      <c r="BY35" s="52"/>
      <c r="BZ35" s="52"/>
      <c r="CA35" s="52"/>
      <c r="CB35" s="52"/>
      <c r="CC35" s="52"/>
      <c r="CD35" s="52"/>
      <c r="CE35" s="52"/>
      <c r="CF35" s="52"/>
      <c r="CG35" s="52"/>
      <c r="CH35" s="52"/>
      <c r="CI35" s="52"/>
      <c r="CJ35" s="52"/>
      <c r="CK35" s="52"/>
      <c r="CL35" s="52"/>
      <c r="CM35" s="52"/>
      <c r="CN35" s="52"/>
      <c r="CO35" s="52"/>
      <c r="CP35" s="52"/>
      <c r="CQ35" s="52"/>
      <c r="CR35" s="52"/>
      <c r="CS35" s="52"/>
      <c r="CT35" s="52"/>
      <c r="CU35" s="52"/>
      <c r="CV35" s="52"/>
      <c r="CW35" s="52"/>
      <c r="CX35" s="52"/>
      <c r="CY35" s="52"/>
      <c r="CZ35" s="52"/>
      <c r="DA35" s="52"/>
      <c r="DB35" s="52"/>
      <c r="DC35" s="52"/>
      <c r="DD35" s="52"/>
      <c r="DE35" s="52"/>
      <c r="DF35" s="52"/>
      <c r="DG35" s="52"/>
      <c r="DH35" s="52"/>
      <c r="DI35" s="52"/>
      <c r="DJ35" s="52"/>
      <c r="DK35" s="52"/>
      <c r="DL35" s="52"/>
      <c r="DM35" s="52"/>
      <c r="DN35" s="52"/>
      <c r="DO35" s="52"/>
      <c r="DP35" s="52"/>
      <c r="DQ35" s="52"/>
      <c r="DR35" s="52"/>
      <c r="DS35" s="52"/>
      <c r="DT35" s="52"/>
      <c r="DU35" s="52"/>
      <c r="DV35" s="52"/>
      <c r="DW35" s="52"/>
      <c r="DX35" s="52"/>
      <c r="DY35" s="52"/>
      <c r="DZ35" s="52"/>
      <c r="EA35" s="52"/>
      <c r="EB35" s="52"/>
      <c r="EC35" s="52"/>
      <c r="ED35" s="52"/>
      <c r="EE35" s="52"/>
      <c r="EF35" s="52"/>
      <c r="EG35" s="52"/>
      <c r="EH35" s="52"/>
      <c r="EI35" s="52"/>
      <c r="EJ35" s="52"/>
      <c r="EK35" s="52"/>
      <c r="EL35" s="52"/>
      <c r="EM35" s="52"/>
      <c r="EN35" s="52"/>
      <c r="EO35" s="52"/>
      <c r="EP35" s="52"/>
      <c r="EQ35" s="52"/>
      <c r="ER35" s="52"/>
      <c r="ES35" s="52"/>
      <c r="ET35" s="52"/>
      <c r="EU35" s="52"/>
      <c r="EV35" s="52"/>
      <c r="EW35" s="52"/>
      <c r="EX35" s="52"/>
      <c r="EY35" s="52"/>
      <c r="EZ35" s="52"/>
      <c r="FA35" s="52"/>
      <c r="FB35" s="52"/>
      <c r="FC35" s="52"/>
      <c r="FD35" s="52"/>
      <c r="FE35" s="52"/>
      <c r="FF35" s="52"/>
      <c r="FG35" s="52"/>
      <c r="FH35" s="52"/>
      <c r="FI35" s="52"/>
      <c r="FJ35" s="52"/>
      <c r="FK35" s="52"/>
      <c r="FL35" s="52"/>
      <c r="FM35" s="52"/>
      <c r="FN35" s="52"/>
    </row>
    <row r="36" spans="5:170" x14ac:dyDescent="0.25">
      <c r="E36" s="52"/>
      <c r="F36" s="52"/>
      <c r="G36" s="52"/>
      <c r="H36" s="52"/>
      <c r="I36" s="52"/>
      <c r="J36" s="52"/>
      <c r="K36" s="52"/>
      <c r="L36" s="52"/>
      <c r="M36" s="52"/>
      <c r="N36" s="52"/>
      <c r="O36" s="52"/>
      <c r="P36" s="52"/>
      <c r="Q36" s="52"/>
      <c r="R36" s="52"/>
      <c r="S36" s="52"/>
      <c r="T36" s="52"/>
      <c r="U36" s="52"/>
      <c r="V36" s="52"/>
      <c r="W36" s="52"/>
      <c r="X36" s="52"/>
      <c r="Y36" s="52"/>
      <c r="Z36" s="52"/>
      <c r="AA36" s="52"/>
      <c r="AB36" s="52"/>
      <c r="AC36" s="52"/>
      <c r="AD36" s="52"/>
      <c r="AE36" s="52"/>
      <c r="AF36" s="52"/>
      <c r="AG36" s="52"/>
      <c r="AH36" s="52"/>
      <c r="AI36" s="52"/>
      <c r="AJ36" s="52"/>
      <c r="AK36" s="52"/>
      <c r="AL36" s="52"/>
      <c r="AM36" s="52"/>
      <c r="AN36" s="52"/>
      <c r="AO36" s="52"/>
      <c r="AP36" s="52"/>
      <c r="AQ36" s="52"/>
      <c r="AR36" s="52"/>
      <c r="AS36" s="52"/>
      <c r="AT36" s="52"/>
      <c r="AU36" s="52"/>
      <c r="AV36" s="52"/>
      <c r="AW36" s="52"/>
      <c r="AX36" s="52"/>
      <c r="AY36" s="52"/>
      <c r="AZ36" s="52"/>
      <c r="BA36" s="52"/>
      <c r="BB36" s="52"/>
      <c r="BC36" s="52"/>
      <c r="BD36" s="52"/>
      <c r="BE36" s="52"/>
      <c r="BF36" s="52"/>
      <c r="BG36" s="52"/>
      <c r="BH36" s="52"/>
      <c r="BI36" s="52"/>
      <c r="BJ36" s="52"/>
      <c r="BK36" s="52"/>
      <c r="BL36" s="52"/>
      <c r="BM36" s="52"/>
      <c r="BN36" s="52"/>
      <c r="BO36" s="52"/>
      <c r="BP36" s="52"/>
      <c r="BQ36" s="52"/>
      <c r="BR36" s="52"/>
      <c r="BS36" s="52"/>
      <c r="BT36" s="52"/>
      <c r="BU36" s="52"/>
      <c r="BV36" s="52"/>
      <c r="BW36" s="52"/>
      <c r="BX36" s="52"/>
      <c r="BY36" s="52"/>
      <c r="BZ36" s="52"/>
      <c r="CA36" s="52"/>
      <c r="CB36" s="52"/>
      <c r="CC36" s="52"/>
      <c r="CD36" s="52"/>
      <c r="CE36" s="52"/>
      <c r="CF36" s="52"/>
      <c r="CG36" s="52"/>
      <c r="CH36" s="52"/>
      <c r="CI36" s="52"/>
      <c r="CJ36" s="52"/>
      <c r="CK36" s="52"/>
      <c r="CL36" s="52"/>
      <c r="CM36" s="52"/>
      <c r="CN36" s="52"/>
      <c r="CO36" s="52"/>
      <c r="CP36" s="52"/>
      <c r="CQ36" s="52"/>
      <c r="CR36" s="52"/>
      <c r="CS36" s="52"/>
      <c r="CT36" s="52"/>
      <c r="CU36" s="52"/>
      <c r="CV36" s="52"/>
      <c r="CW36" s="52"/>
      <c r="CX36" s="52"/>
      <c r="CY36" s="52"/>
      <c r="CZ36" s="52"/>
      <c r="DA36" s="52"/>
      <c r="DB36" s="52"/>
      <c r="DC36" s="52"/>
      <c r="DD36" s="52"/>
      <c r="DE36" s="52"/>
      <c r="DF36" s="52"/>
      <c r="DG36" s="52"/>
      <c r="DH36" s="52"/>
      <c r="DI36" s="52"/>
      <c r="DJ36" s="52"/>
      <c r="DK36" s="52"/>
      <c r="DL36" s="52"/>
      <c r="DM36" s="52"/>
      <c r="DN36" s="52"/>
      <c r="DO36" s="52"/>
      <c r="DP36" s="52"/>
      <c r="DQ36" s="52"/>
      <c r="DR36" s="52"/>
      <c r="DS36" s="52"/>
      <c r="DT36" s="52"/>
      <c r="DU36" s="52"/>
      <c r="DV36" s="52"/>
      <c r="DW36" s="52"/>
      <c r="DX36" s="52"/>
      <c r="DY36" s="52"/>
      <c r="DZ36" s="52"/>
      <c r="EA36" s="52"/>
      <c r="EB36" s="52"/>
      <c r="EC36" s="52"/>
      <c r="ED36" s="52"/>
      <c r="EE36" s="52"/>
      <c r="EF36" s="52"/>
      <c r="EG36" s="52"/>
      <c r="EH36" s="52"/>
      <c r="EI36" s="52"/>
      <c r="EJ36" s="52"/>
      <c r="EK36" s="52"/>
      <c r="EL36" s="52"/>
      <c r="EM36" s="52"/>
      <c r="EN36" s="52"/>
      <c r="EO36" s="52"/>
      <c r="EP36" s="52"/>
      <c r="EQ36" s="52"/>
      <c r="ER36" s="52"/>
      <c r="ES36" s="52"/>
      <c r="ET36" s="52"/>
      <c r="EU36" s="52"/>
      <c r="EV36" s="52"/>
      <c r="EW36" s="52"/>
      <c r="EX36" s="52"/>
      <c r="EY36" s="52"/>
      <c r="EZ36" s="52"/>
      <c r="FA36" s="52"/>
      <c r="FB36" s="52"/>
      <c r="FC36" s="52"/>
      <c r="FD36" s="52"/>
      <c r="FE36" s="52"/>
      <c r="FF36" s="52"/>
      <c r="FG36" s="52"/>
      <c r="FH36" s="52"/>
      <c r="FI36" s="52"/>
      <c r="FJ36" s="52"/>
      <c r="FK36" s="52"/>
      <c r="FL36" s="52"/>
      <c r="FM36" s="52"/>
      <c r="FN36" s="52"/>
    </row>
    <row r="37" spans="5:170" x14ac:dyDescent="0.25">
      <c r="E37" s="52"/>
      <c r="F37" s="52"/>
      <c r="G37" s="52"/>
      <c r="H37" s="52"/>
      <c r="I37" s="52"/>
      <c r="J37" s="52"/>
      <c r="K37" s="52"/>
      <c r="L37" s="52"/>
      <c r="M37" s="52"/>
      <c r="N37" s="52"/>
      <c r="O37" s="52"/>
      <c r="P37" s="52"/>
      <c r="Q37" s="52"/>
      <c r="R37" s="52"/>
      <c r="S37" s="52"/>
      <c r="T37" s="52"/>
      <c r="U37" s="52"/>
      <c r="V37" s="52"/>
      <c r="W37" s="52"/>
      <c r="X37" s="52"/>
      <c r="Y37" s="52"/>
      <c r="Z37" s="52"/>
      <c r="AA37" s="52"/>
      <c r="AB37" s="52"/>
      <c r="AC37" s="52"/>
      <c r="AD37" s="52"/>
      <c r="AE37" s="52"/>
      <c r="AF37" s="52"/>
      <c r="AG37" s="52"/>
      <c r="AH37" s="52"/>
      <c r="AI37" s="52"/>
      <c r="AJ37" s="52"/>
      <c r="AK37" s="52"/>
      <c r="AL37" s="52"/>
      <c r="AM37" s="52"/>
      <c r="AN37" s="52"/>
      <c r="AO37" s="52"/>
      <c r="AP37" s="52"/>
      <c r="AQ37" s="52"/>
      <c r="AR37" s="52"/>
      <c r="AS37" s="52"/>
      <c r="AT37" s="52"/>
      <c r="AU37" s="52"/>
      <c r="AV37" s="52"/>
      <c r="AW37" s="52"/>
      <c r="AX37" s="52"/>
      <c r="AY37" s="52"/>
      <c r="AZ37" s="52"/>
      <c r="BA37" s="52"/>
      <c r="BB37" s="52"/>
      <c r="BC37" s="52"/>
      <c r="BD37" s="52"/>
      <c r="BE37" s="52"/>
      <c r="BF37" s="52"/>
      <c r="BG37" s="52"/>
      <c r="BH37" s="52"/>
      <c r="BI37" s="52"/>
      <c r="BJ37" s="52"/>
      <c r="BK37" s="52"/>
      <c r="BL37" s="52"/>
      <c r="BM37" s="52"/>
      <c r="BN37" s="52"/>
      <c r="BO37" s="52"/>
      <c r="BP37" s="52"/>
      <c r="BQ37" s="52"/>
      <c r="BR37" s="52"/>
      <c r="BS37" s="52"/>
      <c r="BT37" s="52"/>
      <c r="BU37" s="52"/>
      <c r="BV37" s="52"/>
      <c r="BW37" s="52"/>
      <c r="BX37" s="52"/>
      <c r="BY37" s="52"/>
      <c r="BZ37" s="52"/>
      <c r="CA37" s="52"/>
      <c r="CB37" s="52"/>
      <c r="CC37" s="52"/>
      <c r="CD37" s="52"/>
      <c r="CE37" s="52"/>
      <c r="CF37" s="52"/>
      <c r="CG37" s="52"/>
      <c r="CH37" s="52"/>
      <c r="CI37" s="52"/>
      <c r="CJ37" s="52"/>
      <c r="CK37" s="52"/>
      <c r="CL37" s="52"/>
      <c r="CM37" s="52"/>
      <c r="CN37" s="52"/>
      <c r="CO37" s="52"/>
      <c r="CP37" s="52"/>
      <c r="CQ37" s="52"/>
      <c r="CR37" s="52"/>
      <c r="CS37" s="52"/>
      <c r="CT37" s="52"/>
      <c r="CU37" s="52"/>
      <c r="CV37" s="52"/>
      <c r="CW37" s="52"/>
      <c r="CX37" s="52"/>
      <c r="CY37" s="52"/>
      <c r="CZ37" s="52"/>
      <c r="DA37" s="52"/>
      <c r="DB37" s="52"/>
      <c r="DC37" s="52"/>
      <c r="DD37" s="52"/>
      <c r="DE37" s="52"/>
      <c r="DF37" s="52"/>
      <c r="DG37" s="52"/>
      <c r="DH37" s="52"/>
      <c r="DI37" s="52"/>
      <c r="DJ37" s="52"/>
      <c r="DK37" s="52"/>
      <c r="DL37" s="52"/>
      <c r="DM37" s="52"/>
      <c r="DN37" s="52"/>
      <c r="DO37" s="52"/>
      <c r="DP37" s="52"/>
      <c r="DQ37" s="52"/>
      <c r="DR37" s="52"/>
      <c r="DS37" s="52"/>
      <c r="DT37" s="52"/>
      <c r="DU37" s="52"/>
      <c r="DV37" s="52"/>
      <c r="DW37" s="52"/>
      <c r="DX37" s="52"/>
      <c r="DY37" s="52"/>
      <c r="DZ37" s="52"/>
      <c r="EA37" s="52"/>
      <c r="EB37" s="52"/>
      <c r="EC37" s="52"/>
      <c r="ED37" s="52"/>
      <c r="EE37" s="52"/>
      <c r="EF37" s="52"/>
      <c r="EG37" s="52"/>
      <c r="EH37" s="52"/>
      <c r="EI37" s="52"/>
      <c r="EJ37" s="52"/>
      <c r="EK37" s="52"/>
      <c r="EL37" s="52"/>
      <c r="EM37" s="52"/>
      <c r="EN37" s="52"/>
      <c r="EO37" s="52"/>
      <c r="EP37" s="52"/>
      <c r="EQ37" s="52"/>
      <c r="ER37" s="52"/>
      <c r="ES37" s="52"/>
      <c r="ET37" s="52"/>
      <c r="EU37" s="52"/>
      <c r="EV37" s="52"/>
      <c r="EW37" s="52"/>
      <c r="EX37" s="52"/>
      <c r="EY37" s="52"/>
      <c r="EZ37" s="52"/>
      <c r="FA37" s="52"/>
      <c r="FB37" s="52"/>
      <c r="FC37" s="52"/>
      <c r="FD37" s="52"/>
      <c r="FE37" s="52"/>
      <c r="FF37" s="52"/>
      <c r="FG37" s="52"/>
      <c r="FH37" s="52"/>
      <c r="FI37" s="52"/>
      <c r="FJ37" s="52"/>
      <c r="FK37" s="52"/>
      <c r="FL37" s="52"/>
      <c r="FM37" s="52"/>
      <c r="FN37" s="52"/>
    </row>
    <row r="38" spans="5:170" x14ac:dyDescent="0.25">
      <c r="E38" s="52"/>
      <c r="F38" s="52"/>
      <c r="G38" s="52"/>
      <c r="H38" s="52"/>
      <c r="I38" s="52"/>
      <c r="J38" s="52"/>
      <c r="K38" s="52"/>
      <c r="L38" s="52"/>
      <c r="M38" s="52"/>
      <c r="N38" s="52"/>
      <c r="O38" s="52"/>
      <c r="P38" s="52"/>
      <c r="Q38" s="52"/>
      <c r="R38" s="52"/>
      <c r="S38" s="52"/>
      <c r="T38" s="52"/>
      <c r="U38" s="52"/>
      <c r="V38" s="52"/>
      <c r="W38" s="52"/>
      <c r="X38" s="52"/>
      <c r="Y38" s="52"/>
      <c r="Z38" s="52"/>
      <c r="AA38" s="52"/>
      <c r="AB38" s="52"/>
      <c r="AC38" s="52"/>
      <c r="AD38" s="52"/>
      <c r="AE38" s="52"/>
      <c r="AF38" s="52"/>
      <c r="AG38" s="52"/>
      <c r="AH38" s="52"/>
      <c r="AI38" s="52"/>
      <c r="AJ38" s="52"/>
      <c r="AK38" s="52"/>
      <c r="AL38" s="52"/>
      <c r="AM38" s="52"/>
      <c r="AN38" s="52"/>
      <c r="AO38" s="52"/>
      <c r="AP38" s="52"/>
      <c r="AQ38" s="52"/>
      <c r="AR38" s="52"/>
      <c r="AS38" s="52"/>
      <c r="AT38" s="52"/>
      <c r="AU38" s="52"/>
      <c r="AV38" s="52"/>
      <c r="AW38" s="52"/>
      <c r="AX38" s="52"/>
      <c r="AY38" s="52"/>
      <c r="AZ38" s="52"/>
      <c r="BA38" s="52"/>
      <c r="BB38" s="52"/>
      <c r="BC38" s="52"/>
      <c r="BD38" s="52"/>
      <c r="BE38" s="52"/>
      <c r="BF38" s="52"/>
      <c r="BG38" s="52"/>
      <c r="BH38" s="52"/>
      <c r="BI38" s="52"/>
      <c r="BJ38" s="52"/>
      <c r="BK38" s="52"/>
      <c r="BL38" s="52"/>
      <c r="BM38" s="52"/>
      <c r="BN38" s="52"/>
      <c r="BO38" s="52"/>
      <c r="BP38" s="52"/>
      <c r="BQ38" s="52"/>
      <c r="BR38" s="52"/>
      <c r="BS38" s="52"/>
      <c r="BT38" s="52"/>
      <c r="BU38" s="52"/>
      <c r="BV38" s="52"/>
      <c r="BW38" s="52"/>
      <c r="BX38" s="52"/>
      <c r="BY38" s="52"/>
      <c r="BZ38" s="52"/>
      <c r="CA38" s="52"/>
      <c r="CB38" s="52"/>
      <c r="CC38" s="52"/>
      <c r="CD38" s="52"/>
      <c r="CE38" s="52"/>
      <c r="CF38" s="52"/>
      <c r="CG38" s="52"/>
      <c r="CH38" s="52"/>
      <c r="CI38" s="52"/>
      <c r="CJ38" s="52"/>
      <c r="CK38" s="52"/>
      <c r="CL38" s="52"/>
      <c r="CM38" s="52"/>
      <c r="CN38" s="52"/>
      <c r="CO38" s="52"/>
      <c r="CP38" s="52"/>
      <c r="CQ38" s="52"/>
      <c r="CR38" s="52"/>
      <c r="CS38" s="52"/>
      <c r="CT38" s="52"/>
      <c r="CU38" s="52"/>
      <c r="CV38" s="52"/>
      <c r="CW38" s="52"/>
      <c r="CX38" s="52"/>
      <c r="CY38" s="52"/>
      <c r="CZ38" s="52"/>
      <c r="DA38" s="52"/>
      <c r="DB38" s="52"/>
      <c r="DC38" s="52"/>
      <c r="DD38" s="52"/>
      <c r="DE38" s="52"/>
      <c r="DF38" s="52"/>
      <c r="DG38" s="52"/>
      <c r="DH38" s="52"/>
      <c r="DI38" s="52"/>
      <c r="DJ38" s="52"/>
      <c r="DK38" s="52"/>
      <c r="DL38" s="52"/>
      <c r="DM38" s="52"/>
      <c r="DN38" s="52"/>
      <c r="DO38" s="52"/>
      <c r="DP38" s="52"/>
      <c r="DQ38" s="52"/>
      <c r="DR38" s="52"/>
      <c r="DS38" s="52"/>
      <c r="DT38" s="52"/>
      <c r="DU38" s="52"/>
      <c r="DV38" s="52"/>
      <c r="DW38" s="52"/>
      <c r="DX38" s="52"/>
      <c r="DY38" s="52"/>
      <c r="DZ38" s="52"/>
      <c r="EA38" s="52"/>
      <c r="EB38" s="52"/>
      <c r="EC38" s="52"/>
      <c r="ED38" s="52"/>
      <c r="EE38" s="52"/>
      <c r="EF38" s="52"/>
      <c r="EG38" s="52"/>
      <c r="EH38" s="52"/>
      <c r="EI38" s="52"/>
      <c r="EJ38" s="52"/>
      <c r="EK38" s="52"/>
      <c r="EL38" s="52"/>
      <c r="EM38" s="52"/>
      <c r="EN38" s="52"/>
      <c r="EO38" s="52"/>
      <c r="EP38" s="52"/>
      <c r="EQ38" s="52"/>
      <c r="ER38" s="52"/>
      <c r="ES38" s="52"/>
      <c r="ET38" s="52"/>
      <c r="EU38" s="52"/>
      <c r="EV38" s="52"/>
      <c r="EW38" s="52"/>
      <c r="EX38" s="52"/>
      <c r="EY38" s="52"/>
      <c r="EZ38" s="52"/>
      <c r="FA38" s="52"/>
      <c r="FB38" s="52"/>
      <c r="FC38" s="52"/>
      <c r="FD38" s="52"/>
      <c r="FE38" s="52"/>
      <c r="FF38" s="52"/>
      <c r="FG38" s="52"/>
      <c r="FH38" s="52"/>
      <c r="FI38" s="52"/>
      <c r="FJ38" s="52"/>
      <c r="FK38" s="52"/>
      <c r="FL38" s="52"/>
      <c r="FM38" s="52"/>
      <c r="FN38" s="52"/>
    </row>
    <row r="39" spans="5:170" x14ac:dyDescent="0.25">
      <c r="E39" s="52"/>
      <c r="F39" s="52"/>
      <c r="G39" s="52"/>
      <c r="H39" s="52"/>
      <c r="I39" s="52"/>
      <c r="J39" s="52"/>
      <c r="K39" s="52"/>
      <c r="L39" s="52"/>
      <c r="M39" s="52"/>
      <c r="N39" s="52"/>
      <c r="O39" s="52"/>
      <c r="P39" s="52"/>
      <c r="Q39" s="52"/>
      <c r="R39" s="52"/>
      <c r="S39" s="52"/>
      <c r="T39" s="52"/>
      <c r="U39" s="52"/>
      <c r="V39" s="52"/>
      <c r="W39" s="52"/>
      <c r="X39" s="52"/>
      <c r="Y39" s="52"/>
      <c r="Z39" s="52"/>
      <c r="AA39" s="52"/>
      <c r="AB39" s="52"/>
      <c r="AC39" s="52"/>
      <c r="AD39" s="52"/>
      <c r="AE39" s="52"/>
      <c r="AF39" s="52"/>
      <c r="AG39" s="52"/>
      <c r="AH39" s="52"/>
      <c r="AI39" s="52"/>
      <c r="AJ39" s="52"/>
      <c r="AK39" s="52"/>
      <c r="AL39" s="52"/>
      <c r="AM39" s="52"/>
      <c r="AN39" s="52"/>
      <c r="AO39" s="52"/>
      <c r="AP39" s="52"/>
      <c r="AQ39" s="52"/>
      <c r="AR39" s="52"/>
      <c r="AS39" s="52"/>
      <c r="AT39" s="52"/>
      <c r="AU39" s="52"/>
      <c r="AV39" s="52"/>
      <c r="AW39" s="52"/>
      <c r="AX39" s="52"/>
      <c r="AY39" s="52"/>
      <c r="AZ39" s="52"/>
      <c r="BA39" s="52"/>
      <c r="BB39" s="52"/>
      <c r="BC39" s="52"/>
      <c r="BD39" s="52"/>
      <c r="BE39" s="52"/>
      <c r="BF39" s="52"/>
      <c r="BG39" s="52"/>
      <c r="BH39" s="52"/>
      <c r="BI39" s="52"/>
      <c r="BJ39" s="52"/>
      <c r="BK39" s="52"/>
      <c r="BL39" s="52"/>
      <c r="BM39" s="52"/>
      <c r="BN39" s="52"/>
      <c r="BO39" s="52"/>
      <c r="BP39" s="52"/>
      <c r="BQ39" s="52"/>
      <c r="BR39" s="52"/>
      <c r="BS39" s="52"/>
      <c r="BT39" s="52"/>
      <c r="BU39" s="52"/>
      <c r="BV39" s="52"/>
      <c r="BW39" s="52"/>
      <c r="BX39" s="52"/>
      <c r="BY39" s="52"/>
      <c r="BZ39" s="52"/>
      <c r="CA39" s="52"/>
      <c r="CB39" s="52"/>
      <c r="CC39" s="52"/>
      <c r="CD39" s="52"/>
      <c r="CE39" s="52"/>
      <c r="CF39" s="52"/>
      <c r="CG39" s="52"/>
      <c r="CH39" s="52"/>
      <c r="CI39" s="52"/>
      <c r="CJ39" s="52"/>
      <c r="CK39" s="52"/>
      <c r="CL39" s="52"/>
      <c r="CM39" s="52"/>
      <c r="CN39" s="52"/>
      <c r="CO39" s="52"/>
      <c r="CP39" s="52"/>
      <c r="CQ39" s="52"/>
      <c r="CR39" s="52"/>
      <c r="CS39" s="52"/>
      <c r="CT39" s="52"/>
      <c r="CU39" s="52"/>
      <c r="CV39" s="52"/>
      <c r="CW39" s="52"/>
      <c r="CX39" s="52"/>
      <c r="CY39" s="52"/>
      <c r="CZ39" s="52"/>
      <c r="DA39" s="52"/>
      <c r="DB39" s="52"/>
      <c r="DC39" s="52"/>
      <c r="DD39" s="52"/>
      <c r="DE39" s="52"/>
      <c r="DF39" s="52"/>
      <c r="DG39" s="52"/>
      <c r="DH39" s="52"/>
      <c r="DI39" s="52"/>
      <c r="DJ39" s="52"/>
      <c r="DK39" s="52"/>
      <c r="DL39" s="52"/>
      <c r="DM39" s="52"/>
      <c r="DN39" s="52"/>
      <c r="DO39" s="52"/>
      <c r="DP39" s="52"/>
      <c r="DQ39" s="52"/>
      <c r="DR39" s="52"/>
      <c r="DS39" s="52"/>
      <c r="DT39" s="52"/>
      <c r="DU39" s="52"/>
      <c r="DV39" s="52"/>
      <c r="DW39" s="52"/>
      <c r="DX39" s="52"/>
      <c r="DY39" s="52"/>
      <c r="DZ39" s="52"/>
      <c r="EA39" s="52"/>
      <c r="EB39" s="52"/>
      <c r="EC39" s="52"/>
      <c r="ED39" s="52"/>
      <c r="EE39" s="52"/>
      <c r="EF39" s="52"/>
      <c r="EG39" s="52"/>
      <c r="EH39" s="52"/>
      <c r="EI39" s="52"/>
      <c r="EJ39" s="52"/>
      <c r="EK39" s="52"/>
      <c r="EL39" s="52"/>
      <c r="EM39" s="52"/>
      <c r="EN39" s="52"/>
      <c r="EO39" s="52"/>
      <c r="EP39" s="52"/>
      <c r="EQ39" s="52"/>
      <c r="ER39" s="52"/>
      <c r="ES39" s="52"/>
      <c r="ET39" s="52"/>
      <c r="EU39" s="52"/>
      <c r="EV39" s="52"/>
      <c r="EW39" s="52"/>
      <c r="EX39" s="52"/>
      <c r="EY39" s="52"/>
      <c r="EZ39" s="52"/>
      <c r="FA39" s="52"/>
      <c r="FB39" s="52"/>
      <c r="FC39" s="52"/>
      <c r="FD39" s="52"/>
      <c r="FE39" s="52"/>
      <c r="FF39" s="52"/>
      <c r="FG39" s="52"/>
      <c r="FH39" s="52"/>
      <c r="FI39" s="52"/>
      <c r="FJ39" s="52"/>
      <c r="FK39" s="52"/>
      <c r="FL39" s="52"/>
      <c r="FM39" s="52"/>
      <c r="FN39" s="52"/>
    </row>
    <row r="40" spans="5:170" x14ac:dyDescent="0.25">
      <c r="E40" s="52"/>
      <c r="F40" s="52"/>
      <c r="G40" s="52"/>
      <c r="H40" s="52"/>
      <c r="I40" s="52"/>
      <c r="J40" s="52"/>
      <c r="K40" s="52"/>
      <c r="L40" s="52"/>
      <c r="M40" s="52"/>
      <c r="N40" s="52"/>
      <c r="O40" s="52"/>
      <c r="P40" s="52"/>
      <c r="Q40" s="52"/>
      <c r="R40" s="52"/>
      <c r="S40" s="52"/>
      <c r="T40" s="52"/>
      <c r="U40" s="52"/>
      <c r="V40" s="52"/>
      <c r="W40" s="52"/>
      <c r="X40" s="52"/>
      <c r="Y40" s="52"/>
      <c r="Z40" s="52"/>
      <c r="AA40" s="52"/>
      <c r="AB40" s="52"/>
      <c r="AC40" s="52"/>
      <c r="AD40" s="52"/>
      <c r="AE40" s="52"/>
      <c r="AF40" s="52"/>
      <c r="AG40" s="52"/>
      <c r="AH40" s="52"/>
      <c r="AI40" s="52"/>
      <c r="AJ40" s="52"/>
      <c r="AK40" s="52"/>
      <c r="AL40" s="52"/>
      <c r="AM40" s="52"/>
      <c r="AN40" s="52"/>
      <c r="AO40" s="52"/>
      <c r="AP40" s="52"/>
      <c r="AQ40" s="52"/>
      <c r="AR40" s="52"/>
      <c r="AS40" s="52"/>
      <c r="AT40" s="52"/>
      <c r="AU40" s="52"/>
      <c r="AV40" s="52"/>
      <c r="AW40" s="52"/>
      <c r="AX40" s="52"/>
      <c r="AY40" s="52"/>
      <c r="AZ40" s="52"/>
      <c r="BA40" s="52"/>
      <c r="BB40" s="52"/>
      <c r="BC40" s="52"/>
      <c r="BD40" s="52"/>
      <c r="BE40" s="52"/>
      <c r="BF40" s="52"/>
      <c r="BG40" s="52"/>
      <c r="BH40" s="52"/>
      <c r="BI40" s="52"/>
      <c r="BJ40" s="52"/>
      <c r="BK40" s="52"/>
      <c r="BL40" s="52"/>
      <c r="BM40" s="52"/>
      <c r="BN40" s="52"/>
      <c r="BO40" s="52"/>
      <c r="BP40" s="52"/>
      <c r="BQ40" s="52"/>
      <c r="BR40" s="52"/>
      <c r="BS40" s="52"/>
      <c r="BT40" s="52"/>
      <c r="BU40" s="52"/>
      <c r="BV40" s="52"/>
      <c r="BW40" s="52"/>
      <c r="BX40" s="52"/>
      <c r="BY40" s="52"/>
      <c r="BZ40" s="52"/>
      <c r="CA40" s="52"/>
      <c r="CB40" s="52"/>
      <c r="CC40" s="52"/>
      <c r="CD40" s="52"/>
      <c r="CE40" s="52"/>
      <c r="CF40" s="52"/>
      <c r="CG40" s="52"/>
      <c r="CH40" s="52"/>
      <c r="CI40" s="52"/>
      <c r="CJ40" s="52"/>
      <c r="CK40" s="52"/>
      <c r="CL40" s="52"/>
      <c r="CM40" s="52"/>
      <c r="CN40" s="52"/>
      <c r="CO40" s="52"/>
      <c r="CP40" s="52"/>
      <c r="CQ40" s="52"/>
      <c r="CR40" s="52"/>
      <c r="CS40" s="52"/>
      <c r="CT40" s="52"/>
      <c r="CU40" s="52"/>
      <c r="CV40" s="52"/>
      <c r="CW40" s="52"/>
      <c r="CX40" s="52"/>
      <c r="CY40" s="52"/>
      <c r="CZ40" s="52"/>
      <c r="DA40" s="52"/>
      <c r="DB40" s="52"/>
      <c r="DC40" s="52"/>
      <c r="DD40" s="52"/>
      <c r="DE40" s="52"/>
      <c r="DF40" s="52"/>
      <c r="DG40" s="52"/>
      <c r="DH40" s="52"/>
      <c r="DI40" s="52"/>
      <c r="DJ40" s="52"/>
      <c r="DK40" s="52"/>
      <c r="DL40" s="52"/>
      <c r="DM40" s="52"/>
      <c r="DN40" s="52"/>
      <c r="DO40" s="52"/>
      <c r="DP40" s="52"/>
      <c r="DQ40" s="52"/>
      <c r="DR40" s="52"/>
      <c r="DS40" s="52"/>
      <c r="DT40" s="52"/>
      <c r="DU40" s="52"/>
      <c r="DV40" s="52"/>
      <c r="DW40" s="52"/>
      <c r="DX40" s="52"/>
      <c r="DY40" s="52"/>
      <c r="DZ40" s="52"/>
      <c r="EA40" s="52"/>
      <c r="EB40" s="52"/>
      <c r="EC40" s="52"/>
      <c r="ED40" s="52"/>
      <c r="EE40" s="52"/>
      <c r="EF40" s="52"/>
      <c r="EG40" s="52"/>
      <c r="EH40" s="52"/>
      <c r="EI40" s="52"/>
      <c r="EJ40" s="52"/>
      <c r="EK40" s="52"/>
      <c r="EL40" s="52"/>
      <c r="EM40" s="52"/>
      <c r="EN40" s="52"/>
      <c r="EO40" s="52"/>
      <c r="EP40" s="52"/>
      <c r="EQ40" s="52"/>
      <c r="ER40" s="52"/>
      <c r="ES40" s="52"/>
      <c r="ET40" s="52"/>
      <c r="EU40" s="52"/>
      <c r="EV40" s="52"/>
      <c r="EW40" s="52"/>
      <c r="EX40" s="52"/>
      <c r="EY40" s="52"/>
      <c r="EZ40" s="52"/>
      <c r="FA40" s="52"/>
      <c r="FB40" s="52"/>
      <c r="FC40" s="52"/>
      <c r="FD40" s="52"/>
      <c r="FE40" s="52"/>
      <c r="FF40" s="52"/>
      <c r="FG40" s="52"/>
      <c r="FH40" s="52"/>
      <c r="FI40" s="52"/>
      <c r="FJ40" s="52"/>
      <c r="FK40" s="52"/>
      <c r="FL40" s="52"/>
      <c r="FM40" s="52"/>
      <c r="FN40" s="52"/>
    </row>
    <row r="41" spans="5:170" x14ac:dyDescent="0.25">
      <c r="E41" s="52"/>
      <c r="F41" s="52"/>
      <c r="G41" s="52"/>
      <c r="H41" s="52"/>
      <c r="I41" s="52"/>
      <c r="J41" s="52"/>
      <c r="K41" s="52"/>
      <c r="L41" s="52"/>
      <c r="M41" s="52"/>
      <c r="N41" s="52"/>
      <c r="O41" s="52"/>
      <c r="P41" s="52"/>
      <c r="Q41" s="52"/>
      <c r="R41" s="52"/>
      <c r="S41" s="52"/>
      <c r="T41" s="52"/>
      <c r="U41" s="52"/>
      <c r="V41" s="52"/>
      <c r="W41" s="52"/>
      <c r="X41" s="52"/>
      <c r="Y41" s="52"/>
      <c r="Z41" s="52"/>
      <c r="AA41" s="52"/>
      <c r="AB41" s="52"/>
      <c r="AC41" s="52"/>
      <c r="AD41" s="52"/>
      <c r="AE41" s="52"/>
      <c r="AF41" s="52"/>
      <c r="AG41" s="52"/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  <c r="BM41" s="52"/>
      <c r="BN41" s="52"/>
      <c r="BO41" s="52"/>
      <c r="BP41" s="52"/>
      <c r="BQ41" s="52"/>
      <c r="BR41" s="52"/>
      <c r="BS41" s="52"/>
      <c r="BT41" s="52"/>
      <c r="BU41" s="52"/>
      <c r="BV41" s="52"/>
      <c r="BW41" s="52"/>
      <c r="BX41" s="52"/>
      <c r="BY41" s="52"/>
      <c r="BZ41" s="52"/>
      <c r="CA41" s="52"/>
      <c r="CB41" s="52"/>
      <c r="CC41" s="52"/>
      <c r="CD41" s="52"/>
      <c r="CE41" s="52"/>
      <c r="CF41" s="52"/>
      <c r="CG41" s="52"/>
      <c r="CH41" s="52"/>
      <c r="CI41" s="52"/>
      <c r="CJ41" s="52"/>
      <c r="CK41" s="52"/>
      <c r="CL41" s="52"/>
      <c r="CM41" s="52"/>
      <c r="CN41" s="52"/>
      <c r="CO41" s="52"/>
      <c r="CP41" s="52"/>
      <c r="CQ41" s="52"/>
      <c r="CR41" s="52"/>
      <c r="CS41" s="52"/>
      <c r="CT41" s="52"/>
      <c r="CU41" s="52"/>
      <c r="CV41" s="52"/>
      <c r="CW41" s="52"/>
      <c r="CX41" s="52"/>
      <c r="CY41" s="52"/>
      <c r="CZ41" s="52"/>
      <c r="DA41" s="52"/>
      <c r="DB41" s="52"/>
      <c r="DC41" s="52"/>
      <c r="DD41" s="52"/>
      <c r="DE41" s="52"/>
      <c r="DF41" s="52"/>
      <c r="DG41" s="52"/>
      <c r="DH41" s="52"/>
      <c r="DI41" s="52"/>
      <c r="DJ41" s="52"/>
      <c r="DK41" s="52"/>
      <c r="DL41" s="52"/>
      <c r="DM41" s="52"/>
      <c r="DN41" s="52"/>
      <c r="DO41" s="52"/>
      <c r="DP41" s="52"/>
      <c r="DQ41" s="52"/>
      <c r="DR41" s="52"/>
      <c r="DS41" s="52"/>
      <c r="DT41" s="52"/>
      <c r="DU41" s="52"/>
      <c r="DV41" s="52"/>
      <c r="DW41" s="52"/>
      <c r="DX41" s="52"/>
      <c r="DY41" s="52"/>
      <c r="DZ41" s="52"/>
      <c r="EA41" s="52"/>
      <c r="EB41" s="52"/>
      <c r="EC41" s="52"/>
      <c r="ED41" s="52"/>
      <c r="EE41" s="52"/>
      <c r="EF41" s="52"/>
      <c r="EG41" s="52"/>
      <c r="EH41" s="52"/>
      <c r="EI41" s="52"/>
      <c r="EJ41" s="52"/>
      <c r="EK41" s="52"/>
      <c r="EL41" s="52"/>
      <c r="EM41" s="52"/>
      <c r="EN41" s="52"/>
      <c r="EO41" s="52"/>
      <c r="EP41" s="52"/>
      <c r="EQ41" s="52"/>
      <c r="ER41" s="52"/>
      <c r="ES41" s="52"/>
      <c r="ET41" s="52"/>
      <c r="EU41" s="52"/>
      <c r="EV41" s="52"/>
      <c r="EW41" s="52"/>
      <c r="EX41" s="52"/>
      <c r="EY41" s="52"/>
      <c r="EZ41" s="52"/>
      <c r="FA41" s="52"/>
      <c r="FB41" s="52"/>
      <c r="FC41" s="52"/>
      <c r="FD41" s="52"/>
      <c r="FE41" s="52"/>
      <c r="FF41" s="52"/>
      <c r="FG41" s="52"/>
      <c r="FH41" s="52"/>
      <c r="FI41" s="52"/>
      <c r="FJ41" s="52"/>
      <c r="FK41" s="52"/>
      <c r="FL41" s="52"/>
      <c r="FM41" s="52"/>
      <c r="FN41" s="52"/>
    </row>
    <row r="42" spans="5:170" x14ac:dyDescent="0.25">
      <c r="E42" s="52"/>
      <c r="F42" s="52"/>
      <c r="G42" s="52"/>
      <c r="H42" s="52"/>
      <c r="I42" s="52"/>
      <c r="J42" s="52"/>
      <c r="K42" s="52"/>
      <c r="L42" s="52"/>
      <c r="M42" s="52"/>
      <c r="N42" s="52"/>
      <c r="O42" s="52"/>
      <c r="P42" s="52"/>
      <c r="Q42" s="52"/>
      <c r="R42" s="52"/>
      <c r="S42" s="52"/>
      <c r="T42" s="52"/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52"/>
      <c r="AF42" s="52"/>
      <c r="AG42" s="52"/>
      <c r="AH42" s="52"/>
      <c r="AI42" s="52"/>
      <c r="AJ42" s="52"/>
      <c r="AK42" s="52"/>
      <c r="AL42" s="52"/>
      <c r="AM42" s="52"/>
      <c r="AN42" s="52"/>
      <c r="AO42" s="52"/>
      <c r="AP42" s="52"/>
      <c r="AQ42" s="52"/>
      <c r="AR42" s="52"/>
      <c r="AS42" s="52"/>
      <c r="AT42" s="52"/>
      <c r="AU42" s="52"/>
      <c r="AV42" s="52"/>
      <c r="AW42" s="52"/>
      <c r="AX42" s="52"/>
      <c r="AY42" s="52"/>
      <c r="AZ42" s="52"/>
      <c r="BA42" s="52"/>
      <c r="BB42" s="52"/>
      <c r="BC42" s="52"/>
      <c r="BD42" s="52"/>
      <c r="BE42" s="52"/>
      <c r="BF42" s="52"/>
      <c r="BG42" s="52"/>
      <c r="BH42" s="52"/>
      <c r="BI42" s="52"/>
      <c r="BJ42" s="52"/>
      <c r="BK42" s="52"/>
      <c r="BL42" s="52"/>
      <c r="BM42" s="52"/>
      <c r="BN42" s="52"/>
      <c r="BO42" s="52"/>
      <c r="BP42" s="52"/>
      <c r="BQ42" s="52"/>
      <c r="BR42" s="52"/>
      <c r="BS42" s="52"/>
      <c r="BT42" s="52"/>
      <c r="BU42" s="52"/>
      <c r="BV42" s="52"/>
      <c r="BW42" s="52"/>
      <c r="BX42" s="52"/>
      <c r="BY42" s="52"/>
      <c r="BZ42" s="52"/>
      <c r="CA42" s="52"/>
      <c r="CB42" s="52"/>
      <c r="CC42" s="52"/>
      <c r="CD42" s="52"/>
      <c r="CE42" s="52"/>
      <c r="CF42" s="52"/>
      <c r="CG42" s="52"/>
      <c r="CH42" s="52"/>
      <c r="CI42" s="52"/>
      <c r="CJ42" s="52"/>
      <c r="CK42" s="52"/>
      <c r="CL42" s="52"/>
      <c r="CM42" s="52"/>
      <c r="CN42" s="52"/>
      <c r="CO42" s="52"/>
      <c r="CP42" s="52"/>
      <c r="CQ42" s="52"/>
      <c r="CR42" s="52"/>
      <c r="CS42" s="52"/>
      <c r="CT42" s="52"/>
      <c r="CU42" s="52"/>
      <c r="CV42" s="52"/>
      <c r="CW42" s="52"/>
      <c r="CX42" s="52"/>
      <c r="CY42" s="52"/>
      <c r="CZ42" s="52"/>
      <c r="DA42" s="52"/>
      <c r="DB42" s="52"/>
      <c r="DC42" s="52"/>
      <c r="DD42" s="52"/>
      <c r="DE42" s="52"/>
      <c r="DF42" s="52"/>
      <c r="DG42" s="52"/>
      <c r="DH42" s="52"/>
      <c r="DI42" s="52"/>
      <c r="DJ42" s="52"/>
      <c r="DK42" s="52"/>
      <c r="DL42" s="52"/>
      <c r="DM42" s="52"/>
      <c r="DN42" s="52"/>
      <c r="DO42" s="52"/>
      <c r="DP42" s="52"/>
      <c r="DQ42" s="52"/>
      <c r="DR42" s="52"/>
      <c r="DS42" s="52"/>
      <c r="DT42" s="52"/>
      <c r="DU42" s="52"/>
      <c r="DV42" s="52"/>
      <c r="DW42" s="52"/>
      <c r="DX42" s="52"/>
      <c r="DY42" s="52"/>
      <c r="DZ42" s="52"/>
      <c r="EA42" s="52"/>
      <c r="EB42" s="52"/>
      <c r="EC42" s="52"/>
      <c r="ED42" s="52"/>
      <c r="EE42" s="52"/>
      <c r="EF42" s="52"/>
      <c r="EG42" s="52"/>
      <c r="EH42" s="52"/>
      <c r="EI42" s="52"/>
      <c r="EJ42" s="52"/>
      <c r="EK42" s="52"/>
      <c r="EL42" s="52"/>
      <c r="EM42" s="52"/>
      <c r="EN42" s="52"/>
      <c r="EO42" s="52"/>
      <c r="EP42" s="52"/>
      <c r="EQ42" s="52"/>
      <c r="ER42" s="52"/>
      <c r="ES42" s="52"/>
      <c r="ET42" s="52"/>
      <c r="EU42" s="52"/>
      <c r="EV42" s="52"/>
      <c r="EW42" s="52"/>
      <c r="EX42" s="52"/>
      <c r="EY42" s="52"/>
      <c r="EZ42" s="52"/>
      <c r="FA42" s="52"/>
      <c r="FB42" s="52"/>
      <c r="FC42" s="52"/>
      <c r="FD42" s="52"/>
      <c r="FE42" s="52"/>
      <c r="FF42" s="52"/>
      <c r="FG42" s="52"/>
      <c r="FH42" s="52"/>
      <c r="FI42" s="52"/>
      <c r="FJ42" s="52"/>
      <c r="FK42" s="52"/>
      <c r="FL42" s="52"/>
      <c r="FM42" s="52"/>
      <c r="FN42" s="52"/>
    </row>
    <row r="43" spans="5:170" x14ac:dyDescent="0.25">
      <c r="E43" s="52"/>
      <c r="F43" s="52"/>
      <c r="G43" s="52"/>
      <c r="H43" s="52"/>
      <c r="I43" s="52"/>
      <c r="J43" s="52"/>
      <c r="K43" s="52"/>
      <c r="L43" s="52"/>
      <c r="M43" s="52"/>
      <c r="N43" s="52"/>
      <c r="O43" s="52"/>
      <c r="P43" s="52"/>
      <c r="Q43" s="52"/>
      <c r="R43" s="52"/>
      <c r="S43" s="52"/>
      <c r="T43" s="52"/>
      <c r="U43" s="52"/>
      <c r="V43" s="52"/>
      <c r="W43" s="52"/>
      <c r="X43" s="52"/>
      <c r="Y43" s="52"/>
      <c r="Z43" s="52"/>
      <c r="AA43" s="52"/>
      <c r="AB43" s="52"/>
      <c r="AC43" s="52"/>
      <c r="AD43" s="52"/>
      <c r="AE43" s="52"/>
      <c r="AF43" s="52"/>
      <c r="AG43" s="52"/>
      <c r="AH43" s="52"/>
      <c r="AI43" s="52"/>
      <c r="AJ43" s="52"/>
      <c r="AK43" s="52"/>
      <c r="AL43" s="52"/>
      <c r="AM43" s="52"/>
      <c r="AN43" s="52"/>
      <c r="AO43" s="52"/>
      <c r="AP43" s="52"/>
      <c r="AQ43" s="52"/>
      <c r="AR43" s="52"/>
      <c r="AS43" s="52"/>
      <c r="AT43" s="52"/>
      <c r="AU43" s="52"/>
      <c r="AV43" s="52"/>
      <c r="AW43" s="52"/>
      <c r="AX43" s="52"/>
      <c r="AY43" s="52"/>
      <c r="AZ43" s="52"/>
      <c r="BA43" s="52"/>
      <c r="BB43" s="52"/>
      <c r="BC43" s="52"/>
      <c r="BD43" s="52"/>
      <c r="BE43" s="52"/>
      <c r="BF43" s="52"/>
      <c r="BG43" s="52"/>
      <c r="BH43" s="52"/>
      <c r="BI43" s="52"/>
      <c r="BJ43" s="52"/>
      <c r="BK43" s="52"/>
      <c r="BL43" s="52"/>
      <c r="BM43" s="52"/>
      <c r="BN43" s="52"/>
      <c r="BO43" s="52"/>
      <c r="BP43" s="52"/>
      <c r="BQ43" s="52"/>
      <c r="BR43" s="52"/>
      <c r="BS43" s="52"/>
      <c r="BT43" s="52"/>
      <c r="BU43" s="52"/>
      <c r="BV43" s="52"/>
      <c r="BW43" s="52"/>
      <c r="BX43" s="52"/>
      <c r="BY43" s="52"/>
      <c r="BZ43" s="52"/>
      <c r="CA43" s="52"/>
      <c r="CB43" s="52"/>
      <c r="CC43" s="52"/>
      <c r="CD43" s="52"/>
      <c r="CE43" s="52"/>
      <c r="CF43" s="52"/>
      <c r="CG43" s="52"/>
      <c r="CH43" s="52"/>
      <c r="CI43" s="52"/>
      <c r="CJ43" s="52"/>
      <c r="CK43" s="52"/>
      <c r="CL43" s="52"/>
      <c r="CM43" s="52"/>
      <c r="CN43" s="52"/>
      <c r="CO43" s="52"/>
      <c r="CP43" s="52"/>
      <c r="CQ43" s="52"/>
      <c r="CR43" s="52"/>
      <c r="CS43" s="52"/>
      <c r="CT43" s="52"/>
      <c r="CU43" s="52"/>
      <c r="CV43" s="52"/>
      <c r="CW43" s="52"/>
      <c r="CX43" s="52"/>
      <c r="CY43" s="52"/>
      <c r="CZ43" s="52"/>
      <c r="DA43" s="52"/>
      <c r="DB43" s="52"/>
      <c r="DC43" s="52"/>
      <c r="DD43" s="52"/>
      <c r="DE43" s="52"/>
      <c r="DF43" s="52"/>
      <c r="DG43" s="52"/>
      <c r="DH43" s="52"/>
      <c r="DI43" s="52"/>
      <c r="DJ43" s="52"/>
      <c r="DK43" s="52"/>
      <c r="DL43" s="52"/>
      <c r="DM43" s="52"/>
      <c r="DN43" s="52"/>
      <c r="DO43" s="52"/>
      <c r="DP43" s="52"/>
      <c r="DQ43" s="52"/>
      <c r="DR43" s="52"/>
      <c r="DS43" s="52"/>
      <c r="DT43" s="52"/>
      <c r="DU43" s="52"/>
      <c r="DV43" s="52"/>
      <c r="DW43" s="52"/>
      <c r="DX43" s="52"/>
      <c r="DY43" s="52"/>
      <c r="DZ43" s="52"/>
      <c r="EA43" s="52"/>
      <c r="EB43" s="52"/>
      <c r="EC43" s="52"/>
      <c r="ED43" s="52"/>
      <c r="EE43" s="52"/>
      <c r="EF43" s="52"/>
      <c r="EG43" s="52"/>
      <c r="EH43" s="52"/>
      <c r="EI43" s="52"/>
      <c r="EJ43" s="52"/>
      <c r="EK43" s="52"/>
      <c r="EL43" s="52"/>
      <c r="EM43" s="52"/>
      <c r="EN43" s="52"/>
      <c r="EO43" s="52"/>
      <c r="EP43" s="52"/>
      <c r="EQ43" s="52"/>
      <c r="ER43" s="52"/>
      <c r="ES43" s="52"/>
      <c r="ET43" s="52"/>
      <c r="EU43" s="52"/>
      <c r="EV43" s="52"/>
      <c r="EW43" s="52"/>
      <c r="EX43" s="52"/>
      <c r="EY43" s="52"/>
      <c r="EZ43" s="52"/>
      <c r="FA43" s="52"/>
      <c r="FB43" s="52"/>
      <c r="FC43" s="52"/>
      <c r="FD43" s="52"/>
      <c r="FE43" s="52"/>
      <c r="FF43" s="52"/>
      <c r="FG43" s="52"/>
      <c r="FH43" s="52"/>
      <c r="FI43" s="52"/>
      <c r="FJ43" s="52"/>
      <c r="FK43" s="52"/>
      <c r="FL43" s="52"/>
      <c r="FM43" s="52"/>
      <c r="FN43" s="52"/>
    </row>
    <row r="44" spans="5:170" x14ac:dyDescent="0.25">
      <c r="E44" s="52"/>
      <c r="F44" s="52"/>
      <c r="G44" s="52"/>
      <c r="H44" s="52"/>
      <c r="I44" s="52"/>
      <c r="J44" s="52"/>
      <c r="K44" s="52"/>
      <c r="L44" s="52"/>
      <c r="M44" s="52"/>
      <c r="N44" s="52"/>
      <c r="O44" s="52"/>
      <c r="P44" s="52"/>
      <c r="Q44" s="52"/>
      <c r="R44" s="52"/>
      <c r="S44" s="52"/>
      <c r="T44" s="52"/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52"/>
      <c r="AF44" s="52"/>
      <c r="AG44" s="52"/>
      <c r="AH44" s="52"/>
      <c r="AI44" s="52"/>
      <c r="AJ44" s="52"/>
      <c r="AK44" s="52"/>
      <c r="AL44" s="52"/>
      <c r="AM44" s="52"/>
      <c r="AN44" s="52"/>
      <c r="AO44" s="52"/>
      <c r="AP44" s="52"/>
      <c r="AQ44" s="52"/>
      <c r="AR44" s="52"/>
      <c r="AS44" s="52"/>
      <c r="AT44" s="52"/>
      <c r="AU44" s="52"/>
      <c r="AV44" s="52"/>
      <c r="AW44" s="52"/>
      <c r="AX44" s="52"/>
      <c r="AY44" s="52"/>
      <c r="AZ44" s="52"/>
      <c r="BA44" s="52"/>
      <c r="BB44" s="52"/>
      <c r="BC44" s="52"/>
      <c r="BD44" s="52"/>
      <c r="BE44" s="52"/>
      <c r="BF44" s="52"/>
      <c r="BG44" s="52"/>
      <c r="BH44" s="52"/>
      <c r="BI44" s="52"/>
      <c r="BJ44" s="52"/>
      <c r="BK44" s="52"/>
      <c r="BL44" s="52"/>
      <c r="BM44" s="52"/>
      <c r="BN44" s="52"/>
      <c r="BO44" s="52"/>
      <c r="BP44" s="52"/>
      <c r="BQ44" s="52"/>
      <c r="BR44" s="52"/>
      <c r="BS44" s="52"/>
      <c r="BT44" s="52"/>
      <c r="BU44" s="52"/>
      <c r="BV44" s="52"/>
      <c r="BW44" s="52"/>
      <c r="BX44" s="52"/>
      <c r="BY44" s="52"/>
      <c r="BZ44" s="52"/>
      <c r="CA44" s="52"/>
      <c r="CB44" s="52"/>
      <c r="CC44" s="52"/>
      <c r="CD44" s="52"/>
      <c r="CE44" s="52"/>
      <c r="CF44" s="52"/>
      <c r="CG44" s="52"/>
      <c r="CH44" s="52"/>
      <c r="CI44" s="52"/>
      <c r="CJ44" s="52"/>
      <c r="CK44" s="52"/>
      <c r="CL44" s="52"/>
      <c r="CM44" s="52"/>
      <c r="CN44" s="52"/>
      <c r="CO44" s="52"/>
      <c r="CP44" s="52"/>
      <c r="CQ44" s="52"/>
      <c r="CR44" s="52"/>
      <c r="CS44" s="52"/>
      <c r="CT44" s="52"/>
      <c r="CU44" s="52"/>
      <c r="CV44" s="52"/>
      <c r="CW44" s="52"/>
      <c r="CX44" s="52"/>
      <c r="CY44" s="52"/>
      <c r="CZ44" s="52"/>
      <c r="DA44" s="52"/>
      <c r="DB44" s="52"/>
      <c r="DC44" s="52"/>
      <c r="DD44" s="52"/>
      <c r="DE44" s="52"/>
      <c r="DF44" s="52"/>
      <c r="DG44" s="52"/>
      <c r="DH44" s="52"/>
      <c r="DI44" s="52"/>
      <c r="DJ44" s="52"/>
      <c r="DK44" s="52"/>
      <c r="DL44" s="52"/>
      <c r="DM44" s="52"/>
      <c r="DN44" s="52"/>
      <c r="DO44" s="52"/>
      <c r="DP44" s="52"/>
      <c r="DQ44" s="52"/>
      <c r="DR44" s="52"/>
      <c r="DS44" s="52"/>
      <c r="DT44" s="52"/>
      <c r="DU44" s="52"/>
      <c r="DV44" s="52"/>
      <c r="DW44" s="52"/>
      <c r="DX44" s="52"/>
      <c r="DY44" s="52"/>
      <c r="DZ44" s="52"/>
      <c r="EA44" s="52"/>
      <c r="EB44" s="52"/>
      <c r="EC44" s="52"/>
      <c r="ED44" s="52"/>
      <c r="EE44" s="52"/>
      <c r="EF44" s="52"/>
      <c r="EG44" s="52"/>
      <c r="EH44" s="52"/>
      <c r="EI44" s="52"/>
      <c r="EJ44" s="52"/>
      <c r="EK44" s="52"/>
      <c r="EL44" s="52"/>
      <c r="EM44" s="52"/>
      <c r="EN44" s="52"/>
      <c r="EO44" s="52"/>
      <c r="EP44" s="52"/>
      <c r="EQ44" s="52"/>
      <c r="ER44" s="52"/>
      <c r="ES44" s="52"/>
      <c r="ET44" s="52"/>
      <c r="EU44" s="52"/>
      <c r="EV44" s="52"/>
      <c r="EW44" s="52"/>
      <c r="EX44" s="52"/>
      <c r="EY44" s="52"/>
      <c r="EZ44" s="52"/>
      <c r="FA44" s="52"/>
      <c r="FB44" s="52"/>
      <c r="FC44" s="52"/>
      <c r="FD44" s="52"/>
      <c r="FE44" s="52"/>
      <c r="FF44" s="52"/>
      <c r="FG44" s="52"/>
      <c r="FH44" s="52"/>
      <c r="FI44" s="52"/>
      <c r="FJ44" s="52"/>
      <c r="FK44" s="52"/>
      <c r="FL44" s="52"/>
      <c r="FM44" s="52"/>
      <c r="FN44" s="52"/>
    </row>
    <row r="45" spans="5:170" x14ac:dyDescent="0.25">
      <c r="E45" s="52"/>
      <c r="F45" s="52"/>
      <c r="G45" s="52"/>
      <c r="H45" s="52"/>
      <c r="I45" s="52"/>
      <c r="J45" s="52"/>
      <c r="K45" s="52"/>
      <c r="L45" s="52"/>
      <c r="M45" s="52"/>
      <c r="N45" s="52"/>
      <c r="O45" s="52"/>
      <c r="P45" s="52"/>
      <c r="Q45" s="52"/>
      <c r="R45" s="52"/>
      <c r="S45" s="52"/>
      <c r="T45" s="52"/>
      <c r="U45" s="52"/>
      <c r="V45" s="52"/>
      <c r="W45" s="52"/>
      <c r="X45" s="52"/>
      <c r="Y45" s="52"/>
      <c r="Z45" s="52"/>
      <c r="AA45" s="52"/>
      <c r="AB45" s="52"/>
      <c r="AC45" s="52"/>
      <c r="AD45" s="52"/>
      <c r="AE45" s="52"/>
      <c r="AF45" s="52"/>
      <c r="AG45" s="52"/>
      <c r="AH45" s="52"/>
      <c r="AI45" s="52"/>
      <c r="AJ45" s="52"/>
      <c r="AK45" s="52"/>
      <c r="AL45" s="52"/>
      <c r="AM45" s="52"/>
      <c r="AN45" s="52"/>
      <c r="AO45" s="52"/>
      <c r="AP45" s="52"/>
      <c r="AQ45" s="52"/>
      <c r="AR45" s="52"/>
      <c r="AS45" s="52"/>
      <c r="AT45" s="52"/>
      <c r="AU45" s="52"/>
      <c r="AV45" s="52"/>
      <c r="AW45" s="52"/>
      <c r="AX45" s="52"/>
      <c r="AY45" s="52"/>
      <c r="AZ45" s="52"/>
      <c r="BA45" s="52"/>
      <c r="BB45" s="52"/>
      <c r="BC45" s="52"/>
      <c r="BD45" s="52"/>
      <c r="BE45" s="52"/>
      <c r="BF45" s="52"/>
      <c r="BG45" s="52"/>
      <c r="BH45" s="52"/>
      <c r="BI45" s="52"/>
      <c r="BJ45" s="52"/>
      <c r="BK45" s="52"/>
      <c r="BL45" s="52"/>
      <c r="BM45" s="52"/>
      <c r="BN45" s="52"/>
      <c r="BO45" s="52"/>
      <c r="BP45" s="52"/>
      <c r="BQ45" s="52"/>
      <c r="BR45" s="52"/>
      <c r="BS45" s="52"/>
      <c r="BT45" s="52"/>
      <c r="BU45" s="52"/>
      <c r="BV45" s="52"/>
      <c r="BW45" s="52"/>
      <c r="BX45" s="52"/>
      <c r="BY45" s="52"/>
      <c r="BZ45" s="52"/>
      <c r="CA45" s="52"/>
      <c r="CB45" s="52"/>
      <c r="CC45" s="52"/>
      <c r="CD45" s="52"/>
      <c r="CE45" s="52"/>
      <c r="CF45" s="52"/>
      <c r="CG45" s="52"/>
      <c r="CH45" s="52"/>
      <c r="CI45" s="52"/>
      <c r="CJ45" s="52"/>
      <c r="CK45" s="52"/>
      <c r="CL45" s="52"/>
      <c r="CM45" s="52"/>
      <c r="CN45" s="52"/>
      <c r="CO45" s="52"/>
      <c r="CP45" s="52"/>
      <c r="CQ45" s="52"/>
      <c r="CR45" s="52"/>
      <c r="CS45" s="52"/>
      <c r="CT45" s="52"/>
      <c r="CU45" s="52"/>
      <c r="CV45" s="52"/>
      <c r="CW45" s="52"/>
      <c r="CX45" s="52"/>
      <c r="CY45" s="52"/>
      <c r="CZ45" s="52"/>
      <c r="DA45" s="52"/>
      <c r="DB45" s="52"/>
      <c r="DC45" s="52"/>
      <c r="DD45" s="52"/>
      <c r="DE45" s="52"/>
      <c r="DF45" s="52"/>
      <c r="DG45" s="52"/>
      <c r="DH45" s="52"/>
      <c r="DI45" s="52"/>
      <c r="DJ45" s="52"/>
      <c r="DK45" s="52"/>
      <c r="DL45" s="52"/>
      <c r="DM45" s="52"/>
      <c r="DN45" s="52"/>
      <c r="DO45" s="52"/>
      <c r="DP45" s="52"/>
      <c r="DQ45" s="52"/>
      <c r="DR45" s="52"/>
      <c r="DS45" s="52"/>
      <c r="DT45" s="52"/>
      <c r="DU45" s="52"/>
      <c r="DV45" s="52"/>
      <c r="DW45" s="52"/>
      <c r="DX45" s="52"/>
      <c r="DY45" s="52"/>
      <c r="DZ45" s="52"/>
      <c r="EA45" s="52"/>
      <c r="EB45" s="52"/>
      <c r="EC45" s="52"/>
      <c r="ED45" s="52"/>
      <c r="EE45" s="52"/>
      <c r="EF45" s="52"/>
      <c r="EG45" s="52"/>
      <c r="EH45" s="52"/>
      <c r="EI45" s="52"/>
      <c r="EJ45" s="52"/>
      <c r="EK45" s="52"/>
      <c r="EL45" s="52"/>
      <c r="EM45" s="52"/>
      <c r="EN45" s="52"/>
      <c r="EO45" s="52"/>
      <c r="EP45" s="52"/>
      <c r="EQ45" s="52"/>
      <c r="ER45" s="52"/>
      <c r="ES45" s="52"/>
      <c r="ET45" s="52"/>
      <c r="EU45" s="52"/>
      <c r="EV45" s="52"/>
      <c r="EW45" s="52"/>
      <c r="EX45" s="52"/>
      <c r="EY45" s="52"/>
      <c r="EZ45" s="52"/>
      <c r="FA45" s="52"/>
      <c r="FB45" s="52"/>
      <c r="FC45" s="52"/>
      <c r="FD45" s="52"/>
      <c r="FE45" s="52"/>
      <c r="FF45" s="52"/>
      <c r="FG45" s="52"/>
      <c r="FH45" s="52"/>
      <c r="FI45" s="52"/>
      <c r="FJ45" s="52"/>
      <c r="FK45" s="52"/>
      <c r="FL45" s="52"/>
      <c r="FM45" s="52"/>
      <c r="FN45" s="52"/>
    </row>
    <row r="46" spans="5:170" x14ac:dyDescent="0.25">
      <c r="E46" s="52"/>
      <c r="F46" s="52"/>
      <c r="G46" s="52"/>
      <c r="H46" s="52"/>
      <c r="I46" s="52"/>
      <c r="J46" s="52"/>
      <c r="K46" s="52"/>
      <c r="L46" s="52"/>
      <c r="M46" s="52"/>
      <c r="N46" s="52"/>
      <c r="O46" s="52"/>
      <c r="P46" s="52"/>
      <c r="Q46" s="52"/>
      <c r="R46" s="52"/>
      <c r="S46" s="52"/>
      <c r="T46" s="52"/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52"/>
      <c r="AF46" s="52"/>
      <c r="AG46" s="52"/>
      <c r="AH46" s="52"/>
      <c r="AI46" s="52"/>
      <c r="AJ46" s="52"/>
      <c r="AK46" s="52"/>
      <c r="AL46" s="52"/>
      <c r="AM46" s="52"/>
      <c r="AN46" s="52"/>
      <c r="AO46" s="52"/>
      <c r="AP46" s="52"/>
      <c r="AQ46" s="52"/>
      <c r="AR46" s="52"/>
      <c r="AS46" s="52"/>
      <c r="AT46" s="52"/>
      <c r="AU46" s="52"/>
      <c r="AV46" s="52"/>
      <c r="AW46" s="52"/>
      <c r="AX46" s="52"/>
      <c r="AY46" s="52"/>
      <c r="AZ46" s="52"/>
      <c r="BA46" s="52"/>
      <c r="BB46" s="52"/>
      <c r="BC46" s="52"/>
      <c r="BD46" s="52"/>
      <c r="BE46" s="52"/>
      <c r="BF46" s="52"/>
      <c r="BG46" s="52"/>
      <c r="BH46" s="52"/>
      <c r="BI46" s="52"/>
      <c r="BJ46" s="52"/>
      <c r="BK46" s="52"/>
      <c r="BL46" s="52"/>
      <c r="BM46" s="52"/>
      <c r="BN46" s="52"/>
      <c r="BO46" s="52"/>
      <c r="BP46" s="52"/>
      <c r="BQ46" s="52"/>
      <c r="BR46" s="52"/>
      <c r="BS46" s="52"/>
      <c r="BT46" s="52"/>
      <c r="BU46" s="52"/>
      <c r="BV46" s="52"/>
      <c r="BW46" s="52"/>
      <c r="BX46" s="52"/>
      <c r="BY46" s="52"/>
      <c r="BZ46" s="52"/>
      <c r="CA46" s="52"/>
      <c r="CB46" s="52"/>
      <c r="CC46" s="52"/>
      <c r="CD46" s="52"/>
      <c r="CE46" s="52"/>
      <c r="CF46" s="52"/>
      <c r="CG46" s="52"/>
      <c r="CH46" s="52"/>
      <c r="CI46" s="52"/>
      <c r="CJ46" s="52"/>
      <c r="CK46" s="52"/>
      <c r="CL46" s="52"/>
      <c r="CM46" s="52"/>
      <c r="CN46" s="52"/>
      <c r="CO46" s="52"/>
      <c r="CP46" s="52"/>
      <c r="CQ46" s="52"/>
      <c r="CR46" s="52"/>
      <c r="CS46" s="52"/>
      <c r="CT46" s="52"/>
      <c r="CU46" s="52"/>
      <c r="CV46" s="52"/>
      <c r="CW46" s="52"/>
      <c r="CX46" s="52"/>
      <c r="CY46" s="52"/>
      <c r="CZ46" s="52"/>
      <c r="DA46" s="52"/>
      <c r="DB46" s="52"/>
      <c r="DC46" s="52"/>
      <c r="DD46" s="52"/>
      <c r="DE46" s="52"/>
      <c r="DF46" s="52"/>
      <c r="DG46" s="52"/>
      <c r="DH46" s="52"/>
      <c r="DI46" s="52"/>
      <c r="DJ46" s="52"/>
      <c r="DK46" s="52"/>
      <c r="DL46" s="52"/>
      <c r="DM46" s="52"/>
      <c r="DN46" s="52"/>
      <c r="DO46" s="52"/>
      <c r="DP46" s="52"/>
      <c r="DQ46" s="52"/>
      <c r="DR46" s="52"/>
      <c r="DS46" s="52"/>
      <c r="DT46" s="52"/>
      <c r="DU46" s="52"/>
      <c r="DV46" s="52"/>
      <c r="DW46" s="52"/>
      <c r="DX46" s="52"/>
      <c r="DY46" s="52"/>
      <c r="DZ46" s="52"/>
      <c r="EA46" s="52"/>
      <c r="EB46" s="52"/>
      <c r="EC46" s="52"/>
      <c r="ED46" s="52"/>
      <c r="EE46" s="52"/>
      <c r="EF46" s="52"/>
      <c r="EG46" s="52"/>
      <c r="EH46" s="52"/>
      <c r="EI46" s="52"/>
      <c r="EJ46" s="52"/>
      <c r="EK46" s="52"/>
      <c r="EL46" s="52"/>
      <c r="EM46" s="52"/>
      <c r="EN46" s="52"/>
      <c r="EO46" s="52"/>
      <c r="EP46" s="52"/>
      <c r="EQ46" s="52"/>
      <c r="ER46" s="52"/>
      <c r="ES46" s="52"/>
      <c r="ET46" s="52"/>
      <c r="EU46" s="52"/>
      <c r="EV46" s="52"/>
      <c r="EW46" s="52"/>
      <c r="EX46" s="52"/>
      <c r="EY46" s="52"/>
      <c r="EZ46" s="52"/>
      <c r="FA46" s="52"/>
      <c r="FB46" s="52"/>
      <c r="FC46" s="52"/>
      <c r="FD46" s="52"/>
      <c r="FE46" s="52"/>
      <c r="FF46" s="52"/>
      <c r="FG46" s="52"/>
      <c r="FH46" s="52"/>
      <c r="FI46" s="52"/>
      <c r="FJ46" s="52"/>
      <c r="FK46" s="52"/>
      <c r="FL46" s="52"/>
      <c r="FM46" s="52"/>
      <c r="FN46" s="52"/>
    </row>
    <row r="47" spans="5:170" x14ac:dyDescent="0.25">
      <c r="E47" s="52"/>
      <c r="F47" s="52"/>
      <c r="G47" s="52"/>
      <c r="H47" s="52"/>
      <c r="I47" s="52"/>
      <c r="J47" s="52"/>
      <c r="K47" s="52"/>
      <c r="L47" s="52"/>
      <c r="M47" s="52"/>
      <c r="N47" s="52"/>
      <c r="O47" s="52"/>
      <c r="P47" s="52"/>
      <c r="Q47" s="52"/>
      <c r="R47" s="52"/>
      <c r="S47" s="52"/>
      <c r="T47" s="52"/>
      <c r="U47" s="52"/>
      <c r="V47" s="52"/>
      <c r="W47" s="52"/>
      <c r="X47" s="52"/>
      <c r="Y47" s="52"/>
      <c r="Z47" s="52"/>
      <c r="AA47" s="52"/>
      <c r="AB47" s="52"/>
      <c r="AC47" s="52"/>
      <c r="AD47" s="52"/>
      <c r="AE47" s="52"/>
      <c r="AF47" s="52"/>
      <c r="AG47" s="52"/>
      <c r="AH47" s="52"/>
      <c r="AI47" s="52"/>
      <c r="AJ47" s="52"/>
      <c r="AK47" s="52"/>
      <c r="AL47" s="52"/>
      <c r="AM47" s="52"/>
      <c r="AN47" s="52"/>
      <c r="AO47" s="52"/>
      <c r="AP47" s="52"/>
      <c r="AQ47" s="52"/>
      <c r="AR47" s="52"/>
      <c r="AS47" s="52"/>
      <c r="AT47" s="52"/>
      <c r="AU47" s="52"/>
      <c r="AV47" s="52"/>
      <c r="AW47" s="52"/>
      <c r="AX47" s="52"/>
      <c r="AY47" s="52"/>
      <c r="AZ47" s="52"/>
      <c r="BA47" s="52"/>
      <c r="BB47" s="52"/>
      <c r="BC47" s="52"/>
      <c r="BD47" s="52"/>
      <c r="BE47" s="52"/>
      <c r="BF47" s="52"/>
      <c r="BG47" s="52"/>
      <c r="BH47" s="52"/>
      <c r="BI47" s="52"/>
      <c r="BJ47" s="52"/>
      <c r="BK47" s="52"/>
      <c r="BL47" s="52"/>
      <c r="BM47" s="52"/>
      <c r="BN47" s="52"/>
      <c r="BO47" s="52"/>
      <c r="BP47" s="52"/>
      <c r="BQ47" s="52"/>
      <c r="BR47" s="52"/>
      <c r="BS47" s="52"/>
      <c r="BT47" s="52"/>
      <c r="BU47" s="52"/>
      <c r="BV47" s="52"/>
      <c r="BW47" s="52"/>
      <c r="BX47" s="52"/>
      <c r="BY47" s="52"/>
      <c r="BZ47" s="52"/>
      <c r="CA47" s="52"/>
      <c r="CB47" s="52"/>
      <c r="CC47" s="52"/>
      <c r="CD47" s="52"/>
      <c r="CE47" s="52"/>
      <c r="CF47" s="52"/>
      <c r="CG47" s="52"/>
      <c r="CH47" s="52"/>
      <c r="CI47" s="52"/>
      <c r="CJ47" s="52"/>
      <c r="CK47" s="52"/>
      <c r="CL47" s="52"/>
      <c r="CM47" s="52"/>
      <c r="CN47" s="52"/>
      <c r="CO47" s="52"/>
      <c r="CP47" s="52"/>
      <c r="CQ47" s="52"/>
      <c r="CR47" s="52"/>
      <c r="CS47" s="52"/>
      <c r="CT47" s="52"/>
      <c r="CU47" s="52"/>
      <c r="CV47" s="52"/>
      <c r="CW47" s="52"/>
      <c r="CX47" s="52"/>
      <c r="CY47" s="52"/>
      <c r="CZ47" s="52"/>
      <c r="DA47" s="52"/>
      <c r="DB47" s="52"/>
      <c r="DC47" s="52"/>
      <c r="DD47" s="52"/>
      <c r="DE47" s="52"/>
      <c r="DF47" s="52"/>
      <c r="DG47" s="52"/>
      <c r="DH47" s="52"/>
      <c r="DI47" s="52"/>
      <c r="DJ47" s="52"/>
      <c r="DK47" s="52"/>
      <c r="DL47" s="52"/>
      <c r="DM47" s="52"/>
      <c r="DN47" s="52"/>
      <c r="DO47" s="52"/>
      <c r="DP47" s="52"/>
      <c r="DQ47" s="52"/>
      <c r="DR47" s="52"/>
      <c r="DS47" s="52"/>
      <c r="DT47" s="52"/>
      <c r="DU47" s="52"/>
      <c r="DV47" s="52"/>
      <c r="DW47" s="52"/>
      <c r="DX47" s="52"/>
      <c r="DY47" s="52"/>
      <c r="DZ47" s="52"/>
      <c r="EA47" s="52"/>
      <c r="EB47" s="52"/>
      <c r="EC47" s="52"/>
      <c r="ED47" s="52"/>
      <c r="EE47" s="52"/>
      <c r="EF47" s="52"/>
      <c r="EG47" s="52"/>
      <c r="EH47" s="52"/>
      <c r="EI47" s="52"/>
      <c r="EJ47" s="52"/>
      <c r="EK47" s="52"/>
      <c r="EL47" s="52"/>
      <c r="EM47" s="52"/>
      <c r="EN47" s="52"/>
      <c r="EO47" s="52"/>
      <c r="EP47" s="52"/>
      <c r="EQ47" s="52"/>
      <c r="ER47" s="52"/>
      <c r="ES47" s="52"/>
      <c r="ET47" s="52"/>
      <c r="EU47" s="52"/>
      <c r="EV47" s="52"/>
      <c r="EW47" s="52"/>
      <c r="EX47" s="52"/>
      <c r="EY47" s="52"/>
      <c r="EZ47" s="52"/>
      <c r="FA47" s="52"/>
      <c r="FB47" s="52"/>
      <c r="FC47" s="52"/>
      <c r="FD47" s="52"/>
      <c r="FE47" s="52"/>
      <c r="FF47" s="52"/>
      <c r="FG47" s="52"/>
      <c r="FH47" s="52"/>
      <c r="FI47" s="52"/>
      <c r="FJ47" s="52"/>
      <c r="FK47" s="52"/>
      <c r="FL47" s="52"/>
      <c r="FM47" s="52"/>
      <c r="FN47" s="52"/>
    </row>
    <row r="48" spans="5:170" x14ac:dyDescent="0.25">
      <c r="E48" s="52"/>
      <c r="F48" s="52"/>
      <c r="G48" s="52"/>
      <c r="H48" s="52"/>
      <c r="I48" s="52"/>
      <c r="J48" s="52"/>
      <c r="K48" s="52"/>
      <c r="L48" s="52"/>
      <c r="M48" s="52"/>
      <c r="N48" s="52"/>
      <c r="O48" s="52"/>
      <c r="P48" s="52"/>
      <c r="Q48" s="52"/>
      <c r="R48" s="52"/>
      <c r="S48" s="52"/>
      <c r="T48" s="52"/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52"/>
      <c r="AF48" s="52"/>
      <c r="AG48" s="52"/>
      <c r="AH48" s="52"/>
      <c r="AI48" s="52"/>
      <c r="AJ48" s="52"/>
      <c r="AK48" s="52"/>
      <c r="AL48" s="52"/>
      <c r="AM48" s="52"/>
      <c r="AN48" s="52"/>
      <c r="AO48" s="52"/>
      <c r="AP48" s="52"/>
      <c r="AQ48" s="52"/>
      <c r="AR48" s="52"/>
      <c r="AS48" s="52"/>
      <c r="AT48" s="52"/>
      <c r="AU48" s="52"/>
      <c r="AV48" s="52"/>
      <c r="AW48" s="52"/>
      <c r="AX48" s="52"/>
      <c r="AY48" s="52"/>
      <c r="AZ48" s="52"/>
      <c r="BA48" s="52"/>
      <c r="BB48" s="52"/>
      <c r="BC48" s="52"/>
      <c r="BD48" s="52"/>
      <c r="BE48" s="52"/>
      <c r="BF48" s="52"/>
      <c r="BG48" s="52"/>
      <c r="BH48" s="52"/>
      <c r="BI48" s="52"/>
      <c r="BJ48" s="52"/>
      <c r="BK48" s="52"/>
      <c r="BL48" s="52"/>
      <c r="BM48" s="52"/>
      <c r="BN48" s="52"/>
      <c r="BO48" s="52"/>
      <c r="BP48" s="52"/>
      <c r="BQ48" s="52"/>
      <c r="BR48" s="52"/>
      <c r="BS48" s="52"/>
      <c r="BT48" s="52"/>
      <c r="BU48" s="52"/>
      <c r="BV48" s="52"/>
      <c r="BW48" s="52"/>
      <c r="BX48" s="52"/>
      <c r="BY48" s="52"/>
      <c r="BZ48" s="52"/>
      <c r="CA48" s="52"/>
      <c r="CB48" s="52"/>
      <c r="CC48" s="52"/>
      <c r="CD48" s="52"/>
      <c r="CE48" s="52"/>
      <c r="CF48" s="52"/>
      <c r="CG48" s="52"/>
      <c r="CH48" s="52"/>
      <c r="CI48" s="52"/>
      <c r="CJ48" s="52"/>
      <c r="CK48" s="52"/>
      <c r="CL48" s="52"/>
      <c r="CM48" s="52"/>
      <c r="CN48" s="52"/>
      <c r="CO48" s="52"/>
      <c r="CP48" s="52"/>
      <c r="CQ48" s="52"/>
      <c r="CR48" s="52"/>
      <c r="CS48" s="52"/>
      <c r="CT48" s="52"/>
      <c r="CU48" s="52"/>
      <c r="CV48" s="52"/>
      <c r="CW48" s="52"/>
      <c r="CX48" s="52"/>
      <c r="CY48" s="52"/>
      <c r="CZ48" s="52"/>
      <c r="DA48" s="52"/>
      <c r="DB48" s="52"/>
      <c r="DC48" s="52"/>
      <c r="DD48" s="52"/>
      <c r="DE48" s="52"/>
      <c r="DF48" s="52"/>
      <c r="DG48" s="52"/>
      <c r="DH48" s="52"/>
      <c r="DI48" s="52"/>
      <c r="DJ48" s="52"/>
      <c r="DK48" s="52"/>
      <c r="DL48" s="52"/>
      <c r="DM48" s="52"/>
      <c r="DN48" s="52"/>
      <c r="DO48" s="52"/>
      <c r="DP48" s="52"/>
      <c r="DQ48" s="52"/>
      <c r="DR48" s="52"/>
      <c r="DS48" s="52"/>
      <c r="DT48" s="52"/>
      <c r="DU48" s="52"/>
      <c r="DV48" s="52"/>
      <c r="DW48" s="52"/>
      <c r="DX48" s="52"/>
      <c r="DY48" s="52"/>
      <c r="DZ48" s="52"/>
      <c r="EA48" s="52"/>
      <c r="EB48" s="52"/>
      <c r="EC48" s="52"/>
      <c r="ED48" s="52"/>
      <c r="EE48" s="52"/>
      <c r="EF48" s="52"/>
      <c r="EG48" s="52"/>
      <c r="EH48" s="52"/>
      <c r="EI48" s="52"/>
      <c r="EJ48" s="52"/>
      <c r="EK48" s="52"/>
      <c r="EL48" s="52"/>
      <c r="EM48" s="52"/>
      <c r="EN48" s="52"/>
      <c r="EO48" s="52"/>
      <c r="EP48" s="52"/>
      <c r="EQ48" s="52"/>
      <c r="ER48" s="52"/>
      <c r="ES48" s="52"/>
      <c r="ET48" s="52"/>
      <c r="EU48" s="52"/>
      <c r="EV48" s="52"/>
      <c r="EW48" s="52"/>
      <c r="EX48" s="52"/>
      <c r="EY48" s="52"/>
      <c r="EZ48" s="52"/>
      <c r="FA48" s="52"/>
      <c r="FB48" s="52"/>
      <c r="FC48" s="52"/>
      <c r="FD48" s="52"/>
      <c r="FE48" s="52"/>
      <c r="FF48" s="52"/>
      <c r="FG48" s="52"/>
      <c r="FH48" s="52"/>
      <c r="FI48" s="52"/>
      <c r="FJ48" s="52"/>
      <c r="FK48" s="52"/>
      <c r="FL48" s="52"/>
      <c r="FM48" s="52"/>
      <c r="FN48" s="52"/>
    </row>
    <row r="49" spans="5:170" x14ac:dyDescent="0.25">
      <c r="E49" s="52"/>
      <c r="F49" s="52"/>
      <c r="G49" s="52"/>
      <c r="H49" s="52"/>
      <c r="I49" s="52"/>
      <c r="J49" s="52"/>
      <c r="K49" s="52"/>
      <c r="L49" s="52"/>
      <c r="M49" s="52"/>
      <c r="N49" s="52"/>
      <c r="O49" s="52"/>
      <c r="P49" s="52"/>
      <c r="Q49" s="52"/>
      <c r="R49" s="52"/>
      <c r="S49" s="52"/>
      <c r="T49" s="52"/>
      <c r="U49" s="52"/>
      <c r="V49" s="52"/>
      <c r="W49" s="52"/>
      <c r="X49" s="52"/>
      <c r="Y49" s="52"/>
      <c r="Z49" s="52"/>
      <c r="AA49" s="52"/>
      <c r="AB49" s="52"/>
      <c r="AC49" s="52"/>
      <c r="AD49" s="52"/>
      <c r="AE49" s="52"/>
      <c r="AF49" s="52"/>
      <c r="AG49" s="52"/>
      <c r="AH49" s="52"/>
      <c r="AI49" s="52"/>
      <c r="AJ49" s="52"/>
      <c r="AK49" s="52"/>
      <c r="AL49" s="52"/>
      <c r="AM49" s="52"/>
      <c r="AN49" s="52"/>
      <c r="AO49" s="52"/>
      <c r="AP49" s="52"/>
      <c r="AQ49" s="52"/>
      <c r="AR49" s="52"/>
      <c r="AS49" s="52"/>
      <c r="AT49" s="52"/>
      <c r="AU49" s="52"/>
      <c r="AV49" s="52"/>
      <c r="AW49" s="52"/>
      <c r="AX49" s="52"/>
      <c r="AY49" s="52"/>
      <c r="AZ49" s="52"/>
      <c r="BA49" s="52"/>
      <c r="BB49" s="52"/>
      <c r="BC49" s="52"/>
      <c r="BD49" s="52"/>
      <c r="BE49" s="52"/>
      <c r="BF49" s="52"/>
      <c r="BG49" s="52"/>
      <c r="BH49" s="52"/>
      <c r="BI49" s="52"/>
      <c r="BJ49" s="52"/>
      <c r="BK49" s="52"/>
      <c r="BL49" s="52"/>
      <c r="BM49" s="52"/>
      <c r="BN49" s="52"/>
      <c r="BO49" s="52"/>
      <c r="BP49" s="52"/>
      <c r="BQ49" s="52"/>
      <c r="BR49" s="52"/>
      <c r="BS49" s="52"/>
      <c r="BT49" s="52"/>
      <c r="BU49" s="52"/>
      <c r="BV49" s="52"/>
      <c r="BW49" s="52"/>
      <c r="BX49" s="52"/>
      <c r="BY49" s="52"/>
      <c r="BZ49" s="52"/>
      <c r="CA49" s="52"/>
      <c r="CB49" s="52"/>
      <c r="CC49" s="52"/>
      <c r="CD49" s="52"/>
      <c r="CE49" s="52"/>
      <c r="CF49" s="52"/>
      <c r="CG49" s="52"/>
      <c r="CH49" s="52"/>
      <c r="CI49" s="52"/>
      <c r="CJ49" s="52"/>
      <c r="CK49" s="52"/>
      <c r="CL49" s="52"/>
      <c r="CM49" s="52"/>
      <c r="CN49" s="52"/>
      <c r="CO49" s="52"/>
      <c r="CP49" s="52"/>
      <c r="CQ49" s="52"/>
      <c r="CR49" s="52"/>
      <c r="CS49" s="52"/>
      <c r="CT49" s="52"/>
      <c r="CU49" s="52"/>
      <c r="CV49" s="52"/>
      <c r="CW49" s="52"/>
      <c r="CX49" s="52"/>
      <c r="CY49" s="52"/>
      <c r="CZ49" s="52"/>
      <c r="DA49" s="52"/>
      <c r="DB49" s="52"/>
      <c r="DC49" s="52"/>
      <c r="DD49" s="52"/>
      <c r="DE49" s="52"/>
      <c r="DF49" s="52"/>
      <c r="DG49" s="52"/>
      <c r="DH49" s="52"/>
      <c r="DI49" s="52"/>
      <c r="DJ49" s="52"/>
      <c r="DK49" s="52"/>
      <c r="DL49" s="52"/>
      <c r="DM49" s="52"/>
      <c r="DN49" s="52"/>
      <c r="DO49" s="52"/>
      <c r="DP49" s="52"/>
      <c r="DQ49" s="52"/>
      <c r="DR49" s="52"/>
      <c r="DS49" s="52"/>
      <c r="DT49" s="52"/>
      <c r="DU49" s="52"/>
      <c r="DV49" s="52"/>
      <c r="DW49" s="52"/>
      <c r="DX49" s="52"/>
      <c r="DY49" s="52"/>
      <c r="DZ49" s="52"/>
      <c r="EA49" s="52"/>
      <c r="EB49" s="52"/>
      <c r="EC49" s="52"/>
      <c r="ED49" s="52"/>
      <c r="EE49" s="52"/>
      <c r="EF49" s="52"/>
      <c r="EG49" s="52"/>
      <c r="EH49" s="52"/>
      <c r="EI49" s="52"/>
      <c r="EJ49" s="52"/>
      <c r="EK49" s="52"/>
      <c r="EL49" s="52"/>
      <c r="EM49" s="52"/>
      <c r="EN49" s="52"/>
      <c r="EO49" s="52"/>
      <c r="EP49" s="52"/>
      <c r="EQ49" s="52"/>
      <c r="ER49" s="52"/>
      <c r="ES49" s="52"/>
      <c r="ET49" s="52"/>
      <c r="EU49" s="52"/>
      <c r="EV49" s="52"/>
      <c r="EW49" s="52"/>
      <c r="EX49" s="52"/>
      <c r="EY49" s="52"/>
      <c r="EZ49" s="52"/>
      <c r="FA49" s="52"/>
      <c r="FB49" s="52"/>
      <c r="FC49" s="52"/>
      <c r="FD49" s="52"/>
      <c r="FE49" s="52"/>
      <c r="FF49" s="52"/>
      <c r="FG49" s="52"/>
      <c r="FH49" s="52"/>
      <c r="FI49" s="52"/>
      <c r="FJ49" s="52"/>
      <c r="FK49" s="52"/>
      <c r="FL49" s="52"/>
      <c r="FM49" s="52"/>
      <c r="FN49" s="52"/>
    </row>
    <row r="50" spans="5:170" x14ac:dyDescent="0.25">
      <c r="E50" s="52"/>
      <c r="F50" s="52"/>
      <c r="G50" s="52"/>
      <c r="H50" s="52"/>
      <c r="I50" s="52"/>
      <c r="J50" s="52"/>
      <c r="K50" s="52"/>
      <c r="L50" s="52"/>
      <c r="M50" s="52"/>
      <c r="N50" s="52"/>
      <c r="O50" s="52"/>
      <c r="P50" s="52"/>
      <c r="Q50" s="52"/>
      <c r="R50" s="52"/>
      <c r="S50" s="52"/>
      <c r="T50" s="52"/>
      <c r="U50" s="52"/>
      <c r="V50" s="52"/>
      <c r="W50" s="52"/>
      <c r="X50" s="52"/>
      <c r="Y50" s="52"/>
      <c r="Z50" s="52"/>
      <c r="AA50" s="52"/>
      <c r="AB50" s="52"/>
      <c r="AC50" s="52"/>
      <c r="AD50" s="52"/>
      <c r="AE50" s="52"/>
      <c r="AF50" s="52"/>
      <c r="AG50" s="52"/>
      <c r="AH50" s="52"/>
      <c r="AI50" s="52"/>
      <c r="AJ50" s="52"/>
      <c r="AK50" s="52"/>
      <c r="AL50" s="52"/>
      <c r="AM50" s="52"/>
      <c r="AN50" s="52"/>
      <c r="AO50" s="52"/>
      <c r="AP50" s="52"/>
      <c r="AQ50" s="52"/>
      <c r="AR50" s="52"/>
      <c r="AS50" s="52"/>
      <c r="AT50" s="52"/>
      <c r="AU50" s="52"/>
      <c r="AV50" s="52"/>
      <c r="AW50" s="52"/>
      <c r="AX50" s="52"/>
      <c r="AY50" s="52"/>
      <c r="AZ50" s="52"/>
      <c r="BA50" s="52"/>
      <c r="BB50" s="52"/>
      <c r="BC50" s="52"/>
      <c r="BD50" s="52"/>
      <c r="BE50" s="52"/>
      <c r="BF50" s="52"/>
      <c r="BG50" s="52"/>
      <c r="BH50" s="52"/>
      <c r="BI50" s="52"/>
      <c r="BJ50" s="52"/>
      <c r="BK50" s="52"/>
      <c r="BL50" s="52"/>
      <c r="BM50" s="52"/>
      <c r="BN50" s="52"/>
      <c r="BO50" s="52"/>
      <c r="BP50" s="52"/>
      <c r="BQ50" s="52"/>
      <c r="BR50" s="52"/>
      <c r="BS50" s="52"/>
      <c r="BT50" s="52"/>
      <c r="BU50" s="52"/>
      <c r="BV50" s="52"/>
      <c r="BW50" s="52"/>
      <c r="BX50" s="52"/>
      <c r="BY50" s="52"/>
      <c r="BZ50" s="52"/>
      <c r="CA50" s="52"/>
      <c r="CB50" s="52"/>
      <c r="CC50" s="52"/>
      <c r="CD50" s="52"/>
      <c r="CE50" s="52"/>
      <c r="CF50" s="52"/>
      <c r="CG50" s="52"/>
      <c r="CH50" s="52"/>
      <c r="CI50" s="52"/>
      <c r="CJ50" s="52"/>
      <c r="CK50" s="52"/>
      <c r="CL50" s="52"/>
      <c r="CM50" s="52"/>
      <c r="CN50" s="52"/>
      <c r="CO50" s="52"/>
      <c r="CP50" s="52"/>
      <c r="CQ50" s="52"/>
      <c r="CR50" s="52"/>
      <c r="CS50" s="52"/>
      <c r="CT50" s="52"/>
      <c r="CU50" s="52"/>
      <c r="CV50" s="52"/>
      <c r="CW50" s="52"/>
      <c r="CX50" s="52"/>
      <c r="CY50" s="52"/>
      <c r="CZ50" s="52"/>
      <c r="DA50" s="52"/>
      <c r="DB50" s="52"/>
      <c r="DC50" s="52"/>
      <c r="DD50" s="52"/>
      <c r="DE50" s="52"/>
      <c r="DF50" s="52"/>
      <c r="DG50" s="52"/>
      <c r="DH50" s="52"/>
      <c r="DI50" s="52"/>
      <c r="DJ50" s="52"/>
      <c r="DK50" s="52"/>
      <c r="DL50" s="52"/>
      <c r="DM50" s="52"/>
      <c r="DN50" s="52"/>
      <c r="DO50" s="52"/>
      <c r="DP50" s="52"/>
      <c r="DQ50" s="52"/>
      <c r="DR50" s="52"/>
      <c r="DS50" s="52"/>
      <c r="DT50" s="52"/>
      <c r="DU50" s="52"/>
      <c r="DV50" s="52"/>
      <c r="DW50" s="52"/>
      <c r="DX50" s="52"/>
      <c r="DY50" s="52"/>
      <c r="DZ50" s="52"/>
      <c r="EA50" s="52"/>
      <c r="EB50" s="52"/>
      <c r="EC50" s="52"/>
      <c r="ED50" s="52"/>
      <c r="EE50" s="52"/>
      <c r="EF50" s="52"/>
      <c r="EG50" s="52"/>
      <c r="EH50" s="52"/>
      <c r="EI50" s="52"/>
      <c r="EJ50" s="52"/>
      <c r="EK50" s="52"/>
      <c r="EL50" s="52"/>
      <c r="EM50" s="52"/>
      <c r="EN50" s="52"/>
      <c r="EO50" s="52"/>
      <c r="EP50" s="52"/>
      <c r="EQ50" s="52"/>
      <c r="ER50" s="52"/>
      <c r="ES50" s="52"/>
      <c r="ET50" s="52"/>
      <c r="EU50" s="52"/>
      <c r="EV50" s="52"/>
      <c r="EW50" s="52"/>
      <c r="EX50" s="52"/>
      <c r="EY50" s="52"/>
      <c r="EZ50" s="52"/>
      <c r="FA50" s="52"/>
      <c r="FB50" s="52"/>
      <c r="FC50" s="52"/>
      <c r="FD50" s="52"/>
      <c r="FE50" s="52"/>
      <c r="FF50" s="52"/>
      <c r="FG50" s="52"/>
      <c r="FH50" s="52"/>
      <c r="FI50" s="52"/>
      <c r="FJ50" s="52"/>
      <c r="FK50" s="52"/>
      <c r="FL50" s="52"/>
      <c r="FM50" s="52"/>
      <c r="FN50" s="52"/>
    </row>
    <row r="51" spans="5:170" x14ac:dyDescent="0.25">
      <c r="E51" s="52"/>
      <c r="F51" s="52"/>
      <c r="G51" s="52"/>
      <c r="H51" s="52"/>
      <c r="I51" s="52"/>
      <c r="J51" s="52"/>
      <c r="K51" s="52"/>
      <c r="L51" s="52"/>
      <c r="M51" s="52"/>
      <c r="N51" s="52"/>
      <c r="O51" s="52"/>
      <c r="P51" s="52"/>
      <c r="Q51" s="52"/>
      <c r="R51" s="52"/>
      <c r="S51" s="52"/>
      <c r="T51" s="52"/>
      <c r="U51" s="52"/>
      <c r="V51" s="52"/>
      <c r="W51" s="52"/>
      <c r="X51" s="52"/>
      <c r="Y51" s="52"/>
      <c r="Z51" s="52"/>
      <c r="AA51" s="52"/>
      <c r="AB51" s="52"/>
      <c r="AC51" s="52"/>
      <c r="AD51" s="52"/>
      <c r="AE51" s="52"/>
      <c r="AF51" s="52"/>
      <c r="AG51" s="52"/>
      <c r="AH51" s="52"/>
      <c r="AI51" s="52"/>
      <c r="AJ51" s="52"/>
      <c r="AK51" s="52"/>
      <c r="AL51" s="52"/>
      <c r="AM51" s="52"/>
      <c r="AN51" s="52"/>
      <c r="AO51" s="52"/>
      <c r="AP51" s="52"/>
      <c r="AQ51" s="52"/>
      <c r="AR51" s="52"/>
      <c r="AS51" s="52"/>
      <c r="AT51" s="52"/>
      <c r="AU51" s="52"/>
      <c r="AV51" s="52"/>
      <c r="AW51" s="52"/>
      <c r="AX51" s="52"/>
      <c r="AY51" s="52"/>
      <c r="AZ51" s="52"/>
      <c r="BA51" s="52"/>
      <c r="BB51" s="52"/>
      <c r="BC51" s="52"/>
      <c r="BD51" s="52"/>
      <c r="BE51" s="52"/>
      <c r="BF51" s="52"/>
      <c r="BG51" s="52"/>
      <c r="BH51" s="52"/>
      <c r="BI51" s="52"/>
      <c r="BJ51" s="52"/>
      <c r="BK51" s="52"/>
      <c r="BL51" s="52"/>
      <c r="BM51" s="52"/>
      <c r="BN51" s="52"/>
      <c r="BO51" s="52"/>
      <c r="BP51" s="52"/>
      <c r="BQ51" s="52"/>
      <c r="BR51" s="52"/>
      <c r="BS51" s="52"/>
      <c r="BT51" s="52"/>
      <c r="BU51" s="52"/>
      <c r="BV51" s="52"/>
      <c r="BW51" s="52"/>
      <c r="BX51" s="52"/>
      <c r="BY51" s="52"/>
      <c r="BZ51" s="52"/>
      <c r="CA51" s="52"/>
      <c r="CB51" s="52"/>
      <c r="CC51" s="52"/>
      <c r="CD51" s="52"/>
      <c r="CE51" s="52"/>
      <c r="CF51" s="52"/>
      <c r="CG51" s="52"/>
      <c r="CH51" s="52"/>
      <c r="CI51" s="52"/>
      <c r="CJ51" s="52"/>
      <c r="CK51" s="52"/>
      <c r="CL51" s="52"/>
      <c r="CM51" s="52"/>
      <c r="CN51" s="52"/>
      <c r="CO51" s="52"/>
      <c r="CP51" s="52"/>
      <c r="CQ51" s="52"/>
      <c r="CR51" s="52"/>
      <c r="CS51" s="52"/>
      <c r="CT51" s="52"/>
      <c r="CU51" s="52"/>
      <c r="CV51" s="52"/>
      <c r="CW51" s="52"/>
      <c r="CX51" s="52"/>
      <c r="CY51" s="52"/>
      <c r="CZ51" s="52"/>
      <c r="DA51" s="52"/>
      <c r="DB51" s="52"/>
      <c r="DC51" s="52"/>
      <c r="DD51" s="52"/>
      <c r="DE51" s="52"/>
      <c r="DF51" s="52"/>
      <c r="DG51" s="52"/>
      <c r="DH51" s="52"/>
      <c r="DI51" s="52"/>
      <c r="DJ51" s="52"/>
      <c r="DK51" s="52"/>
      <c r="DL51" s="52"/>
      <c r="DM51" s="52"/>
      <c r="DN51" s="52"/>
      <c r="DO51" s="52"/>
      <c r="DP51" s="52"/>
      <c r="DQ51" s="52"/>
      <c r="DR51" s="52"/>
      <c r="DS51" s="52"/>
      <c r="DT51" s="52"/>
      <c r="DU51" s="52"/>
      <c r="DV51" s="52"/>
      <c r="DW51" s="52"/>
      <c r="DX51" s="52"/>
      <c r="DY51" s="52"/>
      <c r="DZ51" s="52"/>
      <c r="EA51" s="52"/>
      <c r="EB51" s="52"/>
      <c r="EC51" s="52"/>
      <c r="ED51" s="52"/>
      <c r="EE51" s="52"/>
      <c r="EF51" s="52"/>
      <c r="EG51" s="52"/>
      <c r="EH51" s="52"/>
      <c r="EI51" s="52"/>
      <c r="EJ51" s="52"/>
      <c r="EK51" s="52"/>
      <c r="EL51" s="52"/>
      <c r="EM51" s="52"/>
      <c r="EN51" s="52"/>
      <c r="EO51" s="52"/>
      <c r="EP51" s="52"/>
      <c r="EQ51" s="52"/>
      <c r="ER51" s="52"/>
      <c r="ES51" s="52"/>
      <c r="ET51" s="52"/>
      <c r="EU51" s="52"/>
      <c r="EV51" s="52"/>
      <c r="EW51" s="52"/>
      <c r="EX51" s="52"/>
      <c r="EY51" s="52"/>
      <c r="EZ51" s="52"/>
      <c r="FA51" s="52"/>
      <c r="FB51" s="52"/>
      <c r="FC51" s="52"/>
      <c r="FD51" s="52"/>
      <c r="FE51" s="52"/>
      <c r="FF51" s="52"/>
      <c r="FG51" s="52"/>
      <c r="FH51" s="52"/>
      <c r="FI51" s="52"/>
      <c r="FJ51" s="52"/>
      <c r="FK51" s="52"/>
      <c r="FL51" s="52"/>
      <c r="FM51" s="52"/>
      <c r="FN51" s="52"/>
    </row>
    <row r="52" spans="5:170" x14ac:dyDescent="0.25">
      <c r="E52" s="52"/>
      <c r="F52" s="52"/>
      <c r="G52" s="52"/>
      <c r="H52" s="52"/>
      <c r="I52" s="52"/>
      <c r="J52" s="52"/>
      <c r="K52" s="52"/>
      <c r="L52" s="52"/>
      <c r="M52" s="52"/>
      <c r="N52" s="52"/>
      <c r="O52" s="52"/>
      <c r="P52" s="52"/>
      <c r="Q52" s="52"/>
      <c r="R52" s="52"/>
      <c r="S52" s="52"/>
      <c r="T52" s="52"/>
      <c r="U52" s="52"/>
      <c r="V52" s="52"/>
      <c r="W52" s="52"/>
      <c r="X52" s="52"/>
      <c r="Y52" s="52"/>
      <c r="Z52" s="52"/>
      <c r="AA52" s="52"/>
      <c r="AB52" s="52"/>
      <c r="AC52" s="52"/>
      <c r="AD52" s="52"/>
      <c r="AE52" s="52"/>
      <c r="AF52" s="52"/>
      <c r="AG52" s="52"/>
      <c r="AH52" s="52"/>
      <c r="AI52" s="52"/>
      <c r="AJ52" s="52"/>
      <c r="AK52" s="52"/>
      <c r="AL52" s="52"/>
      <c r="AM52" s="52"/>
      <c r="AN52" s="52"/>
      <c r="AO52" s="52"/>
      <c r="AP52" s="52"/>
      <c r="AQ52" s="52"/>
      <c r="AR52" s="52"/>
      <c r="AS52" s="52"/>
      <c r="AT52" s="52"/>
      <c r="AU52" s="52"/>
      <c r="AV52" s="52"/>
      <c r="AW52" s="52"/>
      <c r="AX52" s="52"/>
      <c r="AY52" s="52"/>
      <c r="AZ52" s="52"/>
      <c r="BA52" s="52"/>
      <c r="BB52" s="52"/>
      <c r="BC52" s="52"/>
      <c r="BD52" s="52"/>
      <c r="BE52" s="52"/>
      <c r="BF52" s="52"/>
      <c r="BG52" s="52"/>
      <c r="BH52" s="52"/>
      <c r="BI52" s="52"/>
      <c r="BJ52" s="52"/>
      <c r="BK52" s="52"/>
      <c r="BL52" s="52"/>
      <c r="BM52" s="52"/>
      <c r="BN52" s="52"/>
      <c r="BO52" s="52"/>
      <c r="BP52" s="52"/>
      <c r="BQ52" s="52"/>
      <c r="BR52" s="52"/>
      <c r="BS52" s="52"/>
      <c r="BT52" s="52"/>
      <c r="BU52" s="52"/>
      <c r="BV52" s="52"/>
      <c r="BW52" s="52"/>
      <c r="BX52" s="52"/>
      <c r="BY52" s="52"/>
      <c r="BZ52" s="52"/>
      <c r="CA52" s="52"/>
      <c r="CB52" s="52"/>
      <c r="CC52" s="52"/>
      <c r="CD52" s="52"/>
      <c r="CE52" s="52"/>
      <c r="CF52" s="52"/>
      <c r="CG52" s="52"/>
      <c r="CH52" s="52"/>
      <c r="CI52" s="52"/>
      <c r="CJ52" s="52"/>
      <c r="CK52" s="52"/>
      <c r="CL52" s="52"/>
      <c r="CM52" s="52"/>
      <c r="CN52" s="52"/>
      <c r="CO52" s="52"/>
      <c r="CP52" s="52"/>
      <c r="CQ52" s="52"/>
      <c r="CR52" s="52"/>
      <c r="CS52" s="52"/>
      <c r="CT52" s="52"/>
      <c r="CU52" s="52"/>
      <c r="CV52" s="52"/>
      <c r="CW52" s="52"/>
      <c r="CX52" s="52"/>
      <c r="CY52" s="52"/>
      <c r="CZ52" s="52"/>
      <c r="DA52" s="52"/>
      <c r="DB52" s="52"/>
      <c r="DC52" s="52"/>
      <c r="DD52" s="52"/>
      <c r="DE52" s="52"/>
      <c r="DF52" s="52"/>
      <c r="DG52" s="52"/>
      <c r="DH52" s="52"/>
      <c r="DI52" s="52"/>
      <c r="DJ52" s="52"/>
      <c r="DK52" s="52"/>
      <c r="DL52" s="52"/>
      <c r="DM52" s="52"/>
      <c r="DN52" s="52"/>
      <c r="DO52" s="52"/>
      <c r="DP52" s="52"/>
      <c r="DQ52" s="52"/>
      <c r="DR52" s="52"/>
      <c r="DS52" s="52"/>
      <c r="DT52" s="52"/>
      <c r="DU52" s="52"/>
      <c r="DV52" s="52"/>
      <c r="DW52" s="52"/>
      <c r="DX52" s="52"/>
      <c r="DY52" s="52"/>
      <c r="DZ52" s="52"/>
      <c r="EA52" s="52"/>
      <c r="EB52" s="52"/>
      <c r="EC52" s="52"/>
      <c r="ED52" s="52"/>
      <c r="EE52" s="52"/>
      <c r="EF52" s="52"/>
      <c r="EG52" s="52"/>
      <c r="EH52" s="52"/>
      <c r="EI52" s="52"/>
      <c r="EJ52" s="52"/>
      <c r="EK52" s="52"/>
      <c r="EL52" s="52"/>
      <c r="EM52" s="52"/>
      <c r="EN52" s="52"/>
      <c r="EO52" s="52"/>
      <c r="EP52" s="52"/>
      <c r="EQ52" s="52"/>
      <c r="ER52" s="52"/>
      <c r="ES52" s="52"/>
      <c r="ET52" s="52"/>
      <c r="EU52" s="52"/>
      <c r="EV52" s="52"/>
      <c r="EW52" s="52"/>
      <c r="EX52" s="52"/>
      <c r="EY52" s="52"/>
      <c r="EZ52" s="52"/>
      <c r="FA52" s="52"/>
      <c r="FB52" s="52"/>
      <c r="FC52" s="52"/>
      <c r="FD52" s="52"/>
      <c r="FE52" s="52"/>
      <c r="FF52" s="52"/>
      <c r="FG52" s="52"/>
      <c r="FH52" s="52"/>
      <c r="FI52" s="52"/>
      <c r="FJ52" s="52"/>
      <c r="FK52" s="52"/>
      <c r="FL52" s="52"/>
      <c r="FM52" s="52"/>
      <c r="FN52" s="52"/>
    </row>
    <row r="53" spans="5:170" x14ac:dyDescent="0.25">
      <c r="E53" s="52"/>
      <c r="F53" s="52"/>
      <c r="G53" s="52"/>
      <c r="H53" s="52"/>
      <c r="I53" s="52"/>
      <c r="J53" s="52"/>
      <c r="K53" s="52"/>
      <c r="L53" s="52"/>
      <c r="M53" s="52"/>
      <c r="N53" s="52"/>
      <c r="O53" s="52"/>
      <c r="P53" s="52"/>
      <c r="Q53" s="52"/>
      <c r="R53" s="52"/>
      <c r="S53" s="52"/>
      <c r="T53" s="52"/>
      <c r="U53" s="52"/>
      <c r="V53" s="52"/>
      <c r="W53" s="52"/>
      <c r="X53" s="52"/>
      <c r="Y53" s="52"/>
      <c r="Z53" s="52"/>
      <c r="AA53" s="52"/>
      <c r="AB53" s="52"/>
      <c r="AC53" s="52"/>
      <c r="AD53" s="52"/>
      <c r="AE53" s="52"/>
      <c r="AF53" s="52"/>
      <c r="AG53" s="52"/>
      <c r="AH53" s="52"/>
      <c r="AI53" s="52"/>
      <c r="AJ53" s="52"/>
      <c r="AK53" s="52"/>
      <c r="AL53" s="52"/>
      <c r="AM53" s="52"/>
      <c r="AN53" s="52"/>
      <c r="AO53" s="52"/>
      <c r="AP53" s="52"/>
      <c r="AQ53" s="52"/>
      <c r="AR53" s="52"/>
      <c r="AS53" s="52"/>
      <c r="AT53" s="52"/>
      <c r="AU53" s="52"/>
      <c r="AV53" s="52"/>
      <c r="AW53" s="52"/>
      <c r="AX53" s="52"/>
      <c r="AY53" s="52"/>
      <c r="AZ53" s="52"/>
      <c r="BA53" s="52"/>
      <c r="BB53" s="52"/>
      <c r="BC53" s="52"/>
      <c r="BD53" s="52"/>
      <c r="BE53" s="52"/>
      <c r="BF53" s="52"/>
      <c r="BG53" s="52"/>
      <c r="BH53" s="52"/>
      <c r="BI53" s="52"/>
      <c r="BJ53" s="52"/>
      <c r="BK53" s="52"/>
      <c r="BL53" s="52"/>
      <c r="BM53" s="52"/>
      <c r="BN53" s="52"/>
      <c r="BO53" s="52"/>
      <c r="BP53" s="52"/>
      <c r="BQ53" s="52"/>
      <c r="BR53" s="52"/>
      <c r="BS53" s="52"/>
      <c r="BT53" s="52"/>
      <c r="BU53" s="52"/>
      <c r="BV53" s="52"/>
      <c r="BW53" s="52"/>
      <c r="BX53" s="52"/>
      <c r="BY53" s="52"/>
      <c r="BZ53" s="52"/>
      <c r="CA53" s="52"/>
      <c r="CB53" s="52"/>
      <c r="CC53" s="52"/>
      <c r="CD53" s="52"/>
      <c r="CE53" s="52"/>
      <c r="CF53" s="52"/>
      <c r="CG53" s="52"/>
      <c r="CH53" s="52"/>
      <c r="CI53" s="52"/>
      <c r="CJ53" s="52"/>
      <c r="CK53" s="52"/>
      <c r="CL53" s="52"/>
      <c r="CM53" s="52"/>
      <c r="CN53" s="52"/>
      <c r="CO53" s="52"/>
      <c r="CP53" s="52"/>
      <c r="CQ53" s="52"/>
      <c r="CR53" s="52"/>
      <c r="CS53" s="52"/>
      <c r="CT53" s="52"/>
      <c r="CU53" s="52"/>
      <c r="CV53" s="52"/>
      <c r="CW53" s="52"/>
      <c r="CX53" s="52"/>
      <c r="CY53" s="52"/>
      <c r="CZ53" s="52"/>
      <c r="DA53" s="52"/>
      <c r="DB53" s="52"/>
      <c r="DC53" s="52"/>
      <c r="DD53" s="52"/>
      <c r="DE53" s="52"/>
      <c r="DF53" s="52"/>
      <c r="DG53" s="52"/>
      <c r="DH53" s="52"/>
      <c r="DI53" s="52"/>
      <c r="DJ53" s="52"/>
      <c r="DK53" s="52"/>
      <c r="DL53" s="52"/>
      <c r="DM53" s="52"/>
      <c r="DN53" s="52"/>
      <c r="DO53" s="52"/>
      <c r="DP53" s="52"/>
      <c r="DQ53" s="52"/>
      <c r="DR53" s="52"/>
      <c r="DS53" s="52"/>
      <c r="DT53" s="52"/>
      <c r="DU53" s="52"/>
      <c r="DV53" s="52"/>
      <c r="DW53" s="52"/>
      <c r="DX53" s="52"/>
      <c r="DY53" s="52"/>
      <c r="DZ53" s="52"/>
      <c r="EA53" s="52"/>
      <c r="EB53" s="52"/>
      <c r="EC53" s="52"/>
      <c r="ED53" s="52"/>
      <c r="EE53" s="52"/>
      <c r="EF53" s="52"/>
      <c r="EG53" s="52"/>
      <c r="EH53" s="52"/>
      <c r="EI53" s="52"/>
      <c r="EJ53" s="52"/>
      <c r="EK53" s="52"/>
      <c r="EL53" s="52"/>
      <c r="EM53" s="52"/>
      <c r="EN53" s="52"/>
      <c r="EO53" s="52"/>
      <c r="EP53" s="52"/>
      <c r="EQ53" s="52"/>
      <c r="ER53" s="52"/>
      <c r="ES53" s="52"/>
      <c r="ET53" s="52"/>
      <c r="EU53" s="52"/>
      <c r="EV53" s="52"/>
      <c r="EW53" s="52"/>
      <c r="EX53" s="52"/>
      <c r="EY53" s="52"/>
      <c r="EZ53" s="52"/>
      <c r="FA53" s="52"/>
      <c r="FB53" s="52"/>
      <c r="FC53" s="52"/>
      <c r="FD53" s="52"/>
      <c r="FE53" s="52"/>
      <c r="FF53" s="52"/>
      <c r="FG53" s="52"/>
      <c r="FH53" s="52"/>
      <c r="FI53" s="52"/>
      <c r="FJ53" s="52"/>
      <c r="FK53" s="52"/>
      <c r="FL53" s="52"/>
      <c r="FM53" s="52"/>
      <c r="FN53" s="52"/>
    </row>
    <row r="54" spans="5:170" x14ac:dyDescent="0.25">
      <c r="E54" s="52"/>
      <c r="F54" s="52"/>
      <c r="G54" s="52"/>
      <c r="H54" s="52"/>
      <c r="I54" s="52"/>
      <c r="J54" s="52"/>
      <c r="K54" s="52"/>
      <c r="L54" s="52"/>
      <c r="M54" s="52"/>
      <c r="N54" s="52"/>
      <c r="O54" s="52"/>
      <c r="P54" s="52"/>
      <c r="Q54" s="52"/>
      <c r="R54" s="52"/>
      <c r="S54" s="52"/>
      <c r="T54" s="52"/>
      <c r="U54" s="52"/>
      <c r="V54" s="52"/>
      <c r="W54" s="52"/>
      <c r="X54" s="52"/>
      <c r="Y54" s="52"/>
      <c r="Z54" s="52"/>
      <c r="AA54" s="52"/>
      <c r="AB54" s="52"/>
      <c r="AC54" s="52"/>
      <c r="AD54" s="52"/>
      <c r="AE54" s="52"/>
      <c r="AF54" s="52"/>
      <c r="AG54" s="52"/>
      <c r="AH54" s="52"/>
      <c r="AI54" s="52"/>
      <c r="AJ54" s="52"/>
      <c r="AK54" s="52"/>
      <c r="AL54" s="52"/>
      <c r="AM54" s="52"/>
      <c r="AN54" s="52"/>
      <c r="AO54" s="52"/>
      <c r="AP54" s="52"/>
      <c r="AQ54" s="52"/>
      <c r="AR54" s="52"/>
      <c r="AS54" s="52"/>
      <c r="AT54" s="52"/>
      <c r="AU54" s="52"/>
      <c r="AV54" s="52"/>
      <c r="AW54" s="52"/>
      <c r="AX54" s="52"/>
      <c r="AY54" s="52"/>
      <c r="AZ54" s="52"/>
      <c r="BA54" s="52"/>
      <c r="BB54" s="52"/>
      <c r="BC54" s="52"/>
      <c r="BD54" s="52"/>
      <c r="BE54" s="52"/>
      <c r="BF54" s="52"/>
      <c r="BG54" s="52"/>
      <c r="BH54" s="52"/>
      <c r="BI54" s="52"/>
      <c r="BJ54" s="52"/>
      <c r="BK54" s="52"/>
      <c r="BL54" s="52"/>
      <c r="BM54" s="52"/>
      <c r="BN54" s="52"/>
      <c r="BO54" s="52"/>
      <c r="BP54" s="52"/>
      <c r="BQ54" s="52"/>
      <c r="BR54" s="52"/>
      <c r="BS54" s="52"/>
      <c r="BT54" s="52"/>
      <c r="BU54" s="52"/>
      <c r="BV54" s="52"/>
      <c r="BW54" s="52"/>
      <c r="BX54" s="52"/>
      <c r="BY54" s="52"/>
      <c r="BZ54" s="52"/>
      <c r="CA54" s="52"/>
      <c r="CB54" s="52"/>
      <c r="CC54" s="52"/>
      <c r="CD54" s="52"/>
      <c r="CE54" s="52"/>
      <c r="CF54" s="52"/>
      <c r="CG54" s="52"/>
      <c r="CH54" s="52"/>
      <c r="CI54" s="52"/>
      <c r="CJ54" s="52"/>
      <c r="CK54" s="52"/>
      <c r="CL54" s="52"/>
      <c r="CM54" s="52"/>
      <c r="CN54" s="52"/>
      <c r="CO54" s="52"/>
      <c r="CP54" s="52"/>
      <c r="CQ54" s="52"/>
      <c r="CR54" s="52"/>
      <c r="CS54" s="52"/>
      <c r="CT54" s="52"/>
      <c r="CU54" s="52"/>
      <c r="CV54" s="52"/>
      <c r="CW54" s="52"/>
      <c r="CX54" s="52"/>
      <c r="CY54" s="52"/>
      <c r="CZ54" s="52"/>
      <c r="DA54" s="52"/>
      <c r="DB54" s="52"/>
      <c r="DC54" s="52"/>
      <c r="DD54" s="52"/>
      <c r="DE54" s="52"/>
      <c r="DF54" s="52"/>
      <c r="DG54" s="52"/>
      <c r="DH54" s="52"/>
      <c r="DI54" s="52"/>
      <c r="DJ54" s="52"/>
      <c r="DK54" s="52"/>
      <c r="DL54" s="52"/>
      <c r="DM54" s="52"/>
      <c r="DN54" s="52"/>
      <c r="DO54" s="52"/>
      <c r="DP54" s="52"/>
      <c r="DQ54" s="52"/>
      <c r="DR54" s="52"/>
      <c r="DS54" s="52"/>
      <c r="DT54" s="52"/>
      <c r="DU54" s="52"/>
      <c r="DV54" s="52"/>
      <c r="DW54" s="52"/>
      <c r="DX54" s="52"/>
      <c r="DY54" s="52"/>
      <c r="DZ54" s="52"/>
      <c r="EA54" s="52"/>
      <c r="EB54" s="52"/>
      <c r="EC54" s="52"/>
      <c r="ED54" s="52"/>
      <c r="EE54" s="52"/>
      <c r="EF54" s="52"/>
      <c r="EG54" s="52"/>
      <c r="EH54" s="52"/>
      <c r="EI54" s="52"/>
      <c r="EJ54" s="52"/>
      <c r="EK54" s="52"/>
      <c r="EL54" s="52"/>
      <c r="EM54" s="52"/>
      <c r="EN54" s="52"/>
      <c r="EO54" s="52"/>
      <c r="EP54" s="52"/>
      <c r="EQ54" s="52"/>
      <c r="ER54" s="52"/>
      <c r="ES54" s="52"/>
      <c r="ET54" s="52"/>
      <c r="EU54" s="52"/>
      <c r="EV54" s="52"/>
      <c r="EW54" s="52"/>
      <c r="EX54" s="52"/>
      <c r="EY54" s="52"/>
      <c r="EZ54" s="52"/>
      <c r="FA54" s="52"/>
      <c r="FB54" s="52"/>
      <c r="FC54" s="52"/>
      <c r="FD54" s="52"/>
      <c r="FE54" s="52"/>
      <c r="FF54" s="52"/>
      <c r="FG54" s="52"/>
      <c r="FH54" s="52"/>
      <c r="FI54" s="52"/>
      <c r="FJ54" s="52"/>
      <c r="FK54" s="52"/>
      <c r="FL54" s="52"/>
      <c r="FM54" s="52"/>
      <c r="FN54" s="52"/>
    </row>
    <row r="55" spans="5:170" x14ac:dyDescent="0.25">
      <c r="E55" s="52"/>
      <c r="F55" s="52"/>
      <c r="G55" s="52"/>
      <c r="H55" s="52"/>
      <c r="I55" s="52"/>
      <c r="J55" s="52"/>
      <c r="K55" s="52"/>
      <c r="L55" s="52"/>
      <c r="M55" s="52"/>
      <c r="N55" s="52"/>
      <c r="O55" s="52"/>
      <c r="P55" s="52"/>
      <c r="Q55" s="52"/>
      <c r="R55" s="52"/>
      <c r="S55" s="52"/>
      <c r="T55" s="52"/>
      <c r="U55" s="52"/>
      <c r="V55" s="52"/>
      <c r="W55" s="52"/>
      <c r="X55" s="52"/>
      <c r="Y55" s="52"/>
      <c r="Z55" s="52"/>
      <c r="AA55" s="52"/>
      <c r="AB55" s="52"/>
      <c r="AC55" s="52"/>
      <c r="AD55" s="52"/>
      <c r="AE55" s="52"/>
      <c r="AF55" s="52"/>
      <c r="AG55" s="52"/>
      <c r="AH55" s="52"/>
      <c r="AI55" s="52"/>
      <c r="AJ55" s="52"/>
      <c r="AK55" s="52"/>
      <c r="AL55" s="52"/>
      <c r="AM55" s="52"/>
      <c r="AN55" s="52"/>
      <c r="AO55" s="52"/>
      <c r="AP55" s="52"/>
      <c r="AQ55" s="52"/>
      <c r="AR55" s="52"/>
      <c r="AS55" s="52"/>
      <c r="AT55" s="52"/>
      <c r="AU55" s="52"/>
      <c r="AV55" s="52"/>
      <c r="AW55" s="52"/>
      <c r="AX55" s="52"/>
      <c r="AY55" s="52"/>
      <c r="AZ55" s="52"/>
      <c r="BA55" s="52"/>
      <c r="BB55" s="52"/>
      <c r="BC55" s="52"/>
      <c r="BD55" s="52"/>
      <c r="BE55" s="52"/>
      <c r="BF55" s="52"/>
      <c r="BG55" s="52"/>
      <c r="BH55" s="52"/>
      <c r="BI55" s="52"/>
      <c r="BJ55" s="52"/>
      <c r="BK55" s="52"/>
      <c r="BL55" s="52"/>
      <c r="BM55" s="52"/>
      <c r="BN55" s="52"/>
      <c r="BO55" s="52"/>
      <c r="BP55" s="52"/>
      <c r="BQ55" s="52"/>
      <c r="BR55" s="52"/>
      <c r="BS55" s="52"/>
      <c r="BT55" s="52"/>
      <c r="BU55" s="52"/>
      <c r="BV55" s="52"/>
      <c r="BW55" s="52"/>
      <c r="BX55" s="52"/>
      <c r="BY55" s="52"/>
      <c r="BZ55" s="52"/>
      <c r="CA55" s="52"/>
      <c r="CB55" s="52"/>
      <c r="CC55" s="52"/>
      <c r="CD55" s="52"/>
      <c r="CE55" s="52"/>
      <c r="CF55" s="52"/>
      <c r="CG55" s="52"/>
      <c r="CH55" s="52"/>
      <c r="CI55" s="52"/>
      <c r="CJ55" s="52"/>
      <c r="CK55" s="52"/>
      <c r="CL55" s="52"/>
      <c r="CM55" s="52"/>
      <c r="CN55" s="52"/>
      <c r="CO55" s="52"/>
      <c r="CP55" s="52"/>
      <c r="CQ55" s="52"/>
      <c r="CR55" s="52"/>
      <c r="CS55" s="52"/>
      <c r="CT55" s="52"/>
      <c r="CU55" s="52"/>
      <c r="CV55" s="52"/>
      <c r="CW55" s="52"/>
      <c r="CX55" s="52"/>
      <c r="CY55" s="52"/>
      <c r="CZ55" s="52"/>
      <c r="DA55" s="52"/>
      <c r="DB55" s="52"/>
      <c r="DC55" s="52"/>
      <c r="DD55" s="52"/>
      <c r="DE55" s="52"/>
      <c r="DF55" s="52"/>
      <c r="DG55" s="52"/>
      <c r="DH55" s="52"/>
      <c r="DI55" s="52"/>
      <c r="DJ55" s="52"/>
      <c r="DK55" s="52"/>
      <c r="DL55" s="52"/>
      <c r="DM55" s="52"/>
      <c r="DN55" s="52"/>
      <c r="DO55" s="52"/>
      <c r="DP55" s="52"/>
      <c r="DQ55" s="52"/>
      <c r="DR55" s="52"/>
      <c r="DS55" s="52"/>
      <c r="DT55" s="52"/>
      <c r="DU55" s="52"/>
      <c r="DV55" s="52"/>
      <c r="DW55" s="52"/>
      <c r="DX55" s="52"/>
      <c r="DY55" s="52"/>
      <c r="DZ55" s="52"/>
      <c r="EA55" s="52"/>
      <c r="EB55" s="52"/>
      <c r="EC55" s="52"/>
      <c r="ED55" s="52"/>
      <c r="EE55" s="52"/>
      <c r="EF55" s="52"/>
      <c r="EG55" s="52"/>
      <c r="EH55" s="52"/>
      <c r="EI55" s="52"/>
      <c r="EJ55" s="52"/>
      <c r="EK55" s="52"/>
      <c r="EL55" s="52"/>
      <c r="EM55" s="52"/>
      <c r="EN55" s="52"/>
      <c r="EO55" s="52"/>
      <c r="EP55" s="52"/>
      <c r="EQ55" s="52"/>
      <c r="ER55" s="52"/>
      <c r="ES55" s="52"/>
      <c r="ET55" s="52"/>
      <c r="EU55" s="52"/>
      <c r="EV55" s="52"/>
      <c r="EW55" s="52"/>
      <c r="EX55" s="52"/>
      <c r="EY55" s="52"/>
      <c r="EZ55" s="52"/>
      <c r="FA55" s="52"/>
      <c r="FB55" s="52"/>
      <c r="FC55" s="52"/>
      <c r="FD55" s="52"/>
      <c r="FE55" s="52"/>
      <c r="FF55" s="52"/>
      <c r="FG55" s="52"/>
      <c r="FH55" s="52"/>
      <c r="FI55" s="52"/>
      <c r="FJ55" s="52"/>
      <c r="FK55" s="52"/>
      <c r="FL55" s="52"/>
      <c r="FM55" s="52"/>
      <c r="FN55" s="52"/>
    </row>
    <row r="56" spans="5:170" x14ac:dyDescent="0.25">
      <c r="E56" s="52"/>
      <c r="F56" s="52"/>
      <c r="G56" s="52"/>
      <c r="H56" s="52"/>
      <c r="I56" s="52"/>
      <c r="J56" s="52"/>
      <c r="K56" s="52"/>
      <c r="L56" s="52"/>
      <c r="M56" s="52"/>
      <c r="N56" s="52"/>
      <c r="O56" s="52"/>
      <c r="P56" s="52"/>
      <c r="Q56" s="52"/>
      <c r="R56" s="52"/>
      <c r="S56" s="52"/>
      <c r="T56" s="52"/>
      <c r="U56" s="52"/>
      <c r="V56" s="52"/>
      <c r="W56" s="52"/>
      <c r="X56" s="52"/>
      <c r="Y56" s="52"/>
      <c r="Z56" s="52"/>
      <c r="AA56" s="52"/>
      <c r="AB56" s="52"/>
      <c r="AC56" s="52"/>
      <c r="AD56" s="52"/>
      <c r="AE56" s="52"/>
      <c r="AF56" s="52"/>
      <c r="AG56" s="52"/>
      <c r="AH56" s="52"/>
      <c r="AI56" s="52"/>
      <c r="AJ56" s="52"/>
      <c r="AK56" s="52"/>
      <c r="AL56" s="52"/>
      <c r="AM56" s="52"/>
      <c r="AN56" s="52"/>
      <c r="AO56" s="52"/>
      <c r="AP56" s="52"/>
      <c r="AQ56" s="52"/>
      <c r="AR56" s="52"/>
      <c r="AS56" s="52"/>
      <c r="AT56" s="52"/>
      <c r="AU56" s="52"/>
      <c r="AV56" s="52"/>
      <c r="AW56" s="52"/>
      <c r="AX56" s="52"/>
      <c r="AY56" s="52"/>
      <c r="AZ56" s="52"/>
      <c r="BA56" s="52"/>
      <c r="BB56" s="52"/>
      <c r="BC56" s="52"/>
      <c r="BD56" s="52"/>
      <c r="BE56" s="52"/>
      <c r="BF56" s="52"/>
      <c r="BG56" s="52"/>
      <c r="BH56" s="52"/>
      <c r="BI56" s="52"/>
      <c r="BJ56" s="52"/>
      <c r="BK56" s="52"/>
      <c r="BL56" s="52"/>
      <c r="BM56" s="52"/>
      <c r="BN56" s="52"/>
      <c r="BO56" s="52"/>
      <c r="BP56" s="52"/>
      <c r="BQ56" s="52"/>
      <c r="BR56" s="52"/>
      <c r="BS56" s="52"/>
      <c r="BT56" s="52"/>
      <c r="BU56" s="52"/>
      <c r="BV56" s="52"/>
      <c r="BW56" s="52"/>
      <c r="BX56" s="52"/>
      <c r="BY56" s="52"/>
      <c r="BZ56" s="52"/>
      <c r="CA56" s="52"/>
      <c r="CB56" s="52"/>
      <c r="CC56" s="52"/>
      <c r="CD56" s="52"/>
      <c r="CE56" s="52"/>
      <c r="CF56" s="52"/>
      <c r="CG56" s="52"/>
      <c r="CH56" s="52"/>
      <c r="CI56" s="52"/>
      <c r="CJ56" s="52"/>
      <c r="CK56" s="52"/>
      <c r="CL56" s="52"/>
      <c r="CM56" s="52"/>
      <c r="CN56" s="52"/>
      <c r="CO56" s="52"/>
      <c r="CP56" s="52"/>
      <c r="CQ56" s="52"/>
      <c r="CR56" s="52"/>
      <c r="CS56" s="52"/>
      <c r="CT56" s="52"/>
      <c r="CU56" s="52"/>
      <c r="CV56" s="52"/>
      <c r="CW56" s="52"/>
      <c r="CX56" s="52"/>
      <c r="CY56" s="52"/>
      <c r="CZ56" s="52"/>
      <c r="DA56" s="52"/>
      <c r="DB56" s="52"/>
      <c r="DC56" s="52"/>
      <c r="DD56" s="52"/>
      <c r="DE56" s="52"/>
      <c r="DF56" s="52"/>
      <c r="DG56" s="52"/>
      <c r="DH56" s="52"/>
      <c r="DI56" s="52"/>
      <c r="DJ56" s="52"/>
      <c r="DK56" s="52"/>
      <c r="DL56" s="52"/>
      <c r="DM56" s="52"/>
      <c r="DN56" s="52"/>
      <c r="DO56" s="52"/>
      <c r="DP56" s="52"/>
      <c r="DQ56" s="52"/>
      <c r="DR56" s="52"/>
      <c r="DS56" s="52"/>
      <c r="DT56" s="52"/>
      <c r="DU56" s="52"/>
      <c r="DV56" s="52"/>
      <c r="DW56" s="52"/>
      <c r="DX56" s="52"/>
      <c r="DY56" s="52"/>
      <c r="DZ56" s="52"/>
      <c r="EA56" s="52"/>
      <c r="EB56" s="52"/>
      <c r="EC56" s="52"/>
      <c r="ED56" s="52"/>
      <c r="EE56" s="52"/>
      <c r="EF56" s="52"/>
      <c r="EG56" s="52"/>
      <c r="EH56" s="52"/>
      <c r="EI56" s="52"/>
      <c r="EJ56" s="52"/>
      <c r="EK56" s="52"/>
      <c r="EL56" s="52"/>
      <c r="EM56" s="52"/>
      <c r="EN56" s="52"/>
      <c r="EO56" s="52"/>
      <c r="EP56" s="52"/>
      <c r="EQ56" s="52"/>
      <c r="ER56" s="52"/>
      <c r="ES56" s="52"/>
      <c r="ET56" s="52"/>
      <c r="EU56" s="52"/>
      <c r="EV56" s="52"/>
      <c r="EW56" s="52"/>
      <c r="EX56" s="52"/>
      <c r="EY56" s="52"/>
      <c r="EZ56" s="52"/>
      <c r="FA56" s="52"/>
      <c r="FB56" s="52"/>
      <c r="FC56" s="52"/>
      <c r="FD56" s="52"/>
      <c r="FE56" s="52"/>
      <c r="FF56" s="52"/>
      <c r="FG56" s="52"/>
      <c r="FH56" s="52"/>
      <c r="FI56" s="52"/>
      <c r="FJ56" s="52"/>
      <c r="FK56" s="52"/>
      <c r="FL56" s="52"/>
      <c r="FM56" s="52"/>
      <c r="FN56" s="52"/>
    </row>
    <row r="57" spans="5:170" x14ac:dyDescent="0.25">
      <c r="E57" s="52"/>
      <c r="F57" s="52"/>
      <c r="G57" s="52"/>
      <c r="H57" s="52"/>
      <c r="I57" s="52"/>
      <c r="J57" s="52"/>
      <c r="K57" s="52"/>
      <c r="L57" s="52"/>
      <c r="M57" s="52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2"/>
      <c r="AA57" s="52"/>
      <c r="AB57" s="52"/>
      <c r="AC57" s="52"/>
      <c r="AD57" s="52"/>
      <c r="AE57" s="52"/>
      <c r="AF57" s="52"/>
      <c r="AG57" s="52"/>
      <c r="AH57" s="52"/>
      <c r="AI57" s="52"/>
      <c r="AJ57" s="52"/>
      <c r="AK57" s="52"/>
      <c r="AL57" s="52"/>
      <c r="AM57" s="52"/>
      <c r="AN57" s="52"/>
      <c r="AO57" s="52"/>
      <c r="AP57" s="52"/>
      <c r="AQ57" s="52"/>
      <c r="AR57" s="52"/>
      <c r="AS57" s="52"/>
      <c r="AT57" s="52"/>
      <c r="AU57" s="52"/>
      <c r="AV57" s="52"/>
      <c r="AW57" s="52"/>
      <c r="AX57" s="52"/>
      <c r="AY57" s="52"/>
      <c r="AZ57" s="52"/>
      <c r="BA57" s="52"/>
      <c r="BB57" s="52"/>
      <c r="BC57" s="52"/>
      <c r="BD57" s="52"/>
      <c r="BE57" s="52"/>
      <c r="BF57" s="52"/>
      <c r="BG57" s="52"/>
      <c r="BH57" s="52"/>
      <c r="BI57" s="52"/>
      <c r="BJ57" s="52"/>
      <c r="BK57" s="52"/>
      <c r="BL57" s="52"/>
      <c r="BM57" s="52"/>
      <c r="BN57" s="52"/>
      <c r="BO57" s="52"/>
      <c r="BP57" s="52"/>
      <c r="BQ57" s="52"/>
      <c r="BR57" s="52"/>
      <c r="BS57" s="52"/>
      <c r="BT57" s="52"/>
      <c r="BU57" s="52"/>
      <c r="BV57" s="52"/>
      <c r="BW57" s="52"/>
      <c r="BX57" s="52"/>
      <c r="BY57" s="52"/>
      <c r="BZ57" s="52"/>
      <c r="CA57" s="52"/>
      <c r="CB57" s="52"/>
      <c r="CC57" s="52"/>
      <c r="CD57" s="52"/>
      <c r="CE57" s="52"/>
      <c r="CF57" s="52"/>
      <c r="CG57" s="52"/>
      <c r="CH57" s="52"/>
      <c r="CI57" s="52"/>
      <c r="CJ57" s="52"/>
      <c r="CK57" s="52"/>
      <c r="CL57" s="52"/>
      <c r="CM57" s="52"/>
      <c r="CN57" s="52"/>
      <c r="CO57" s="52"/>
      <c r="CP57" s="52"/>
      <c r="CQ57" s="52"/>
      <c r="CR57" s="52"/>
      <c r="CS57" s="52"/>
      <c r="CT57" s="52"/>
      <c r="CU57" s="52"/>
      <c r="CV57" s="52"/>
      <c r="CW57" s="52"/>
      <c r="CX57" s="52"/>
      <c r="CY57" s="52"/>
      <c r="CZ57" s="52"/>
      <c r="DA57" s="52"/>
      <c r="DB57" s="52"/>
      <c r="DC57" s="52"/>
      <c r="DD57" s="52"/>
      <c r="DE57" s="52"/>
      <c r="DF57" s="52"/>
      <c r="DG57" s="52"/>
      <c r="DH57" s="52"/>
      <c r="DI57" s="52"/>
      <c r="DJ57" s="52"/>
      <c r="DK57" s="52"/>
      <c r="DL57" s="52"/>
      <c r="DM57" s="52"/>
      <c r="DN57" s="52"/>
      <c r="DO57" s="52"/>
      <c r="DP57" s="52"/>
      <c r="DQ57" s="52"/>
      <c r="DR57" s="52"/>
      <c r="DS57" s="52"/>
      <c r="DT57" s="52"/>
      <c r="DU57" s="52"/>
      <c r="DV57" s="52"/>
      <c r="DW57" s="52"/>
      <c r="DX57" s="52"/>
      <c r="DY57" s="52"/>
      <c r="DZ57" s="52"/>
      <c r="EA57" s="52"/>
      <c r="EB57" s="52"/>
      <c r="EC57" s="52"/>
      <c r="ED57" s="52"/>
      <c r="EE57" s="52"/>
      <c r="EF57" s="52"/>
      <c r="EG57" s="52"/>
      <c r="EH57" s="52"/>
      <c r="EI57" s="52"/>
      <c r="EJ57" s="52"/>
      <c r="EK57" s="52"/>
      <c r="EL57" s="52"/>
      <c r="EM57" s="52"/>
      <c r="EN57" s="52"/>
      <c r="EO57" s="52"/>
      <c r="EP57" s="52"/>
      <c r="EQ57" s="52"/>
      <c r="ER57" s="52"/>
      <c r="ES57" s="52"/>
      <c r="ET57" s="52"/>
      <c r="EU57" s="52"/>
      <c r="EV57" s="52"/>
      <c r="EW57" s="52"/>
      <c r="EX57" s="52"/>
      <c r="EY57" s="52"/>
      <c r="EZ57" s="52"/>
      <c r="FA57" s="52"/>
      <c r="FB57" s="52"/>
      <c r="FC57" s="52"/>
      <c r="FD57" s="52"/>
      <c r="FE57" s="52"/>
      <c r="FF57" s="52"/>
      <c r="FG57" s="52"/>
      <c r="FH57" s="52"/>
      <c r="FI57" s="52"/>
      <c r="FJ57" s="52"/>
      <c r="FK57" s="52"/>
      <c r="FL57" s="52"/>
      <c r="FM57" s="52"/>
      <c r="FN57" s="52"/>
    </row>
    <row r="58" spans="5:170" x14ac:dyDescent="0.25">
      <c r="E58" s="52"/>
      <c r="F58" s="52"/>
      <c r="G58" s="52"/>
      <c r="H58" s="52"/>
      <c r="I58" s="52"/>
      <c r="J58" s="52"/>
      <c r="K58" s="52"/>
      <c r="L58" s="52"/>
      <c r="M58" s="52"/>
      <c r="N58" s="52"/>
      <c r="O58" s="52"/>
      <c r="P58" s="52"/>
      <c r="Q58" s="52"/>
      <c r="R58" s="52"/>
      <c r="S58" s="52"/>
      <c r="T58" s="52"/>
      <c r="U58" s="52"/>
      <c r="V58" s="52"/>
      <c r="W58" s="52"/>
      <c r="X58" s="52"/>
      <c r="Y58" s="52"/>
      <c r="Z58" s="52"/>
      <c r="AA58" s="52"/>
      <c r="AB58" s="52"/>
      <c r="AC58" s="52"/>
      <c r="AD58" s="52"/>
      <c r="AE58" s="52"/>
      <c r="AF58" s="52"/>
      <c r="AG58" s="52"/>
      <c r="AH58" s="52"/>
      <c r="AI58" s="52"/>
      <c r="AJ58" s="52"/>
      <c r="AK58" s="52"/>
      <c r="AL58" s="52"/>
      <c r="AM58" s="52"/>
      <c r="AN58" s="52"/>
      <c r="AO58" s="52"/>
      <c r="AP58" s="52"/>
      <c r="AQ58" s="52"/>
      <c r="AR58" s="52"/>
      <c r="AS58" s="52"/>
      <c r="AT58" s="52"/>
      <c r="AU58" s="52"/>
      <c r="AV58" s="52"/>
      <c r="AW58" s="52"/>
      <c r="AX58" s="52"/>
      <c r="AY58" s="52"/>
      <c r="AZ58" s="52"/>
      <c r="BA58" s="52"/>
      <c r="BB58" s="52"/>
      <c r="BC58" s="52"/>
      <c r="BD58" s="52"/>
      <c r="BE58" s="52"/>
      <c r="BF58" s="52"/>
      <c r="BG58" s="52"/>
      <c r="BH58" s="52"/>
      <c r="BI58" s="52"/>
      <c r="BJ58" s="52"/>
      <c r="BK58" s="52"/>
      <c r="BL58" s="52"/>
      <c r="BM58" s="52"/>
      <c r="BN58" s="52"/>
      <c r="BO58" s="52"/>
      <c r="BP58" s="52"/>
      <c r="BQ58" s="52"/>
      <c r="BR58" s="52"/>
      <c r="BS58" s="52"/>
      <c r="BT58" s="52"/>
      <c r="BU58" s="52"/>
      <c r="BV58" s="52"/>
      <c r="BW58" s="52"/>
      <c r="BX58" s="52"/>
      <c r="BY58" s="52"/>
      <c r="BZ58" s="52"/>
      <c r="CA58" s="52"/>
      <c r="CB58" s="52"/>
      <c r="CC58" s="52"/>
      <c r="CD58" s="52"/>
      <c r="CE58" s="52"/>
      <c r="CF58" s="52"/>
      <c r="CG58" s="52"/>
      <c r="CH58" s="52"/>
      <c r="CI58" s="52"/>
      <c r="CJ58" s="52"/>
      <c r="CK58" s="52"/>
      <c r="CL58" s="52"/>
      <c r="CM58" s="52"/>
      <c r="CN58" s="52"/>
      <c r="CO58" s="52"/>
      <c r="CP58" s="52"/>
      <c r="CQ58" s="52"/>
      <c r="CR58" s="52"/>
      <c r="CS58" s="52"/>
      <c r="CT58" s="52"/>
      <c r="CU58" s="52"/>
      <c r="CV58" s="52"/>
      <c r="CW58" s="52"/>
      <c r="CX58" s="52"/>
      <c r="CY58" s="52"/>
      <c r="CZ58" s="52"/>
      <c r="DA58" s="52"/>
      <c r="DB58" s="52"/>
      <c r="DC58" s="52"/>
      <c r="DD58" s="52"/>
      <c r="DE58" s="52"/>
      <c r="DF58" s="52"/>
      <c r="DG58" s="52"/>
      <c r="DH58" s="52"/>
      <c r="DI58" s="52"/>
      <c r="DJ58" s="52"/>
      <c r="DK58" s="52"/>
      <c r="DL58" s="52"/>
      <c r="DM58" s="52"/>
      <c r="DN58" s="52"/>
      <c r="DO58" s="52"/>
      <c r="DP58" s="52"/>
      <c r="DQ58" s="52"/>
      <c r="DR58" s="52"/>
      <c r="DS58" s="52"/>
      <c r="DT58" s="52"/>
      <c r="DU58" s="52"/>
      <c r="DV58" s="52"/>
      <c r="DW58" s="52"/>
      <c r="DX58" s="52"/>
      <c r="DY58" s="52"/>
      <c r="DZ58" s="52"/>
      <c r="EA58" s="52"/>
      <c r="EB58" s="52"/>
      <c r="EC58" s="52"/>
      <c r="ED58" s="52"/>
      <c r="EE58" s="52"/>
      <c r="EF58" s="52"/>
      <c r="EG58" s="52"/>
      <c r="EH58" s="52"/>
      <c r="EI58" s="52"/>
      <c r="EJ58" s="52"/>
      <c r="EK58" s="52"/>
      <c r="EL58" s="52"/>
      <c r="EM58" s="52"/>
      <c r="EN58" s="52"/>
      <c r="EO58" s="52"/>
      <c r="EP58" s="52"/>
      <c r="EQ58" s="52"/>
      <c r="ER58" s="52"/>
      <c r="ES58" s="52"/>
      <c r="ET58" s="52"/>
      <c r="EU58" s="52"/>
      <c r="EV58" s="52"/>
      <c r="EW58" s="52"/>
      <c r="EX58" s="52"/>
      <c r="EY58" s="52"/>
      <c r="EZ58" s="52"/>
      <c r="FA58" s="52"/>
      <c r="FB58" s="52"/>
      <c r="FC58" s="52"/>
      <c r="FD58" s="52"/>
      <c r="FE58" s="52"/>
      <c r="FF58" s="52"/>
      <c r="FG58" s="52"/>
      <c r="FH58" s="52"/>
      <c r="FI58" s="52"/>
      <c r="FJ58" s="52"/>
      <c r="FK58" s="52"/>
      <c r="FL58" s="52"/>
      <c r="FM58" s="52"/>
      <c r="FN58" s="52"/>
    </row>
  </sheetData>
  <mergeCells count="90">
    <mergeCell ref="AA3:AB3"/>
    <mergeCell ref="E3:F3"/>
    <mergeCell ref="G3:H3"/>
    <mergeCell ref="I3:J3"/>
    <mergeCell ref="K3:L3"/>
    <mergeCell ref="M3:N3"/>
    <mergeCell ref="O3:P3"/>
    <mergeCell ref="Q3:R3"/>
    <mergeCell ref="S3:T3"/>
    <mergeCell ref="U3:V3"/>
    <mergeCell ref="W3:X3"/>
    <mergeCell ref="Y3:Z3"/>
    <mergeCell ref="AY3:AZ3"/>
    <mergeCell ref="AC3:AD3"/>
    <mergeCell ref="AE3:AF3"/>
    <mergeCell ref="AG3:AH3"/>
    <mergeCell ref="AI3:AJ3"/>
    <mergeCell ref="AK3:AL3"/>
    <mergeCell ref="AM3:AN3"/>
    <mergeCell ref="AO3:AP3"/>
    <mergeCell ref="AQ3:AR3"/>
    <mergeCell ref="AS3:AT3"/>
    <mergeCell ref="AU3:AV3"/>
    <mergeCell ref="AW3:AX3"/>
    <mergeCell ref="BW3:BX3"/>
    <mergeCell ref="BA3:BB3"/>
    <mergeCell ref="BC3:BD3"/>
    <mergeCell ref="BE3:BF3"/>
    <mergeCell ref="BG3:BH3"/>
    <mergeCell ref="BI3:BJ3"/>
    <mergeCell ref="BK3:BL3"/>
    <mergeCell ref="BM3:BN3"/>
    <mergeCell ref="BO3:BP3"/>
    <mergeCell ref="BQ3:BR3"/>
    <mergeCell ref="BS3:BT3"/>
    <mergeCell ref="BU3:BV3"/>
    <mergeCell ref="CU3:CV3"/>
    <mergeCell ref="BY3:BZ3"/>
    <mergeCell ref="CA3:CB3"/>
    <mergeCell ref="CC3:CD3"/>
    <mergeCell ref="CE3:CF3"/>
    <mergeCell ref="CG3:CH3"/>
    <mergeCell ref="CI3:CJ3"/>
    <mergeCell ref="CK3:CL3"/>
    <mergeCell ref="CM3:CN3"/>
    <mergeCell ref="CO3:CP3"/>
    <mergeCell ref="CQ3:CR3"/>
    <mergeCell ref="CS3:CT3"/>
    <mergeCell ref="DM3:DN3"/>
    <mergeCell ref="DO3:DP3"/>
    <mergeCell ref="DQ3:DR3"/>
    <mergeCell ref="DS3:DT3"/>
    <mergeCell ref="CW3:CX3"/>
    <mergeCell ref="CY3:CZ3"/>
    <mergeCell ref="DA3:DB3"/>
    <mergeCell ref="DC3:DD3"/>
    <mergeCell ref="DE3:DF3"/>
    <mergeCell ref="DG3:DH3"/>
    <mergeCell ref="A18:A19"/>
    <mergeCell ref="FE3:FF3"/>
    <mergeCell ref="FG3:FH3"/>
    <mergeCell ref="FI3:FJ3"/>
    <mergeCell ref="FK3:FL3"/>
    <mergeCell ref="ES3:ET3"/>
    <mergeCell ref="EU3:EV3"/>
    <mergeCell ref="EW3:EX3"/>
    <mergeCell ref="EY3:EZ3"/>
    <mergeCell ref="FA3:FB3"/>
    <mergeCell ref="FC3:FD3"/>
    <mergeCell ref="EG3:EH3"/>
    <mergeCell ref="EI3:EJ3"/>
    <mergeCell ref="EK3:EL3"/>
    <mergeCell ref="EM3:EN3"/>
    <mergeCell ref="EO3:EP3"/>
    <mergeCell ref="FQ3:FR3"/>
    <mergeCell ref="FS3:FT3"/>
    <mergeCell ref="FU3:FV3"/>
    <mergeCell ref="A6:A8"/>
    <mergeCell ref="A12:A13"/>
    <mergeCell ref="FM3:FN3"/>
    <mergeCell ref="FO3:FP3"/>
    <mergeCell ref="EQ3:ER3"/>
    <mergeCell ref="DU3:DV3"/>
    <mergeCell ref="DW3:DX3"/>
    <mergeCell ref="DY3:DZ3"/>
    <mergeCell ref="EA3:EB3"/>
    <mergeCell ref="EC3:ED3"/>
    <mergeCell ref="EE3:EF3"/>
    <mergeCell ref="DI3:DJ3"/>
    <mergeCell ref="DK3:DL3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13ADB1-DDC8-4CE2-BAC4-05BF5E87318A}">
  <sheetPr codeName="Лист48"/>
  <dimension ref="A1:A117"/>
  <sheetViews>
    <sheetView topLeftCell="A115" zoomScale="85" zoomScaleNormal="85" workbookViewId="0">
      <selection activeCell="V19" sqref="V19"/>
    </sheetView>
  </sheetViews>
  <sheetFormatPr defaultRowHeight="15" x14ac:dyDescent="0.25"/>
  <cols>
    <col min="1" max="1" width="100.5703125" customWidth="1"/>
  </cols>
  <sheetData>
    <row r="1" spans="1:1" ht="34.5" customHeight="1" x14ac:dyDescent="0.25">
      <c r="A1" s="23" t="s">
        <v>426</v>
      </c>
    </row>
    <row r="3" spans="1:1" x14ac:dyDescent="0.25">
      <c r="A3" s="24" t="s">
        <v>427</v>
      </c>
    </row>
    <row r="4" spans="1:1" x14ac:dyDescent="0.25">
      <c r="A4" s="25"/>
    </row>
    <row r="5" spans="1:1" x14ac:dyDescent="0.25">
      <c r="A5" s="26" t="s">
        <v>428</v>
      </c>
    </row>
    <row r="6" spans="1:1" x14ac:dyDescent="0.25">
      <c r="A6" s="25"/>
    </row>
    <row r="7" spans="1:1" ht="60" x14ac:dyDescent="0.25">
      <c r="A7" s="26" t="s">
        <v>429</v>
      </c>
    </row>
    <row r="8" spans="1:1" x14ac:dyDescent="0.25">
      <c r="A8" s="25"/>
    </row>
    <row r="9" spans="1:1" ht="105" x14ac:dyDescent="0.25">
      <c r="A9" s="26" t="s">
        <v>430</v>
      </c>
    </row>
    <row r="10" spans="1:1" x14ac:dyDescent="0.25">
      <c r="A10" s="25"/>
    </row>
    <row r="11" spans="1:1" ht="45" x14ac:dyDescent="0.25">
      <c r="A11" s="26" t="s">
        <v>431</v>
      </c>
    </row>
    <row r="12" spans="1:1" x14ac:dyDescent="0.25">
      <c r="A12" s="25"/>
    </row>
    <row r="13" spans="1:1" ht="30" x14ac:dyDescent="0.25">
      <c r="A13" s="26" t="s">
        <v>432</v>
      </c>
    </row>
    <row r="14" spans="1:1" x14ac:dyDescent="0.25">
      <c r="A14" s="25"/>
    </row>
    <row r="15" spans="1:1" ht="30" x14ac:dyDescent="0.25">
      <c r="A15" s="26" t="s">
        <v>433</v>
      </c>
    </row>
    <row r="16" spans="1:1" x14ac:dyDescent="0.25">
      <c r="A16" s="25"/>
    </row>
    <row r="17" spans="1:1" ht="30" x14ac:dyDescent="0.25">
      <c r="A17" s="26" t="s">
        <v>434</v>
      </c>
    </row>
    <row r="18" spans="1:1" x14ac:dyDescent="0.25">
      <c r="A18" s="25"/>
    </row>
    <row r="19" spans="1:1" ht="30" x14ac:dyDescent="0.25">
      <c r="A19" s="26" t="s">
        <v>435</v>
      </c>
    </row>
    <row r="20" spans="1:1" x14ac:dyDescent="0.25">
      <c r="A20" s="25"/>
    </row>
    <row r="21" spans="1:1" ht="30" x14ac:dyDescent="0.25">
      <c r="A21" s="26" t="s">
        <v>436</v>
      </c>
    </row>
    <row r="22" spans="1:1" x14ac:dyDescent="0.25">
      <c r="A22" s="25"/>
    </row>
    <row r="23" spans="1:1" ht="90" x14ac:dyDescent="0.25">
      <c r="A23" s="26" t="s">
        <v>437</v>
      </c>
    </row>
    <row r="24" spans="1:1" x14ac:dyDescent="0.25">
      <c r="A24" s="25"/>
    </row>
    <row r="25" spans="1:1" ht="60" x14ac:dyDescent="0.25">
      <c r="A25" s="26" t="s">
        <v>438</v>
      </c>
    </row>
    <row r="26" spans="1:1" x14ac:dyDescent="0.25">
      <c r="A26" s="25"/>
    </row>
    <row r="27" spans="1:1" ht="30" x14ac:dyDescent="0.25">
      <c r="A27" s="26" t="s">
        <v>439</v>
      </c>
    </row>
    <row r="28" spans="1:1" x14ac:dyDescent="0.25">
      <c r="A28" s="25"/>
    </row>
    <row r="29" spans="1:1" ht="30" x14ac:dyDescent="0.25">
      <c r="A29" s="26" t="s">
        <v>440</v>
      </c>
    </row>
    <row r="30" spans="1:1" x14ac:dyDescent="0.25">
      <c r="A30" s="25"/>
    </row>
    <row r="31" spans="1:1" ht="30" x14ac:dyDescent="0.25">
      <c r="A31" s="26" t="s">
        <v>441</v>
      </c>
    </row>
    <row r="32" spans="1:1" x14ac:dyDescent="0.25">
      <c r="A32" s="25"/>
    </row>
    <row r="33" spans="1:1" ht="30" x14ac:dyDescent="0.25">
      <c r="A33" s="27" t="s">
        <v>442</v>
      </c>
    </row>
    <row r="34" spans="1:1" x14ac:dyDescent="0.25">
      <c r="A34" s="25"/>
    </row>
    <row r="35" spans="1:1" ht="45" x14ac:dyDescent="0.25">
      <c r="A35" s="26" t="s">
        <v>443</v>
      </c>
    </row>
    <row r="36" spans="1:1" x14ac:dyDescent="0.25">
      <c r="A36" s="25"/>
    </row>
    <row r="37" spans="1:1" ht="90" x14ac:dyDescent="0.25">
      <c r="A37" s="26" t="s">
        <v>444</v>
      </c>
    </row>
    <row r="38" spans="1:1" x14ac:dyDescent="0.25">
      <c r="A38" s="25"/>
    </row>
    <row r="39" spans="1:1" x14ac:dyDescent="0.25">
      <c r="A39" s="26" t="s">
        <v>445</v>
      </c>
    </row>
    <row r="40" spans="1:1" x14ac:dyDescent="0.25">
      <c r="A40" s="25"/>
    </row>
    <row r="41" spans="1:1" ht="105" x14ac:dyDescent="0.25">
      <c r="A41" s="26" t="s">
        <v>446</v>
      </c>
    </row>
    <row r="42" spans="1:1" x14ac:dyDescent="0.25">
      <c r="A42" s="25"/>
    </row>
    <row r="43" spans="1:1" x14ac:dyDescent="0.25">
      <c r="A43" s="26" t="s">
        <v>447</v>
      </c>
    </row>
    <row r="44" spans="1:1" x14ac:dyDescent="0.25">
      <c r="A44" s="25"/>
    </row>
    <row r="45" spans="1:1" ht="30" x14ac:dyDescent="0.25">
      <c r="A45" s="27" t="s">
        <v>448</v>
      </c>
    </row>
    <row r="46" spans="1:1" x14ac:dyDescent="0.25">
      <c r="A46" s="25"/>
    </row>
    <row r="47" spans="1:1" ht="30" x14ac:dyDescent="0.25">
      <c r="A47" s="27" t="s">
        <v>449</v>
      </c>
    </row>
    <row r="48" spans="1:1" x14ac:dyDescent="0.25">
      <c r="A48" s="25"/>
    </row>
    <row r="49" spans="1:1" ht="30" x14ac:dyDescent="0.25">
      <c r="A49" s="26" t="s">
        <v>450</v>
      </c>
    </row>
    <row r="50" spans="1:1" x14ac:dyDescent="0.25">
      <c r="A50" s="25"/>
    </row>
    <row r="51" spans="1:1" ht="90" x14ac:dyDescent="0.25">
      <c r="A51" s="26" t="s">
        <v>451</v>
      </c>
    </row>
    <row r="52" spans="1:1" x14ac:dyDescent="0.25">
      <c r="A52" s="25"/>
    </row>
    <row r="53" spans="1:1" ht="45" x14ac:dyDescent="0.25">
      <c r="A53" s="26" t="s">
        <v>452</v>
      </c>
    </row>
    <row r="54" spans="1:1" x14ac:dyDescent="0.25">
      <c r="A54" s="25"/>
    </row>
    <row r="55" spans="1:1" ht="30" x14ac:dyDescent="0.25">
      <c r="A55" s="27" t="s">
        <v>453</v>
      </c>
    </row>
    <row r="56" spans="1:1" x14ac:dyDescent="0.25">
      <c r="A56" s="25"/>
    </row>
    <row r="57" spans="1:1" ht="30" x14ac:dyDescent="0.25">
      <c r="A57" s="27" t="s">
        <v>449</v>
      </c>
    </row>
    <row r="58" spans="1:1" x14ac:dyDescent="0.25">
      <c r="A58" s="25"/>
    </row>
    <row r="59" spans="1:1" x14ac:dyDescent="0.25">
      <c r="A59" s="26" t="s">
        <v>454</v>
      </c>
    </row>
    <row r="60" spans="1:1" x14ac:dyDescent="0.25">
      <c r="A60" s="25"/>
    </row>
    <row r="61" spans="1:1" ht="30" x14ac:dyDescent="0.25">
      <c r="A61" s="26" t="s">
        <v>455</v>
      </c>
    </row>
    <row r="62" spans="1:1" x14ac:dyDescent="0.25">
      <c r="A62" s="25"/>
    </row>
    <row r="63" spans="1:1" ht="90" x14ac:dyDescent="0.25">
      <c r="A63" s="26" t="s">
        <v>456</v>
      </c>
    </row>
    <row r="64" spans="1:1" x14ac:dyDescent="0.25">
      <c r="A64" s="25"/>
    </row>
    <row r="65" spans="1:1" ht="45" x14ac:dyDescent="0.25">
      <c r="A65" s="26" t="s">
        <v>457</v>
      </c>
    </row>
    <row r="66" spans="1:1" x14ac:dyDescent="0.25">
      <c r="A66" s="25"/>
    </row>
    <row r="67" spans="1:1" ht="30" x14ac:dyDescent="0.25">
      <c r="A67" s="27" t="s">
        <v>453</v>
      </c>
    </row>
    <row r="68" spans="1:1" x14ac:dyDescent="0.25">
      <c r="A68" s="25"/>
    </row>
    <row r="69" spans="1:1" ht="30" x14ac:dyDescent="0.25">
      <c r="A69" s="27" t="s">
        <v>449</v>
      </c>
    </row>
    <row r="70" spans="1:1" x14ac:dyDescent="0.25">
      <c r="A70" s="25"/>
    </row>
    <row r="71" spans="1:1" x14ac:dyDescent="0.25">
      <c r="A71" s="26" t="s">
        <v>454</v>
      </c>
    </row>
    <row r="72" spans="1:1" x14ac:dyDescent="0.25">
      <c r="A72" s="25"/>
    </row>
    <row r="73" spans="1:1" ht="30" x14ac:dyDescent="0.25">
      <c r="A73" s="26" t="s">
        <v>455</v>
      </c>
    </row>
    <row r="74" spans="1:1" x14ac:dyDescent="0.25">
      <c r="A74" s="25"/>
    </row>
    <row r="75" spans="1:1" ht="90" x14ac:dyDescent="0.25">
      <c r="A75" s="26" t="s">
        <v>456</v>
      </c>
    </row>
    <row r="76" spans="1:1" x14ac:dyDescent="0.25">
      <c r="A76" s="25"/>
    </row>
    <row r="77" spans="1:1" ht="75" x14ac:dyDescent="0.25">
      <c r="A77" s="26" t="s">
        <v>458</v>
      </c>
    </row>
    <row r="78" spans="1:1" x14ac:dyDescent="0.25">
      <c r="A78" s="25"/>
    </row>
    <row r="79" spans="1:1" ht="30" x14ac:dyDescent="0.25">
      <c r="A79" s="26" t="s">
        <v>459</v>
      </c>
    </row>
    <row r="80" spans="1:1" x14ac:dyDescent="0.25">
      <c r="A80" s="25"/>
    </row>
    <row r="81" spans="1:1" ht="90" x14ac:dyDescent="0.25">
      <c r="A81" s="26" t="s">
        <v>460</v>
      </c>
    </row>
    <row r="82" spans="1:1" x14ac:dyDescent="0.25">
      <c r="A82" s="25"/>
    </row>
    <row r="83" spans="1:1" ht="105" x14ac:dyDescent="0.25">
      <c r="A83" s="26" t="s">
        <v>461</v>
      </c>
    </row>
    <row r="84" spans="1:1" x14ac:dyDescent="0.25">
      <c r="A84" s="25"/>
    </row>
    <row r="85" spans="1:1" ht="45" x14ac:dyDescent="0.25">
      <c r="A85" s="26" t="s">
        <v>462</v>
      </c>
    </row>
    <row r="86" spans="1:1" x14ac:dyDescent="0.25">
      <c r="A86" s="25"/>
    </row>
    <row r="87" spans="1:1" ht="135" x14ac:dyDescent="0.25">
      <c r="A87" s="26" t="s">
        <v>463</v>
      </c>
    </row>
    <row r="88" spans="1:1" x14ac:dyDescent="0.25">
      <c r="A88" s="25"/>
    </row>
    <row r="89" spans="1:1" ht="30" x14ac:dyDescent="0.25">
      <c r="A89" s="26" t="s">
        <v>464</v>
      </c>
    </row>
    <row r="90" spans="1:1" x14ac:dyDescent="0.25">
      <c r="A90" s="25"/>
    </row>
    <row r="91" spans="1:1" ht="45" x14ac:dyDescent="0.25">
      <c r="A91" s="26" t="s">
        <v>465</v>
      </c>
    </row>
    <row r="92" spans="1:1" x14ac:dyDescent="0.25">
      <c r="A92" s="25"/>
    </row>
    <row r="93" spans="1:1" ht="30" x14ac:dyDescent="0.25">
      <c r="A93" s="26" t="s">
        <v>466</v>
      </c>
    </row>
    <row r="94" spans="1:1" x14ac:dyDescent="0.25">
      <c r="A94" s="25"/>
    </row>
    <row r="95" spans="1:1" ht="45" x14ac:dyDescent="0.25">
      <c r="A95" s="26" t="s">
        <v>467</v>
      </c>
    </row>
    <row r="96" spans="1:1" x14ac:dyDescent="0.25">
      <c r="A96" s="25"/>
    </row>
    <row r="97" spans="1:1" ht="75" x14ac:dyDescent="0.25">
      <c r="A97" s="26" t="s">
        <v>468</v>
      </c>
    </row>
    <row r="98" spans="1:1" x14ac:dyDescent="0.25">
      <c r="A98" s="25"/>
    </row>
    <row r="99" spans="1:1" ht="45" x14ac:dyDescent="0.25">
      <c r="A99" s="26" t="s">
        <v>469</v>
      </c>
    </row>
    <row r="100" spans="1:1" x14ac:dyDescent="0.25">
      <c r="A100" s="25"/>
    </row>
    <row r="101" spans="1:1" ht="60" x14ac:dyDescent="0.25">
      <c r="A101" s="26" t="s">
        <v>470</v>
      </c>
    </row>
    <row r="102" spans="1:1" x14ac:dyDescent="0.25">
      <c r="A102" s="25"/>
    </row>
    <row r="103" spans="1:1" ht="75" x14ac:dyDescent="0.25">
      <c r="A103" s="26" t="s">
        <v>471</v>
      </c>
    </row>
    <row r="104" spans="1:1" x14ac:dyDescent="0.25">
      <c r="A104" s="25"/>
    </row>
    <row r="105" spans="1:1" ht="45" x14ac:dyDescent="0.25">
      <c r="A105" s="26" t="s">
        <v>472</v>
      </c>
    </row>
    <row r="106" spans="1:1" x14ac:dyDescent="0.25">
      <c r="A106" s="25"/>
    </row>
    <row r="107" spans="1:1" ht="45" x14ac:dyDescent="0.25">
      <c r="A107" s="26" t="s">
        <v>473</v>
      </c>
    </row>
    <row r="108" spans="1:1" x14ac:dyDescent="0.25">
      <c r="A108" s="25"/>
    </row>
    <row r="109" spans="1:1" ht="45" x14ac:dyDescent="0.25">
      <c r="A109" s="26" t="s">
        <v>474</v>
      </c>
    </row>
    <row r="110" spans="1:1" x14ac:dyDescent="0.25">
      <c r="A110" s="25"/>
    </row>
    <row r="111" spans="1:1" ht="30" x14ac:dyDescent="0.25">
      <c r="A111" s="26" t="s">
        <v>475</v>
      </c>
    </row>
    <row r="112" spans="1:1" x14ac:dyDescent="0.25">
      <c r="A112" s="25"/>
    </row>
    <row r="113" spans="1:1" ht="30" x14ac:dyDescent="0.25">
      <c r="A113" s="26" t="s">
        <v>476</v>
      </c>
    </row>
    <row r="114" spans="1:1" x14ac:dyDescent="0.25">
      <c r="A114" s="25"/>
    </row>
    <row r="115" spans="1:1" ht="75" x14ac:dyDescent="0.25">
      <c r="A115" s="26" t="s">
        <v>477</v>
      </c>
    </row>
    <row r="116" spans="1:1" x14ac:dyDescent="0.25">
      <c r="A116" s="25"/>
    </row>
    <row r="117" spans="1:1" ht="150" x14ac:dyDescent="0.25">
      <c r="A117" s="26" t="s">
        <v>478</v>
      </c>
    </row>
  </sheetData>
  <hyperlinks>
    <hyperlink ref="A33" r:id="rId1" location="/document/409548505/entry/1004" display="https://internet.garant.ru/ - /document/409548505/entry/1004" xr:uid="{30DE653B-FCC4-4812-96DC-DB97333FBB64}"/>
    <hyperlink ref="A45" r:id="rId2" location="/document/401414440/entry/1161" display="https://internet.garant.ru/ - /document/401414440/entry/1161" xr:uid="{A6CE6F6F-23C0-4DAF-AD7D-21401D73BF24}"/>
    <hyperlink ref="A47" r:id="rId3" location="/document/401414440/entry/1200" display="https://internet.garant.ru/ - /document/401414440/entry/1200" xr:uid="{6A083D25-0D44-424C-8B2D-09F9DFDDD9C3}"/>
    <hyperlink ref="A55" r:id="rId4" location="/document/401414440/entry/1161" display="https://internet.garant.ru/ - /document/401414440/entry/1161" xr:uid="{77AD1ACD-2EF2-417F-98E3-E34D56D3F56D}"/>
    <hyperlink ref="A57" r:id="rId5" location="/document/401414440/entry/1200" display="https://internet.garant.ru/ - /document/401414440/entry/1200" xr:uid="{76E9FD06-7541-4032-B479-02BD17DDD535}"/>
    <hyperlink ref="A67" r:id="rId6" location="/document/401414440/entry/1161" display="https://internet.garant.ru/ - /document/401414440/entry/1161" xr:uid="{A971A77C-4A60-41C3-A4F4-F3AE25FFE115}"/>
    <hyperlink ref="A69" r:id="rId7" location="/document/401414440/entry/1200" display="https://internet.garant.ru/ - /document/401414440/entry/1200" xr:uid="{206347AA-98C3-4DA1-ADA5-D3955645F70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16</vt:i4>
      </vt:variant>
      <vt:variant>
        <vt:lpstr>Именованные диапазоны</vt:lpstr>
      </vt:variant>
      <vt:variant>
        <vt:i4>2</vt:i4>
      </vt:variant>
    </vt:vector>
  </HeadingPairs>
  <TitlesOfParts>
    <vt:vector size="18" baseType="lpstr">
      <vt:lpstr>Приложение_№5</vt:lpstr>
      <vt:lpstr>расчет УЕТ</vt:lpstr>
      <vt:lpstr>Лист5 (2)</vt:lpstr>
      <vt:lpstr>Лист3 (2)</vt:lpstr>
      <vt:lpstr>Лист1 (3)</vt:lpstr>
      <vt:lpstr>Лист2 (2)</vt:lpstr>
      <vt:lpstr>диспансеризация (2)</vt:lpstr>
      <vt:lpstr>профосмотр (4)</vt:lpstr>
      <vt:lpstr>профосмотр (3)</vt:lpstr>
      <vt:lpstr>Лист5</vt:lpstr>
      <vt:lpstr>Лист3</vt:lpstr>
      <vt:lpstr>Лист1 (2)</vt:lpstr>
      <vt:lpstr>Лист2</vt:lpstr>
      <vt:lpstr>диспансеризация</vt:lpstr>
      <vt:lpstr>профосмотр (2)</vt:lpstr>
      <vt:lpstr>профосмотр</vt:lpstr>
      <vt:lpstr>Приложение_№5!Область_печати</vt:lpstr>
      <vt:lpstr>'расчет УЕТ'!Область_печати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USERS</dc:creator>
  <cp:lastModifiedBy>USERS</cp:lastModifiedBy>
  <dcterms:created xsi:type="dcterms:W3CDTF">2026-01-22T08:38:03Z</dcterms:created>
  <dcterms:modified xsi:type="dcterms:W3CDTF">2026-05-25T10:16:43Z</dcterms:modified>
</cp:coreProperties>
</file>